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035" windowHeight="7065" activeTab="5"/>
  </bookViews>
  <sheets>
    <sheet name="1" sheetId="27" r:id="rId1"/>
    <sheet name="2" sheetId="28" r:id="rId2"/>
    <sheet name="3" sheetId="41" r:id="rId3"/>
    <sheet name="4" sheetId="42" r:id="rId4"/>
    <sheet name="5" sheetId="29" r:id="rId5"/>
    <sheet name="6" sheetId="30" r:id="rId6"/>
    <sheet name="7+" sheetId="43" r:id="rId7"/>
    <sheet name="8" sheetId="31" r:id="rId8"/>
    <sheet name="9" sheetId="2" r:id="rId9"/>
    <sheet name="10" sheetId="38" r:id="rId10"/>
    <sheet name="11+" sheetId="1" r:id="rId11"/>
    <sheet name="12" sheetId="39" r:id="rId12"/>
    <sheet name="13+" sheetId="4" r:id="rId13"/>
    <sheet name="14" sheetId="40" r:id="rId14"/>
    <sheet name="15" sheetId="33" r:id="rId15"/>
    <sheet name="16+" sheetId="36" r:id="rId16"/>
    <sheet name="17+" sheetId="37" r:id="rId17"/>
    <sheet name="18+" sheetId="34" r:id="rId18"/>
    <sheet name="19+" sheetId="35" r:id="rId19"/>
    <sheet name="22" sheetId="32" r:id="rId20"/>
    <sheet name="23" sheetId="44" r:id="rId21"/>
    <sheet name="Лист5" sheetId="45" r:id="rId22"/>
    <sheet name="Лист1" sheetId="46" r:id="rId23"/>
    <sheet name="Лист2" sheetId="47" r:id="rId24"/>
    <sheet name="Лист3" sheetId="48" r:id="rId25"/>
  </sheets>
  <externalReferences>
    <externalReference r:id="rId26"/>
  </externalReferences>
  <definedNames>
    <definedName name="_xlnm._FilterDatabase" localSheetId="9" hidden="1">'10'!$A$13:$H$654</definedName>
    <definedName name="_xlnm._FilterDatabase" localSheetId="10" hidden="1">'11+'!$A$14:$G$742</definedName>
    <definedName name="_xlnm._FilterDatabase" localSheetId="11" hidden="1">'12'!$A$14:$G$742</definedName>
    <definedName name="_xlnm._FilterDatabase" localSheetId="7" hidden="1">'8'!$C$9:$C$270</definedName>
    <definedName name="_xlnm._FilterDatabase" localSheetId="8" hidden="1">'9'!$A$13:$I$656</definedName>
    <definedName name="_xlnm.Print_Titles" localSheetId="3">'4'!#REF!</definedName>
    <definedName name="_xlnm.Print_Area" localSheetId="0">'1'!$A$1:$C$25</definedName>
    <definedName name="_xlnm.Print_Area" localSheetId="9">'10'!$A$1:$H$638</definedName>
    <definedName name="_xlnm.Print_Area" localSheetId="10">'11+'!$A$1:$G$746</definedName>
    <definedName name="_xlnm.Print_Area" localSheetId="11">'12'!$A$1:$H$747</definedName>
    <definedName name="_xlnm.Print_Area" localSheetId="12">'13+'!$A$1:$G$433</definedName>
    <definedName name="_xlnm.Print_Area" localSheetId="13">'14'!$A$1:$H$413</definedName>
    <definedName name="_xlnm.Print_Area" localSheetId="14">'15'!$A$1:$E$18</definedName>
    <definedName name="_xlnm.Print_Area" localSheetId="15">'16+'!$A$1:$E$18</definedName>
    <definedName name="_xlnm.Print_Area" localSheetId="16">'17+'!$A$1:$E$18</definedName>
    <definedName name="_xlnm.Print_Area" localSheetId="17">'18+'!$A$1:$E$18</definedName>
    <definedName name="_xlnm.Print_Area" localSheetId="18">'19+'!$A$1:$E$17</definedName>
    <definedName name="_xlnm.Print_Area" localSheetId="1">'2'!$A$1:$D$24</definedName>
    <definedName name="_xlnm.Print_Area" localSheetId="19">'22'!$A$1:$E$22</definedName>
    <definedName name="_xlnm.Print_Area" localSheetId="2">'3'!$A$1:$E$57</definedName>
    <definedName name="_xlnm.Print_Area" localSheetId="3">'4'!$A$1:$B$19</definedName>
    <definedName name="_xlnm.Print_Area" localSheetId="4">'5'!$A$1:$C$90</definedName>
    <definedName name="_xlnm.Print_Area" localSheetId="5">'6'!$A$1:$D$92</definedName>
    <definedName name="_xlnm.Print_Area" localSheetId="6">'7+'!$A$1:$C$62</definedName>
    <definedName name="_xlnm.Print_Area" localSheetId="7">'8'!$A$1:$C$16</definedName>
    <definedName name="_xlnm.Print_Area" localSheetId="8">'9'!$A$1:$G$645</definedName>
  </definedNames>
  <calcPr calcId="124519"/>
</workbook>
</file>

<file path=xl/calcChain.xml><?xml version="1.0" encoding="utf-8"?>
<calcChain xmlns="http://schemas.openxmlformats.org/spreadsheetml/2006/main">
  <c r="H24" i="39"/>
  <c r="G261"/>
  <c r="H261"/>
  <c r="H32"/>
  <c r="G32"/>
  <c r="G24"/>
  <c r="D96" i="30"/>
  <c r="C96"/>
  <c r="D95"/>
  <c r="C95"/>
  <c r="F114" i="45"/>
  <c r="F105"/>
  <c r="F106"/>
  <c r="F107"/>
  <c r="F108"/>
  <c r="F109"/>
  <c r="F110"/>
  <c r="F111"/>
  <c r="F112"/>
  <c r="F104"/>
  <c r="H104"/>
  <c r="C114"/>
  <c r="C112"/>
  <c r="C111"/>
  <c r="C110"/>
  <c r="C109"/>
  <c r="C108"/>
  <c r="C107"/>
  <c r="C106"/>
  <c r="C105"/>
  <c r="C104"/>
  <c r="C18" i="48"/>
  <c r="C16"/>
  <c r="C15"/>
  <c r="C14"/>
  <c r="C13"/>
  <c r="C12"/>
  <c r="C11"/>
  <c r="C10"/>
  <c r="C9"/>
  <c r="M20"/>
  <c r="K20"/>
  <c r="G20"/>
  <c r="M18"/>
  <c r="K18"/>
  <c r="G18"/>
  <c r="G17"/>
  <c r="M16"/>
  <c r="K16"/>
  <c r="G16"/>
  <c r="M15"/>
  <c r="K15"/>
  <c r="G15"/>
  <c r="M14"/>
  <c r="K14"/>
  <c r="G14"/>
  <c r="M13"/>
  <c r="K13"/>
  <c r="G13"/>
  <c r="M12"/>
  <c r="K12"/>
  <c r="G12"/>
  <c r="M11"/>
  <c r="K11"/>
  <c r="G11"/>
  <c r="M10"/>
  <c r="K10"/>
  <c r="G10"/>
  <c r="M9"/>
  <c r="K9"/>
  <c r="D9"/>
  <c r="G9" s="1"/>
  <c r="L8"/>
  <c r="M8" s="1"/>
  <c r="J8"/>
  <c r="I8"/>
  <c r="H8"/>
  <c r="K8" s="1"/>
  <c r="F8"/>
  <c r="G8" s="1"/>
  <c r="E8"/>
  <c r="D8"/>
  <c r="C8" l="1"/>
  <c r="G17" i="47"/>
  <c r="G18"/>
  <c r="G19"/>
  <c r="G20"/>
  <c r="G21"/>
  <c r="G24"/>
  <c r="G25"/>
  <c r="G26"/>
  <c r="G28"/>
  <c r="F28"/>
  <c r="F26"/>
  <c r="F25"/>
  <c r="F24"/>
  <c r="F21"/>
  <c r="F20"/>
  <c r="F19"/>
  <c r="F18"/>
  <c r="F17"/>
  <c r="E28"/>
  <c r="E26"/>
  <c r="E25"/>
  <c r="E24"/>
  <c r="E23"/>
  <c r="E22"/>
  <c r="E21"/>
  <c r="E20"/>
  <c r="E19"/>
  <c r="E18"/>
  <c r="E17"/>
  <c r="D30"/>
  <c r="E30" l="1"/>
  <c r="C30" l="1"/>
  <c r="C4"/>
  <c r="D4"/>
  <c r="B3" l="1"/>
  <c r="F5"/>
  <c r="F3" s="1"/>
  <c r="F6"/>
  <c r="F7"/>
  <c r="E7"/>
  <c r="E6"/>
  <c r="E5"/>
  <c r="D7"/>
  <c r="D6"/>
  <c r="D3" s="1"/>
  <c r="D5"/>
  <c r="C3"/>
  <c r="C91" i="29"/>
  <c r="G19" i="46"/>
  <c r="G18"/>
  <c r="G17"/>
  <c r="G16"/>
  <c r="G15"/>
  <c r="G14"/>
  <c r="G11"/>
  <c r="F15"/>
  <c r="F16"/>
  <c r="F17"/>
  <c r="F18"/>
  <c r="F19"/>
  <c r="F14"/>
  <c r="F11"/>
  <c r="D15"/>
  <c r="E3" i="47" l="1"/>
  <c r="E4" s="1"/>
  <c r="D11" i="46"/>
  <c r="E11"/>
  <c r="C11"/>
  <c r="N116" i="45"/>
  <c r="N114"/>
  <c r="N105"/>
  <c r="N106"/>
  <c r="N107"/>
  <c r="N108"/>
  <c r="N109"/>
  <c r="N110"/>
  <c r="N111"/>
  <c r="N112"/>
  <c r="L116"/>
  <c r="L114"/>
  <c r="L105"/>
  <c r="L106"/>
  <c r="L107"/>
  <c r="L108"/>
  <c r="L109"/>
  <c r="L110"/>
  <c r="L111"/>
  <c r="L112"/>
  <c r="H116"/>
  <c r="H114"/>
  <c r="H112"/>
  <c r="H113"/>
  <c r="H110"/>
  <c r="H111"/>
  <c r="H109"/>
  <c r="H108"/>
  <c r="H107"/>
  <c r="H106"/>
  <c r="D105"/>
  <c r="D104" s="1"/>
  <c r="B57"/>
  <c r="E104"/>
  <c r="G104"/>
  <c r="I104"/>
  <c r="J104"/>
  <c r="K104"/>
  <c r="M104"/>
  <c r="N104" s="1"/>
  <c r="F4" i="47" l="1"/>
  <c r="L104" i="45"/>
  <c r="H105"/>
  <c r="M10"/>
  <c r="I10"/>
  <c r="E10"/>
  <c r="E8" s="1"/>
  <c r="D8"/>
  <c r="D10"/>
  <c r="E78"/>
  <c r="D78"/>
  <c r="B78"/>
  <c r="E45"/>
  <c r="D45"/>
  <c r="B45"/>
  <c r="E46"/>
  <c r="D46"/>
  <c r="B46"/>
  <c r="Q53"/>
  <c r="Q54"/>
  <c r="Q55"/>
  <c r="Q56"/>
  <c r="V56"/>
  <c r="T56"/>
  <c r="V55"/>
  <c r="T55"/>
  <c r="V53"/>
  <c r="T53"/>
  <c r="R56"/>
  <c r="S56" s="1"/>
  <c r="R55"/>
  <c r="S55" s="1"/>
  <c r="R53"/>
  <c r="S53" s="1"/>
  <c r="P51"/>
  <c r="O51"/>
  <c r="I19" i="4"/>
  <c r="H20"/>
  <c r="I116" i="1"/>
  <c r="H116"/>
  <c r="Q51" i="45" l="1"/>
  <c r="W55"/>
  <c r="W53"/>
  <c r="U55"/>
  <c r="B48"/>
  <c r="T51"/>
  <c r="U53"/>
  <c r="U56"/>
  <c r="W56"/>
  <c r="V51"/>
  <c r="W51" s="1"/>
  <c r="R51"/>
  <c r="S51" s="1"/>
  <c r="H114" i="1"/>
  <c r="U51" i="45" l="1"/>
  <c r="B8"/>
  <c r="B10" s="1"/>
  <c r="H278" i="39"/>
  <c r="H632"/>
  <c r="G632"/>
  <c r="G59" i="45"/>
  <c r="G60"/>
  <c r="G61"/>
  <c r="E61"/>
  <c r="E60"/>
  <c r="E59"/>
  <c r="J62"/>
  <c r="D61"/>
  <c r="J61" s="1"/>
  <c r="D60"/>
  <c r="J60" s="1"/>
  <c r="D59"/>
  <c r="B50"/>
  <c r="B53" s="1"/>
  <c r="B47"/>
  <c r="O36"/>
  <c r="P36" s="1"/>
  <c r="M36"/>
  <c r="I36"/>
  <c r="K36" s="1"/>
  <c r="E36"/>
  <c r="D36"/>
  <c r="P35"/>
  <c r="K35"/>
  <c r="P34"/>
  <c r="N34"/>
  <c r="K34"/>
  <c r="J34"/>
  <c r="G34"/>
  <c r="P33"/>
  <c r="N33"/>
  <c r="K33"/>
  <c r="J33"/>
  <c r="G33"/>
  <c r="P32"/>
  <c r="N32"/>
  <c r="K32"/>
  <c r="J32"/>
  <c r="G32"/>
  <c r="P31"/>
  <c r="N31"/>
  <c r="K31"/>
  <c r="J31"/>
  <c r="G31"/>
  <c r="P30"/>
  <c r="N30"/>
  <c r="K30"/>
  <c r="J30"/>
  <c r="G30"/>
  <c r="P29"/>
  <c r="N29"/>
  <c r="K29"/>
  <c r="J29"/>
  <c r="G29"/>
  <c r="P28"/>
  <c r="N28"/>
  <c r="K28"/>
  <c r="J28"/>
  <c r="G28"/>
  <c r="P27"/>
  <c r="N27"/>
  <c r="K27"/>
  <c r="J27"/>
  <c r="G27"/>
  <c r="P26"/>
  <c r="N26"/>
  <c r="K26"/>
  <c r="J26"/>
  <c r="G26"/>
  <c r="P25"/>
  <c r="N25"/>
  <c r="K25"/>
  <c r="J25"/>
  <c r="G25"/>
  <c r="P24"/>
  <c r="N24"/>
  <c r="K24"/>
  <c r="J24"/>
  <c r="G24"/>
  <c r="P23"/>
  <c r="N23"/>
  <c r="K23"/>
  <c r="J23"/>
  <c r="G23"/>
  <c r="U13"/>
  <c r="T13"/>
  <c r="U14" s="1"/>
  <c r="S13"/>
  <c r="V11"/>
  <c r="V13" s="1"/>
  <c r="V14" s="1"/>
  <c r="M8"/>
  <c r="I8"/>
  <c r="I9" s="1"/>
  <c r="J118" i="39"/>
  <c r="I118"/>
  <c r="H118" i="1"/>
  <c r="D17" i="44"/>
  <c r="C17"/>
  <c r="B17"/>
  <c r="J36" i="45" l="1"/>
  <c r="G36"/>
  <c r="N36"/>
  <c r="G57"/>
  <c r="I60"/>
  <c r="J59"/>
  <c r="D57"/>
  <c r="E57"/>
  <c r="I62"/>
  <c r="I59"/>
  <c r="I61"/>
  <c r="D58"/>
  <c r="B49"/>
  <c r="M9"/>
  <c r="T14"/>
  <c r="G78" i="1"/>
  <c r="G643" i="38"/>
  <c r="F29" i="47" s="1"/>
  <c r="H643" i="38"/>
  <c r="G29" i="47" s="1"/>
  <c r="G639" i="38"/>
  <c r="H639"/>
  <c r="G640"/>
  <c r="H640"/>
  <c r="G641"/>
  <c r="H641"/>
  <c r="G642"/>
  <c r="H642"/>
  <c r="G637"/>
  <c r="H637"/>
  <c r="G638"/>
  <c r="H638"/>
  <c r="G635"/>
  <c r="H635"/>
  <c r="G636"/>
  <c r="H636"/>
  <c r="H634"/>
  <c r="G634"/>
  <c r="G24" i="1"/>
  <c r="G32"/>
  <c r="G353" i="40" l="1"/>
  <c r="H353"/>
  <c r="G354"/>
  <c r="H354"/>
  <c r="G355"/>
  <c r="H355"/>
  <c r="G356"/>
  <c r="H356"/>
  <c r="G357"/>
  <c r="H357"/>
  <c r="G358"/>
  <c r="H358"/>
  <c r="G359"/>
  <c r="H359"/>
  <c r="G360"/>
  <c r="H360"/>
  <c r="G361"/>
  <c r="H361"/>
  <c r="G362"/>
  <c r="H362"/>
  <c r="G363"/>
  <c r="H363"/>
  <c r="G364"/>
  <c r="H364"/>
  <c r="H352"/>
  <c r="G352"/>
  <c r="J216"/>
  <c r="I216"/>
  <c r="J597" i="39"/>
  <c r="I597"/>
  <c r="H48" i="40" l="1"/>
  <c r="H47" s="1"/>
  <c r="H46" s="1"/>
  <c r="H45" s="1"/>
  <c r="H44" s="1"/>
  <c r="G48"/>
  <c r="G47" s="1"/>
  <c r="G46" s="1"/>
  <c r="G45" s="1"/>
  <c r="G44" s="1"/>
  <c r="G30" i="4"/>
  <c r="G29"/>
  <c r="I114" i="39"/>
  <c r="H89" i="40"/>
  <c r="H86"/>
  <c r="H81"/>
  <c r="H67"/>
  <c r="H64"/>
  <c r="H58"/>
  <c r="H53"/>
  <c r="H43"/>
  <c r="J582" i="39"/>
  <c r="I582"/>
  <c r="A407" i="40"/>
  <c r="C407"/>
  <c r="D407"/>
  <c r="E407"/>
  <c r="F407"/>
  <c r="A408"/>
  <c r="C408"/>
  <c r="D408"/>
  <c r="E408"/>
  <c r="F408"/>
  <c r="A409"/>
  <c r="C409"/>
  <c r="D409"/>
  <c r="E409"/>
  <c r="F409"/>
  <c r="A410"/>
  <c r="C410"/>
  <c r="D410"/>
  <c r="E410"/>
  <c r="F410"/>
  <c r="A411"/>
  <c r="C411"/>
  <c r="D411"/>
  <c r="E411"/>
  <c r="F411"/>
  <c r="G411"/>
  <c r="H411"/>
  <c r="A412"/>
  <c r="C412"/>
  <c r="D412"/>
  <c r="E412"/>
  <c r="F412"/>
  <c r="A413"/>
  <c r="C413"/>
  <c r="D413"/>
  <c r="E413"/>
  <c r="F413"/>
  <c r="G413"/>
  <c r="H413"/>
  <c r="C406"/>
  <c r="D406"/>
  <c r="E406"/>
  <c r="F406"/>
  <c r="A406"/>
  <c r="H405"/>
  <c r="G405"/>
  <c r="G384"/>
  <c r="H384"/>
  <c r="H383"/>
  <c r="G383"/>
  <c r="G379"/>
  <c r="H379"/>
  <c r="G380"/>
  <c r="H380"/>
  <c r="H378"/>
  <c r="G378"/>
  <c r="G374"/>
  <c r="H374"/>
  <c r="H373"/>
  <c r="G373"/>
  <c r="G370"/>
  <c r="H370"/>
  <c r="G371"/>
  <c r="H371"/>
  <c r="H369"/>
  <c r="G369"/>
  <c r="H341"/>
  <c r="G341"/>
  <c r="H340"/>
  <c r="H339" s="1"/>
  <c r="H338" s="1"/>
  <c r="H330"/>
  <c r="G330"/>
  <c r="H324"/>
  <c r="G324"/>
  <c r="H317"/>
  <c r="G317"/>
  <c r="G308"/>
  <c r="H308"/>
  <c r="G309"/>
  <c r="H309"/>
  <c r="H307"/>
  <c r="G307"/>
  <c r="G304"/>
  <c r="H304"/>
  <c r="H303"/>
  <c r="G303"/>
  <c r="G299"/>
  <c r="H299"/>
  <c r="G300"/>
  <c r="H300"/>
  <c r="H298"/>
  <c r="G298"/>
  <c r="H293"/>
  <c r="G293"/>
  <c r="G288"/>
  <c r="H288"/>
  <c r="G289"/>
  <c r="H289"/>
  <c r="H287"/>
  <c r="G287"/>
  <c r="H275"/>
  <c r="G275"/>
  <c r="H268"/>
  <c r="G268"/>
  <c r="H250"/>
  <c r="G250"/>
  <c r="H242"/>
  <c r="G242"/>
  <c r="H238"/>
  <c r="G238"/>
  <c r="H231"/>
  <c r="G231"/>
  <c r="H222"/>
  <c r="G222"/>
  <c r="H215"/>
  <c r="G215"/>
  <c r="G196"/>
  <c r="H196"/>
  <c r="G197"/>
  <c r="H197"/>
  <c r="G198"/>
  <c r="H198"/>
  <c r="G199"/>
  <c r="H199"/>
  <c r="G200"/>
  <c r="H200"/>
  <c r="G201"/>
  <c r="H201"/>
  <c r="G202"/>
  <c r="H202"/>
  <c r="G203"/>
  <c r="H203"/>
  <c r="H195"/>
  <c r="G195"/>
  <c r="G209"/>
  <c r="H209"/>
  <c r="G187"/>
  <c r="H187"/>
  <c r="G188"/>
  <c r="H188"/>
  <c r="G189"/>
  <c r="H189"/>
  <c r="G190"/>
  <c r="H190"/>
  <c r="G191"/>
  <c r="H191"/>
  <c r="G192"/>
  <c r="H192"/>
  <c r="G193"/>
  <c r="H193"/>
  <c r="G194"/>
  <c r="H194"/>
  <c r="H186"/>
  <c r="G186"/>
  <c r="H184"/>
  <c r="G184"/>
  <c r="H181"/>
  <c r="G181"/>
  <c r="H176"/>
  <c r="G176"/>
  <c r="H163"/>
  <c r="G163"/>
  <c r="G162" s="1"/>
  <c r="G161" s="1"/>
  <c r="G160" s="1"/>
  <c r="G159" s="1"/>
  <c r="G158" s="1"/>
  <c r="G144"/>
  <c r="H144"/>
  <c r="G145"/>
  <c r="H145"/>
  <c r="G146"/>
  <c r="H146"/>
  <c r="G147"/>
  <c r="H147"/>
  <c r="G148"/>
  <c r="H148"/>
  <c r="G149"/>
  <c r="H149"/>
  <c r="G150"/>
  <c r="H150"/>
  <c r="G151"/>
  <c r="H151"/>
  <c r="G152"/>
  <c r="H152"/>
  <c r="G153"/>
  <c r="H153"/>
  <c r="G154"/>
  <c r="H154"/>
  <c r="G155"/>
  <c r="H155"/>
  <c r="G156"/>
  <c r="H156"/>
  <c r="G157"/>
  <c r="H157"/>
  <c r="H162"/>
  <c r="H161" s="1"/>
  <c r="H160" s="1"/>
  <c r="H159" s="1"/>
  <c r="H158" s="1"/>
  <c r="H143"/>
  <c r="G143"/>
  <c r="H141"/>
  <c r="G141"/>
  <c r="G105"/>
  <c r="H105"/>
  <c r="G106"/>
  <c r="H106"/>
  <c r="G107"/>
  <c r="H107"/>
  <c r="G108"/>
  <c r="H108"/>
  <c r="G109"/>
  <c r="H109"/>
  <c r="G110"/>
  <c r="H110"/>
  <c r="G111"/>
  <c r="H111"/>
  <c r="G114"/>
  <c r="H114"/>
  <c r="G115"/>
  <c r="H115"/>
  <c r="G116"/>
  <c r="H116"/>
  <c r="G117"/>
  <c r="H117"/>
  <c r="G118"/>
  <c r="H118"/>
  <c r="G119"/>
  <c r="H119"/>
  <c r="G120"/>
  <c r="H120"/>
  <c r="G121"/>
  <c r="H121"/>
  <c r="G122"/>
  <c r="H122"/>
  <c r="G123"/>
  <c r="H123"/>
  <c r="G97"/>
  <c r="H97"/>
  <c r="G98"/>
  <c r="H98"/>
  <c r="G99"/>
  <c r="H99"/>
  <c r="G96"/>
  <c r="H96"/>
  <c r="G92"/>
  <c r="H92"/>
  <c r="G93"/>
  <c r="H93"/>
  <c r="G94"/>
  <c r="H94"/>
  <c r="G95"/>
  <c r="H95"/>
  <c r="H91"/>
  <c r="G91"/>
  <c r="G89"/>
  <c r="G86"/>
  <c r="H163" i="39"/>
  <c r="G163"/>
  <c r="G81" i="40"/>
  <c r="H78"/>
  <c r="G78"/>
  <c r="G67"/>
  <c r="G64"/>
  <c r="G58"/>
  <c r="G53"/>
  <c r="G41"/>
  <c r="H41"/>
  <c r="G42"/>
  <c r="H42"/>
  <c r="G43"/>
  <c r="H40"/>
  <c r="G40"/>
  <c r="H32"/>
  <c r="H33"/>
  <c r="H34"/>
  <c r="H35"/>
  <c r="G33"/>
  <c r="G34"/>
  <c r="G35"/>
  <c r="G32"/>
  <c r="H124" i="38"/>
  <c r="H125"/>
  <c r="H126"/>
  <c r="H127"/>
  <c r="H128"/>
  <c r="H129"/>
  <c r="I396" i="39"/>
  <c r="G43" i="38"/>
  <c r="H43"/>
  <c r="G44"/>
  <c r="H44"/>
  <c r="G45"/>
  <c r="H45"/>
  <c r="G46"/>
  <c r="H46"/>
  <c r="G48"/>
  <c r="H48"/>
  <c r="G49"/>
  <c r="H49"/>
  <c r="G50"/>
  <c r="H50"/>
  <c r="G51"/>
  <c r="H51"/>
  <c r="H42"/>
  <c r="G42"/>
  <c r="G38"/>
  <c r="H38"/>
  <c r="G39"/>
  <c r="H39"/>
  <c r="G40"/>
  <c r="H40"/>
  <c r="G41"/>
  <c r="H41"/>
  <c r="H37"/>
  <c r="G37"/>
  <c r="J23" i="39"/>
  <c r="J27"/>
  <c r="J28"/>
  <c r="J30"/>
  <c r="I30"/>
  <c r="I28"/>
  <c r="I27"/>
  <c r="I23"/>
  <c r="A643" i="38"/>
  <c r="G628"/>
  <c r="H628"/>
  <c r="G629"/>
  <c r="H629"/>
  <c r="G630"/>
  <c r="H630"/>
  <c r="G631"/>
  <c r="H631"/>
  <c r="G632"/>
  <c r="H632"/>
  <c r="G633"/>
  <c r="H633"/>
  <c r="G608"/>
  <c r="H608"/>
  <c r="G609"/>
  <c r="H609"/>
  <c r="G610"/>
  <c r="H610"/>
  <c r="G611"/>
  <c r="H611"/>
  <c r="H607"/>
  <c r="G607"/>
  <c r="G588"/>
  <c r="H588"/>
  <c r="G589"/>
  <c r="H589"/>
  <c r="G590"/>
  <c r="H590"/>
  <c r="G591"/>
  <c r="H591"/>
  <c r="G592"/>
  <c r="H592"/>
  <c r="G593"/>
  <c r="H593"/>
  <c r="G594"/>
  <c r="H594"/>
  <c r="G595"/>
  <c r="H595"/>
  <c r="G596"/>
  <c r="H596"/>
  <c r="G597"/>
  <c r="H597"/>
  <c r="G598"/>
  <c r="H598"/>
  <c r="G599"/>
  <c r="H599"/>
  <c r="G600"/>
  <c r="H600"/>
  <c r="G601"/>
  <c r="H601"/>
  <c r="G602"/>
  <c r="H602"/>
  <c r="G603"/>
  <c r="H603"/>
  <c r="G604"/>
  <c r="H604"/>
  <c r="G605"/>
  <c r="H605"/>
  <c r="G606"/>
  <c r="H606"/>
  <c r="H587"/>
  <c r="G587"/>
  <c r="G579"/>
  <c r="H579"/>
  <c r="G580"/>
  <c r="H580"/>
  <c r="G581"/>
  <c r="H581"/>
  <c r="G582"/>
  <c r="H582"/>
  <c r="G583"/>
  <c r="H583"/>
  <c r="G584"/>
  <c r="H584"/>
  <c r="G585"/>
  <c r="H585"/>
  <c r="G586"/>
  <c r="H586"/>
  <c r="G571"/>
  <c r="H571"/>
  <c r="G572"/>
  <c r="H572"/>
  <c r="G573"/>
  <c r="H573"/>
  <c r="G574"/>
  <c r="H574"/>
  <c r="G577"/>
  <c r="H577"/>
  <c r="G578"/>
  <c r="H578"/>
  <c r="G568"/>
  <c r="H568"/>
  <c r="G569"/>
  <c r="H569"/>
  <c r="G570"/>
  <c r="H570"/>
  <c r="G560"/>
  <c r="H560"/>
  <c r="G561"/>
  <c r="H561"/>
  <c r="G562"/>
  <c r="H562"/>
  <c r="H559"/>
  <c r="G559"/>
  <c r="G554"/>
  <c r="H554"/>
  <c r="G555"/>
  <c r="H555"/>
  <c r="G556"/>
  <c r="H556"/>
  <c r="G557"/>
  <c r="H557"/>
  <c r="G558"/>
  <c r="H558"/>
  <c r="H553"/>
  <c r="G553"/>
  <c r="G548"/>
  <c r="H548"/>
  <c r="G549"/>
  <c r="H549"/>
  <c r="G550"/>
  <c r="H550"/>
  <c r="G551"/>
  <c r="H551"/>
  <c r="G552"/>
  <c r="H552"/>
  <c r="H547"/>
  <c r="G547"/>
  <c r="G541"/>
  <c r="H541"/>
  <c r="G542"/>
  <c r="H542"/>
  <c r="G543"/>
  <c r="H543"/>
  <c r="G544"/>
  <c r="H544"/>
  <c r="G545"/>
  <c r="H545"/>
  <c r="H540"/>
  <c r="G540"/>
  <c r="G536"/>
  <c r="H536"/>
  <c r="G537"/>
  <c r="H537"/>
  <c r="G538"/>
  <c r="H538"/>
  <c r="G539"/>
  <c r="H539"/>
  <c r="H535"/>
  <c r="G535"/>
  <c r="H530"/>
  <c r="G530"/>
  <c r="G519" l="1"/>
  <c r="H519"/>
  <c r="G520"/>
  <c r="H520"/>
  <c r="G521"/>
  <c r="H521"/>
  <c r="G522"/>
  <c r="H522"/>
  <c r="G523"/>
  <c r="H523"/>
  <c r="G524"/>
  <c r="H524"/>
  <c r="H518"/>
  <c r="G518"/>
  <c r="G511"/>
  <c r="H511"/>
  <c r="G512"/>
  <c r="H512"/>
  <c r="G513"/>
  <c r="H513"/>
  <c r="G514"/>
  <c r="H514"/>
  <c r="G515"/>
  <c r="H515"/>
  <c r="G516"/>
  <c r="H516"/>
  <c r="G517"/>
  <c r="H517"/>
  <c r="H510"/>
  <c r="G510"/>
  <c r="G506"/>
  <c r="H506"/>
  <c r="G508"/>
  <c r="H508"/>
  <c r="G509"/>
  <c r="H509"/>
  <c r="G488"/>
  <c r="H488"/>
  <c r="G489"/>
  <c r="H489"/>
  <c r="G490"/>
  <c r="H490"/>
  <c r="G491"/>
  <c r="H491"/>
  <c r="G492"/>
  <c r="H492"/>
  <c r="G493"/>
  <c r="H493"/>
  <c r="G494"/>
  <c r="H494"/>
  <c r="G495"/>
  <c r="H495"/>
  <c r="H487"/>
  <c r="G487"/>
  <c r="G483"/>
  <c r="H483"/>
  <c r="G484"/>
  <c r="H484"/>
  <c r="G485"/>
  <c r="H485"/>
  <c r="G486"/>
  <c r="H486"/>
  <c r="H482"/>
  <c r="G482"/>
  <c r="G478"/>
  <c r="H478"/>
  <c r="G479"/>
  <c r="H479"/>
  <c r="G480"/>
  <c r="H480"/>
  <c r="G481"/>
  <c r="H481"/>
  <c r="H477"/>
  <c r="G477"/>
  <c r="G473"/>
  <c r="H473"/>
  <c r="G474"/>
  <c r="H474"/>
  <c r="G475"/>
  <c r="H475"/>
  <c r="G476"/>
  <c r="H476"/>
  <c r="H472"/>
  <c r="G472"/>
  <c r="G467"/>
  <c r="H467"/>
  <c r="G468"/>
  <c r="H468"/>
  <c r="G469"/>
  <c r="H469"/>
  <c r="G470"/>
  <c r="H470"/>
  <c r="G471"/>
  <c r="H471"/>
  <c r="H466"/>
  <c r="G466"/>
  <c r="G462"/>
  <c r="H462"/>
  <c r="G463"/>
  <c r="H463"/>
  <c r="G464"/>
  <c r="H464"/>
  <c r="H461"/>
  <c r="G461"/>
  <c r="G436"/>
  <c r="H436"/>
  <c r="G437"/>
  <c r="H437"/>
  <c r="G438"/>
  <c r="H438"/>
  <c r="G439"/>
  <c r="H439"/>
  <c r="G440"/>
  <c r="H440"/>
  <c r="G441"/>
  <c r="H441"/>
  <c r="G442"/>
  <c r="H442"/>
  <c r="G443"/>
  <c r="H443"/>
  <c r="G444"/>
  <c r="H444"/>
  <c r="H435"/>
  <c r="G435"/>
  <c r="G433"/>
  <c r="H433"/>
  <c r="G434"/>
  <c r="H434"/>
  <c r="G428"/>
  <c r="H428"/>
  <c r="G429"/>
  <c r="H429"/>
  <c r="G430"/>
  <c r="H430"/>
  <c r="G431"/>
  <c r="H431"/>
  <c r="G418"/>
  <c r="H418"/>
  <c r="G419"/>
  <c r="H419"/>
  <c r="G420"/>
  <c r="H420"/>
  <c r="G421"/>
  <c r="H421"/>
  <c r="G422"/>
  <c r="H422"/>
  <c r="G423"/>
  <c r="H423"/>
  <c r="G424"/>
  <c r="H424"/>
  <c r="H417"/>
  <c r="G417"/>
  <c r="G403"/>
  <c r="H403"/>
  <c r="G404"/>
  <c r="H404"/>
  <c r="G405"/>
  <c r="H405"/>
  <c r="G406"/>
  <c r="H406"/>
  <c r="G407"/>
  <c r="H407"/>
  <c r="G408"/>
  <c r="H408"/>
  <c r="G409"/>
  <c r="H409"/>
  <c r="G410"/>
  <c r="H410"/>
  <c r="G411"/>
  <c r="H411"/>
  <c r="G412"/>
  <c r="H412"/>
  <c r="G413"/>
  <c r="H413"/>
  <c r="G414"/>
  <c r="H414"/>
  <c r="G415"/>
  <c r="H415"/>
  <c r="G416"/>
  <c r="H416"/>
  <c r="H402"/>
  <c r="G402"/>
  <c r="G397"/>
  <c r="H397"/>
  <c r="G398"/>
  <c r="H398"/>
  <c r="G399"/>
  <c r="H399"/>
  <c r="G400"/>
  <c r="H400"/>
  <c r="G401"/>
  <c r="H401"/>
  <c r="H396"/>
  <c r="G396"/>
  <c r="G386"/>
  <c r="H386"/>
  <c r="G374"/>
  <c r="H374"/>
  <c r="G375"/>
  <c r="H375"/>
  <c r="G376"/>
  <c r="H376"/>
  <c r="G377"/>
  <c r="H377"/>
  <c r="G378"/>
  <c r="H378"/>
  <c r="G353"/>
  <c r="H353"/>
  <c r="G354"/>
  <c r="H354"/>
  <c r="G355"/>
  <c r="H355"/>
  <c r="G356"/>
  <c r="H356"/>
  <c r="G357"/>
  <c r="H357"/>
  <c r="G358"/>
  <c r="H358"/>
  <c r="G359"/>
  <c r="H359"/>
  <c r="G360"/>
  <c r="H360"/>
  <c r="G361"/>
  <c r="H361"/>
  <c r="G362"/>
  <c r="H362"/>
  <c r="G363"/>
  <c r="H363"/>
  <c r="G364"/>
  <c r="H364"/>
  <c r="G365"/>
  <c r="H365"/>
  <c r="G366"/>
  <c r="H366"/>
  <c r="G367"/>
  <c r="H367"/>
  <c r="G368"/>
  <c r="H368"/>
  <c r="G369"/>
  <c r="H369"/>
  <c r="H352"/>
  <c r="G352"/>
  <c r="G346"/>
  <c r="H346"/>
  <c r="G347"/>
  <c r="H347"/>
  <c r="G348"/>
  <c r="H348"/>
  <c r="G349"/>
  <c r="H349"/>
  <c r="G350"/>
  <c r="H350"/>
  <c r="G351"/>
  <c r="H351"/>
  <c r="G341"/>
  <c r="H341"/>
  <c r="G342"/>
  <c r="H342"/>
  <c r="G343"/>
  <c r="H343"/>
  <c r="G344"/>
  <c r="H344"/>
  <c r="G345"/>
  <c r="H345"/>
  <c r="H340"/>
  <c r="G340"/>
  <c r="G328"/>
  <c r="H328"/>
  <c r="G329"/>
  <c r="H329"/>
  <c r="G330"/>
  <c r="H330"/>
  <c r="G331"/>
  <c r="H331"/>
  <c r="G332"/>
  <c r="H332"/>
  <c r="G333"/>
  <c r="H333"/>
  <c r="H327"/>
  <c r="G327"/>
  <c r="G324"/>
  <c r="H324"/>
  <c r="G326"/>
  <c r="H326"/>
  <c r="H318"/>
  <c r="G318"/>
  <c r="G294"/>
  <c r="H294"/>
  <c r="G295"/>
  <c r="H295"/>
  <c r="G296"/>
  <c r="H296"/>
  <c r="H293"/>
  <c r="G293"/>
  <c r="G288"/>
  <c r="H288"/>
  <c r="G289"/>
  <c r="H289"/>
  <c r="G290"/>
  <c r="H290"/>
  <c r="G291"/>
  <c r="H291"/>
  <c r="H292"/>
  <c r="G292"/>
  <c r="G286"/>
  <c r="G287"/>
  <c r="H287"/>
  <c r="G285"/>
  <c r="G270"/>
  <c r="H270"/>
  <c r="G271"/>
  <c r="H271"/>
  <c r="G272"/>
  <c r="H272"/>
  <c r="G273"/>
  <c r="H273"/>
  <c r="G274"/>
  <c r="H274"/>
  <c r="G275"/>
  <c r="H275"/>
  <c r="G276"/>
  <c r="H276"/>
  <c r="G277"/>
  <c r="H277"/>
  <c r="G278"/>
  <c r="H278"/>
  <c r="G279"/>
  <c r="H279"/>
  <c r="G280"/>
  <c r="H280"/>
  <c r="G255"/>
  <c r="H255"/>
  <c r="G256"/>
  <c r="H256"/>
  <c r="G257"/>
  <c r="H257"/>
  <c r="G258"/>
  <c r="H258"/>
  <c r="G259"/>
  <c r="H259"/>
  <c r="G260"/>
  <c r="H260"/>
  <c r="G261"/>
  <c r="H261"/>
  <c r="G248"/>
  <c r="H248"/>
  <c r="G249"/>
  <c r="H249"/>
  <c r="G250"/>
  <c r="H250"/>
  <c r="G251"/>
  <c r="H251"/>
  <c r="G252"/>
  <c r="H252"/>
  <c r="G253"/>
  <c r="H253"/>
  <c r="G254"/>
  <c r="H254"/>
  <c r="H247"/>
  <c r="G247"/>
  <c r="G241"/>
  <c r="H241"/>
  <c r="G242"/>
  <c r="H242"/>
  <c r="G243"/>
  <c r="H243"/>
  <c r="G244"/>
  <c r="H244"/>
  <c r="G245"/>
  <c r="H245"/>
  <c r="H240"/>
  <c r="G240"/>
  <c r="G227"/>
  <c r="H227"/>
  <c r="G228"/>
  <c r="H228"/>
  <c r="H226"/>
  <c r="G226"/>
  <c r="G204"/>
  <c r="H204"/>
  <c r="G205"/>
  <c r="H205"/>
  <c r="G206"/>
  <c r="H206"/>
  <c r="G207"/>
  <c r="H207"/>
  <c r="G208"/>
  <c r="H208"/>
  <c r="G209"/>
  <c r="H209"/>
  <c r="G210"/>
  <c r="H210"/>
  <c r="G211"/>
  <c r="H211"/>
  <c r="G212"/>
  <c r="H212"/>
  <c r="G213"/>
  <c r="H213"/>
  <c r="G214"/>
  <c r="H214"/>
  <c r="G215"/>
  <c r="H215"/>
  <c r="G216"/>
  <c r="H216"/>
  <c r="G217"/>
  <c r="H217"/>
  <c r="G218"/>
  <c r="H218"/>
  <c r="G219"/>
  <c r="H219"/>
  <c r="G220"/>
  <c r="H220"/>
  <c r="H203"/>
  <c r="G203"/>
  <c r="G193"/>
  <c r="H193"/>
  <c r="G194"/>
  <c r="H194"/>
  <c r="G195"/>
  <c r="H195"/>
  <c r="G196"/>
  <c r="H196"/>
  <c r="G197"/>
  <c r="H197"/>
  <c r="G198"/>
  <c r="H198"/>
  <c r="G199"/>
  <c r="H199"/>
  <c r="G200"/>
  <c r="H200"/>
  <c r="G201"/>
  <c r="H201"/>
  <c r="G202"/>
  <c r="H202"/>
  <c r="G188"/>
  <c r="H188"/>
  <c r="G189"/>
  <c r="H189"/>
  <c r="G190"/>
  <c r="H190"/>
  <c r="G191"/>
  <c r="H191"/>
  <c r="G192"/>
  <c r="H192"/>
  <c r="H187"/>
  <c r="G187"/>
  <c r="G180"/>
  <c r="H180"/>
  <c r="G181"/>
  <c r="H181"/>
  <c r="G182"/>
  <c r="H182"/>
  <c r="G183"/>
  <c r="H183"/>
  <c r="G184"/>
  <c r="H184"/>
  <c r="G177"/>
  <c r="H177"/>
  <c r="G178"/>
  <c r="H178"/>
  <c r="G179"/>
  <c r="H179"/>
  <c r="G173"/>
  <c r="H173"/>
  <c r="G162"/>
  <c r="H162"/>
  <c r="G163"/>
  <c r="H163"/>
  <c r="G164"/>
  <c r="H164"/>
  <c r="G165"/>
  <c r="H165"/>
  <c r="G166"/>
  <c r="H166"/>
  <c r="G167"/>
  <c r="H167"/>
  <c r="G168"/>
  <c r="H168"/>
  <c r="H161"/>
  <c r="G161"/>
  <c r="G156"/>
  <c r="H156"/>
  <c r="G157"/>
  <c r="H157"/>
  <c r="G152"/>
  <c r="H152"/>
  <c r="G153"/>
  <c r="H153"/>
  <c r="G154"/>
  <c r="H154"/>
  <c r="G155"/>
  <c r="H155"/>
  <c r="H151"/>
  <c r="G151"/>
  <c r="G142"/>
  <c r="H142"/>
  <c r="G143"/>
  <c r="H143"/>
  <c r="G146"/>
  <c r="H146"/>
  <c r="G147"/>
  <c r="H147"/>
  <c r="G139"/>
  <c r="H139"/>
  <c r="G140"/>
  <c r="H140"/>
  <c r="G141"/>
  <c r="H141"/>
  <c r="G135"/>
  <c r="H135"/>
  <c r="G136"/>
  <c r="H136"/>
  <c r="G137"/>
  <c r="H137"/>
  <c r="H134"/>
  <c r="G134"/>
  <c r="G132"/>
  <c r="H132"/>
  <c r="G133"/>
  <c r="H133"/>
  <c r="H131"/>
  <c r="G131"/>
  <c r="G130" s="1"/>
  <c r="G125"/>
  <c r="G126"/>
  <c r="G127"/>
  <c r="G128"/>
  <c r="G129"/>
  <c r="H130"/>
  <c r="G124"/>
  <c r="H123"/>
  <c r="G119"/>
  <c r="H119"/>
  <c r="G120"/>
  <c r="H120"/>
  <c r="G121"/>
  <c r="H121"/>
  <c r="G122"/>
  <c r="H122"/>
  <c r="H118"/>
  <c r="G118"/>
  <c r="G116"/>
  <c r="H116"/>
  <c r="G110"/>
  <c r="H110"/>
  <c r="G111"/>
  <c r="H111"/>
  <c r="G112"/>
  <c r="H112"/>
  <c r="G113"/>
  <c r="H113"/>
  <c r="H109"/>
  <c r="G109"/>
  <c r="G100"/>
  <c r="H100"/>
  <c r="G101"/>
  <c r="H101"/>
  <c r="G102"/>
  <c r="H102"/>
  <c r="G103"/>
  <c r="H103"/>
  <c r="G104"/>
  <c r="H104"/>
  <c r="G105"/>
  <c r="H105"/>
  <c r="G106"/>
  <c r="H106"/>
  <c r="G107"/>
  <c r="H107"/>
  <c r="G99"/>
  <c r="H99"/>
  <c r="H98"/>
  <c r="G98"/>
  <c r="G94"/>
  <c r="H94"/>
  <c r="G95"/>
  <c r="H95"/>
  <c r="G96"/>
  <c r="H96"/>
  <c r="G97"/>
  <c r="H97"/>
  <c r="G81"/>
  <c r="H81"/>
  <c r="G82"/>
  <c r="H82"/>
  <c r="G83"/>
  <c r="H83"/>
  <c r="G84"/>
  <c r="H84"/>
  <c r="G85"/>
  <c r="H85"/>
  <c r="G86"/>
  <c r="H86"/>
  <c r="G87"/>
  <c r="H87"/>
  <c r="G88"/>
  <c r="H88"/>
  <c r="G89"/>
  <c r="H89"/>
  <c r="G90"/>
  <c r="H90"/>
  <c r="G91"/>
  <c r="H91"/>
  <c r="G92"/>
  <c r="H92"/>
  <c r="G93"/>
  <c r="H93"/>
  <c r="G79"/>
  <c r="H79"/>
  <c r="G80"/>
  <c r="H80"/>
  <c r="H78"/>
  <c r="G78"/>
  <c r="G72"/>
  <c r="H72"/>
  <c r="G73"/>
  <c r="H73"/>
  <c r="G74"/>
  <c r="H74"/>
  <c r="G75"/>
  <c r="H75"/>
  <c r="G76"/>
  <c r="H76"/>
  <c r="H71"/>
  <c r="G71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6"/>
  <c r="H66"/>
  <c r="G67"/>
  <c r="H67"/>
  <c r="G68"/>
  <c r="H68"/>
  <c r="G69"/>
  <c r="H69"/>
  <c r="G70"/>
  <c r="H70"/>
  <c r="H52"/>
  <c r="H53"/>
  <c r="G52"/>
  <c r="G5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5"/>
  <c r="H35"/>
  <c r="G36"/>
  <c r="H36"/>
  <c r="G18"/>
  <c r="H18"/>
  <c r="G17"/>
  <c r="G19"/>
  <c r="H19"/>
  <c r="G21"/>
  <c r="H21"/>
  <c r="H20"/>
  <c r="G20"/>
  <c r="G278" i="39"/>
  <c r="G242"/>
  <c r="H220"/>
  <c r="G220"/>
  <c r="H309"/>
  <c r="G345"/>
  <c r="H345"/>
  <c r="G344"/>
  <c r="H344"/>
  <c r="G405"/>
  <c r="H405"/>
  <c r="G406"/>
  <c r="H406"/>
  <c r="H726" l="1"/>
  <c r="H622" i="38" s="1"/>
  <c r="G726" i="39"/>
  <c r="G622" i="38" s="1"/>
  <c r="H617" i="39"/>
  <c r="H536"/>
  <c r="G536"/>
  <c r="H478"/>
  <c r="G478"/>
  <c r="H149"/>
  <c r="G149"/>
  <c r="H24" i="40"/>
  <c r="H23" s="1"/>
  <c r="H25"/>
  <c r="H26"/>
  <c r="H27"/>
  <c r="H28"/>
  <c r="H29"/>
  <c r="H39"/>
  <c r="H38" s="1"/>
  <c r="H52"/>
  <c r="H51" s="1"/>
  <c r="H50" s="1"/>
  <c r="H49" s="1"/>
  <c r="H57"/>
  <c r="H56" s="1"/>
  <c r="H55" s="1"/>
  <c r="H54" s="1"/>
  <c r="H63"/>
  <c r="H62" s="1"/>
  <c r="H66"/>
  <c r="H65" s="1"/>
  <c r="H72"/>
  <c r="H71" s="1"/>
  <c r="H70" s="1"/>
  <c r="H69" s="1"/>
  <c r="H68" s="1"/>
  <c r="H77"/>
  <c r="H76" s="1"/>
  <c r="H80"/>
  <c r="H79" s="1"/>
  <c r="H85"/>
  <c r="H84" s="1"/>
  <c r="H88"/>
  <c r="H87" s="1"/>
  <c r="H90"/>
  <c r="H129"/>
  <c r="H128" s="1"/>
  <c r="H127" s="1"/>
  <c r="H126" s="1"/>
  <c r="H125" s="1"/>
  <c r="H135"/>
  <c r="H134" s="1"/>
  <c r="H133" s="1"/>
  <c r="H132" s="1"/>
  <c r="H131" s="1"/>
  <c r="H140"/>
  <c r="H139" s="1"/>
  <c r="H138" s="1"/>
  <c r="H137" s="1"/>
  <c r="H170"/>
  <c r="H169" s="1"/>
  <c r="H168" s="1"/>
  <c r="H173"/>
  <c r="H172" s="1"/>
  <c r="H171" s="1"/>
  <c r="H175"/>
  <c r="H174" s="1"/>
  <c r="H180"/>
  <c r="H179" s="1"/>
  <c r="H183"/>
  <c r="H182" s="1"/>
  <c r="H214"/>
  <c r="H213" s="1"/>
  <c r="H212" s="1"/>
  <c r="H211" s="1"/>
  <c r="H210" s="1"/>
  <c r="H221"/>
  <c r="H220" s="1"/>
  <c r="H219" s="1"/>
  <c r="H226"/>
  <c r="H225" s="1"/>
  <c r="H224" s="1"/>
  <c r="H223" s="1"/>
  <c r="H230"/>
  <c r="H229" s="1"/>
  <c r="H228" s="1"/>
  <c r="H227" s="1"/>
  <c r="H237"/>
  <c r="H236" s="1"/>
  <c r="H235" s="1"/>
  <c r="H241"/>
  <c r="H240" s="1"/>
  <c r="H239" s="1"/>
  <c r="H246"/>
  <c r="H245" s="1"/>
  <c r="H244" s="1"/>
  <c r="H243" s="1"/>
  <c r="H249"/>
  <c r="H248" s="1"/>
  <c r="H247" s="1"/>
  <c r="H255"/>
  <c r="H254" s="1"/>
  <c r="H253" s="1"/>
  <c r="H252" s="1"/>
  <c r="H251" s="1"/>
  <c r="H261"/>
  <c r="H260" s="1"/>
  <c r="H259" s="1"/>
  <c r="H258" s="1"/>
  <c r="H257" s="1"/>
  <c r="H256" s="1"/>
  <c r="H267"/>
  <c r="H266" s="1"/>
  <c r="H265" s="1"/>
  <c r="H264" s="1"/>
  <c r="H263" s="1"/>
  <c r="H262" s="1"/>
  <c r="H274"/>
  <c r="H273" s="1"/>
  <c r="H272" s="1"/>
  <c r="H271" s="1"/>
  <c r="H270" s="1"/>
  <c r="H269" s="1"/>
  <c r="H279"/>
  <c r="H278" s="1"/>
  <c r="H277" s="1"/>
  <c r="H276" s="1"/>
  <c r="H286"/>
  <c r="H285" s="1"/>
  <c r="H292"/>
  <c r="H291" s="1"/>
  <c r="H290" s="1"/>
  <c r="H302"/>
  <c r="H301" s="1"/>
  <c r="H306"/>
  <c r="H305" s="1"/>
  <c r="H316"/>
  <c r="H315" s="1"/>
  <c r="H314" s="1"/>
  <c r="H313" s="1"/>
  <c r="H312" s="1"/>
  <c r="H311" s="1"/>
  <c r="H323"/>
  <c r="H322" s="1"/>
  <c r="H321" s="1"/>
  <c r="H320" s="1"/>
  <c r="H319" s="1"/>
  <c r="H318" s="1"/>
  <c r="H329"/>
  <c r="H328" s="1"/>
  <c r="H327" s="1"/>
  <c r="H326" s="1"/>
  <c r="H335"/>
  <c r="H334" s="1"/>
  <c r="H333" s="1"/>
  <c r="H332" s="1"/>
  <c r="H331" s="1"/>
  <c r="H342"/>
  <c r="H343"/>
  <c r="H344"/>
  <c r="H345"/>
  <c r="H346"/>
  <c r="H347"/>
  <c r="H348"/>
  <c r="H349"/>
  <c r="H372"/>
  <c r="H387"/>
  <c r="H388"/>
  <c r="H395"/>
  <c r="H394" s="1"/>
  <c r="H393" s="1"/>
  <c r="H398"/>
  <c r="H397" s="1"/>
  <c r="H396" s="1"/>
  <c r="H404"/>
  <c r="H403" s="1"/>
  <c r="H402" s="1"/>
  <c r="H401" s="1"/>
  <c r="H400" s="1"/>
  <c r="H399" s="1"/>
  <c r="H745" i="39"/>
  <c r="H744"/>
  <c r="H743" s="1"/>
  <c r="H742" s="1"/>
  <c r="H740"/>
  <c r="H739"/>
  <c r="H738" s="1"/>
  <c r="H736"/>
  <c r="H735" s="1"/>
  <c r="H734" s="1"/>
  <c r="H731"/>
  <c r="H725"/>
  <c r="H719"/>
  <c r="H718" s="1"/>
  <c r="H717" s="1"/>
  <c r="H716" s="1"/>
  <c r="H713"/>
  <c r="H712" s="1"/>
  <c r="H711" s="1"/>
  <c r="H710" s="1"/>
  <c r="H708"/>
  <c r="H703"/>
  <c r="H702" s="1"/>
  <c r="H701" s="1"/>
  <c r="H697"/>
  <c r="H696"/>
  <c r="H695" s="1"/>
  <c r="H694" s="1"/>
  <c r="H693" s="1"/>
  <c r="H692" s="1"/>
  <c r="H690"/>
  <c r="H689"/>
  <c r="H688" s="1"/>
  <c r="H684"/>
  <c r="H683" s="1"/>
  <c r="H682"/>
  <c r="H681"/>
  <c r="H680"/>
  <c r="H679" s="1"/>
  <c r="H675"/>
  <c r="H674" s="1"/>
  <c r="H667"/>
  <c r="H666" s="1"/>
  <c r="H665" s="1"/>
  <c r="H664" s="1"/>
  <c r="H662"/>
  <c r="H661"/>
  <c r="H659"/>
  <c r="H658"/>
  <c r="H657" s="1"/>
  <c r="H656" s="1"/>
  <c r="H655" s="1"/>
  <c r="H652"/>
  <c r="H651" s="1"/>
  <c r="H649"/>
  <c r="H648" s="1"/>
  <c r="H640"/>
  <c r="H639" s="1"/>
  <c r="H638" s="1"/>
  <c r="H637" s="1"/>
  <c r="H635"/>
  <c r="H634" s="1"/>
  <c r="H633" s="1"/>
  <c r="H631"/>
  <c r="H625"/>
  <c r="H624" s="1"/>
  <c r="H623" s="1"/>
  <c r="H622" s="1"/>
  <c r="H621" s="1"/>
  <c r="H620" s="1"/>
  <c r="H615"/>
  <c r="H614" s="1"/>
  <c r="H610"/>
  <c r="H605"/>
  <c r="H603"/>
  <c r="H596"/>
  <c r="H595" s="1"/>
  <c r="H594" s="1"/>
  <c r="H593" s="1"/>
  <c r="H592" s="1"/>
  <c r="H591" s="1"/>
  <c r="H590" s="1"/>
  <c r="H588"/>
  <c r="H587" s="1"/>
  <c r="H586" s="1"/>
  <c r="H585" s="1"/>
  <c r="H584" s="1"/>
  <c r="H583" s="1"/>
  <c r="H580"/>
  <c r="H579"/>
  <c r="H577"/>
  <c r="H569"/>
  <c r="H568" s="1"/>
  <c r="H567" s="1"/>
  <c r="H566" s="1"/>
  <c r="H565" s="1"/>
  <c r="H564" s="1"/>
  <c r="H563" s="1"/>
  <c r="H559"/>
  <c r="H558" s="1"/>
  <c r="H185" i="38" s="1"/>
  <c r="H555" i="39"/>
  <c r="H551"/>
  <c r="H550" s="1"/>
  <c r="H549" s="1"/>
  <c r="H543"/>
  <c r="H542" s="1"/>
  <c r="H539"/>
  <c r="H535"/>
  <c r="H534" s="1"/>
  <c r="H529"/>
  <c r="H528" s="1"/>
  <c r="H527" s="1"/>
  <c r="H526" s="1"/>
  <c r="H525" s="1"/>
  <c r="H523"/>
  <c r="H522" s="1"/>
  <c r="H521" s="1"/>
  <c r="H520" s="1"/>
  <c r="H519" s="1"/>
  <c r="H516"/>
  <c r="H515"/>
  <c r="H512"/>
  <c r="H509"/>
  <c r="H508" s="1"/>
  <c r="H507" s="1"/>
  <c r="H506" s="1"/>
  <c r="H505" s="1"/>
  <c r="H504" s="1"/>
  <c r="H501"/>
  <c r="H499"/>
  <c r="H498"/>
  <c r="H497" s="1"/>
  <c r="H496" s="1"/>
  <c r="H495" s="1"/>
  <c r="H494" s="1"/>
  <c r="H492"/>
  <c r="H491"/>
  <c r="H490" s="1"/>
  <c r="H489" s="1"/>
  <c r="H487"/>
  <c r="H486"/>
  <c r="H485" s="1"/>
  <c r="H482"/>
  <c r="H477"/>
  <c r="H476" s="1"/>
  <c r="H471"/>
  <c r="H470"/>
  <c r="H469" s="1"/>
  <c r="H468" s="1"/>
  <c r="H464"/>
  <c r="H463"/>
  <c r="H462" s="1"/>
  <c r="H461" s="1"/>
  <c r="H460" s="1"/>
  <c r="H457"/>
  <c r="H456" s="1"/>
  <c r="H455" s="1"/>
  <c r="H454" s="1"/>
  <c r="H452"/>
  <c r="H451" s="1"/>
  <c r="H450" s="1"/>
  <c r="H449" s="1"/>
  <c r="H448" s="1"/>
  <c r="H446"/>
  <c r="H445"/>
  <c r="H444" s="1"/>
  <c r="H443" s="1"/>
  <c r="H439"/>
  <c r="H437"/>
  <c r="H435"/>
  <c r="H433" s="1"/>
  <c r="H432" s="1"/>
  <c r="H431"/>
  <c r="H429"/>
  <c r="H428" s="1"/>
  <c r="H427" s="1"/>
  <c r="H422"/>
  <c r="H421"/>
  <c r="H420" s="1"/>
  <c r="H419" s="1"/>
  <c r="H418" s="1"/>
  <c r="H414"/>
  <c r="H409"/>
  <c r="H408" s="1"/>
  <c r="H407" s="1"/>
  <c r="H404"/>
  <c r="H403" s="1"/>
  <c r="H399"/>
  <c r="H398"/>
  <c r="H397" s="1"/>
  <c r="H396" s="1"/>
  <c r="H393"/>
  <c r="H392"/>
  <c r="H391" s="1"/>
  <c r="H388"/>
  <c r="H387" s="1"/>
  <c r="H386" s="1"/>
  <c r="H382"/>
  <c r="H34" i="38" s="1"/>
  <c r="H380" i="39"/>
  <c r="H379"/>
  <c r="H378" s="1"/>
  <c r="H377" s="1"/>
  <c r="H373"/>
  <c r="H372"/>
  <c r="H366"/>
  <c r="H365"/>
  <c r="H364" s="1"/>
  <c r="H363" s="1"/>
  <c r="H362" s="1"/>
  <c r="H361" s="1"/>
  <c r="H359"/>
  <c r="H358"/>
  <c r="H357" s="1"/>
  <c r="H356" s="1"/>
  <c r="H355" s="1"/>
  <c r="H354" s="1"/>
  <c r="H353" s="1"/>
  <c r="H349"/>
  <c r="H347"/>
  <c r="H346"/>
  <c r="H343"/>
  <c r="H342" s="1"/>
  <c r="H337" s="1"/>
  <c r="H336" s="1"/>
  <c r="H335" s="1"/>
  <c r="H338"/>
  <c r="H334"/>
  <c r="H332"/>
  <c r="H331" s="1"/>
  <c r="H327"/>
  <c r="H326" s="1"/>
  <c r="H319"/>
  <c r="H318"/>
  <c r="H317" s="1"/>
  <c r="H315"/>
  <c r="H314" s="1"/>
  <c r="H313" s="1"/>
  <c r="H312" s="1"/>
  <c r="H311" s="1"/>
  <c r="H310" s="1"/>
  <c r="H308"/>
  <c r="H307" s="1"/>
  <c r="H306" s="1"/>
  <c r="H305" s="1"/>
  <c r="H304" s="1"/>
  <c r="H303" s="1"/>
  <c r="H301"/>
  <c r="H300" s="1"/>
  <c r="H299" s="1"/>
  <c r="H298" s="1"/>
  <c r="H297" s="1"/>
  <c r="H295"/>
  <c r="H294"/>
  <c r="H293" s="1"/>
  <c r="H292" s="1"/>
  <c r="H289"/>
  <c r="H288" s="1"/>
  <c r="H287" s="1"/>
  <c r="H285"/>
  <c r="H284" s="1"/>
  <c r="H283" s="1"/>
  <c r="H281"/>
  <c r="H280"/>
  <c r="H279" s="1"/>
  <c r="H277"/>
  <c r="H270"/>
  <c r="H269" s="1"/>
  <c r="H268" s="1"/>
  <c r="H267" s="1"/>
  <c r="H264"/>
  <c r="H263"/>
  <c r="H262" s="1"/>
  <c r="H260"/>
  <c r="H248"/>
  <c r="H247" s="1"/>
  <c r="H246" s="1"/>
  <c r="H245" s="1"/>
  <c r="H244" s="1"/>
  <c r="H243" s="1"/>
  <c r="H240"/>
  <c r="H238"/>
  <c r="H237" s="1"/>
  <c r="H232"/>
  <c r="H230"/>
  <c r="H229" s="1"/>
  <c r="H228" s="1"/>
  <c r="H227" s="1"/>
  <c r="H226" s="1"/>
  <c r="H222"/>
  <c r="H221" s="1"/>
  <c r="H218"/>
  <c r="H217" s="1"/>
  <c r="H213"/>
  <c r="H212" s="1"/>
  <c r="H204"/>
  <c r="H202"/>
  <c r="H201" s="1"/>
  <c r="H196"/>
  <c r="H192"/>
  <c r="H191" s="1"/>
  <c r="H187"/>
  <c r="H181"/>
  <c r="H180" s="1"/>
  <c r="H179" s="1"/>
  <c r="H177"/>
  <c r="H176" s="1"/>
  <c r="H175" s="1"/>
  <c r="H174" s="1"/>
  <c r="H173" s="1"/>
  <c r="H171"/>
  <c r="H170" s="1"/>
  <c r="H168"/>
  <c r="H167" s="1"/>
  <c r="H162"/>
  <c r="H507" i="38" s="1"/>
  <c r="H160" i="39"/>
  <c r="H505" i="38" s="1"/>
  <c r="H159" i="39"/>
  <c r="H504" i="38" s="1"/>
  <c r="H154" i="39"/>
  <c r="H153" s="1"/>
  <c r="H152" s="1"/>
  <c r="H151" s="1"/>
  <c r="H148"/>
  <c r="H146"/>
  <c r="H145" s="1"/>
  <c r="H144" s="1"/>
  <c r="H143" s="1"/>
  <c r="H142" s="1"/>
  <c r="H140"/>
  <c r="H139" s="1"/>
  <c r="H138" s="1"/>
  <c r="H137" s="1"/>
  <c r="H135"/>
  <c r="H134"/>
  <c r="H133" s="1"/>
  <c r="H132" s="1"/>
  <c r="H130"/>
  <c r="H129"/>
  <c r="H128" s="1"/>
  <c r="H127" s="1"/>
  <c r="H125"/>
  <c r="H124"/>
  <c r="H123"/>
  <c r="H122"/>
  <c r="H121" s="1"/>
  <c r="H120" s="1"/>
  <c r="H119" s="1"/>
  <c r="H117"/>
  <c r="H116" s="1"/>
  <c r="H115" s="1"/>
  <c r="H111"/>
  <c r="H110"/>
  <c r="H109"/>
  <c r="H108" s="1"/>
  <c r="H107" s="1"/>
  <c r="H106" s="1"/>
  <c r="H100"/>
  <c r="H99" s="1"/>
  <c r="H96"/>
  <c r="H95"/>
  <c r="H91"/>
  <c r="H90" s="1"/>
  <c r="H89" s="1"/>
  <c r="H86"/>
  <c r="H432" i="38" s="1"/>
  <c r="H82" i="39"/>
  <c r="H77"/>
  <c r="H76" s="1"/>
  <c r="H74"/>
  <c r="H73" s="1"/>
  <c r="H70"/>
  <c r="H68"/>
  <c r="H67" s="1"/>
  <c r="H64"/>
  <c r="H63" s="1"/>
  <c r="H59"/>
  <c r="H58" s="1"/>
  <c r="H54"/>
  <c r="H53" s="1"/>
  <c r="H52" s="1"/>
  <c r="H50"/>
  <c r="H49"/>
  <c r="H48" s="1"/>
  <c r="H46"/>
  <c r="H45" s="1"/>
  <c r="H44" s="1"/>
  <c r="H43" s="1"/>
  <c r="H40"/>
  <c r="H39"/>
  <c r="H38" s="1"/>
  <c r="H36"/>
  <c r="H35" s="1"/>
  <c r="H34" s="1"/>
  <c r="H31"/>
  <c r="H23"/>
  <c r="H22" s="1"/>
  <c r="H21" s="1"/>
  <c r="H20" s="1"/>
  <c r="H19" s="1"/>
  <c r="H18" s="1"/>
  <c r="H17" s="1"/>
  <c r="H17" i="38"/>
  <c r="H16" s="1"/>
  <c r="H15" s="1"/>
  <c r="H77"/>
  <c r="H108"/>
  <c r="H148"/>
  <c r="H149"/>
  <c r="H150"/>
  <c r="H160"/>
  <c r="H159" s="1"/>
  <c r="H225"/>
  <c r="H224" s="1"/>
  <c r="H223" s="1"/>
  <c r="H222" s="1"/>
  <c r="H221" s="1"/>
  <c r="H237"/>
  <c r="H238"/>
  <c r="H239"/>
  <c r="H297"/>
  <c r="H298"/>
  <c r="H299"/>
  <c r="H300"/>
  <c r="H301"/>
  <c r="H302"/>
  <c r="H303"/>
  <c r="H304"/>
  <c r="H305"/>
  <c r="H306"/>
  <c r="H307"/>
  <c r="H308"/>
  <c r="H309"/>
  <c r="H310"/>
  <c r="H311"/>
  <c r="H317"/>
  <c r="H316" s="1"/>
  <c r="H315" s="1"/>
  <c r="H314" s="1"/>
  <c r="H313" s="1"/>
  <c r="H312" s="1"/>
  <c r="H334"/>
  <c r="H335"/>
  <c r="H336"/>
  <c r="H337"/>
  <c r="H388"/>
  <c r="H389"/>
  <c r="H390"/>
  <c r="H391"/>
  <c r="H395"/>
  <c r="H394" s="1"/>
  <c r="H393" s="1"/>
  <c r="H392" s="1"/>
  <c r="H445"/>
  <c r="H446"/>
  <c r="H447"/>
  <c r="H448"/>
  <c r="H449"/>
  <c r="H451"/>
  <c r="H452"/>
  <c r="H453"/>
  <c r="H454"/>
  <c r="H455"/>
  <c r="H456"/>
  <c r="H457"/>
  <c r="H496"/>
  <c r="H497"/>
  <c r="H498"/>
  <c r="H499"/>
  <c r="H500"/>
  <c r="H529"/>
  <c r="H528" s="1"/>
  <c r="H527" s="1"/>
  <c r="H526" s="1"/>
  <c r="H525" s="1"/>
  <c r="H534"/>
  <c r="H533" s="1"/>
  <c r="H532" s="1"/>
  <c r="H531" s="1"/>
  <c r="H612"/>
  <c r="H613"/>
  <c r="H614"/>
  <c r="H615"/>
  <c r="H616"/>
  <c r="F405" i="40"/>
  <c r="E405"/>
  <c r="D405"/>
  <c r="C405"/>
  <c r="A405"/>
  <c r="G404"/>
  <c r="F404"/>
  <c r="E404"/>
  <c r="D404"/>
  <c r="C404"/>
  <c r="A404"/>
  <c r="G403"/>
  <c r="F403"/>
  <c r="E403"/>
  <c r="D403"/>
  <c r="C403"/>
  <c r="A403"/>
  <c r="G402"/>
  <c r="F402"/>
  <c r="E402"/>
  <c r="D402"/>
  <c r="C402"/>
  <c r="A402"/>
  <c r="G401"/>
  <c r="F401"/>
  <c r="E401"/>
  <c r="D401"/>
  <c r="C401"/>
  <c r="A401"/>
  <c r="G400"/>
  <c r="F400"/>
  <c r="E400"/>
  <c r="D400"/>
  <c r="C400"/>
  <c r="A400"/>
  <c r="G399"/>
  <c r="F399"/>
  <c r="E399"/>
  <c r="A399"/>
  <c r="G398"/>
  <c r="F398"/>
  <c r="E398"/>
  <c r="D398"/>
  <c r="C398"/>
  <c r="A398"/>
  <c r="G397"/>
  <c r="F397"/>
  <c r="E397"/>
  <c r="D397"/>
  <c r="C397"/>
  <c r="A397"/>
  <c r="G396"/>
  <c r="F396"/>
  <c r="E396"/>
  <c r="D396"/>
  <c r="C396"/>
  <c r="A396"/>
  <c r="G395"/>
  <c r="F395"/>
  <c r="E395"/>
  <c r="D395"/>
  <c r="C395"/>
  <c r="A395"/>
  <c r="G394"/>
  <c r="F394"/>
  <c r="E394"/>
  <c r="D394"/>
  <c r="C394"/>
  <c r="A394"/>
  <c r="G393"/>
  <c r="F393"/>
  <c r="E393"/>
  <c r="D393"/>
  <c r="C393"/>
  <c r="A393"/>
  <c r="G392"/>
  <c r="F392"/>
  <c r="E392"/>
  <c r="D392"/>
  <c r="C392"/>
  <c r="A392"/>
  <c r="G391"/>
  <c r="F391"/>
  <c r="E391"/>
  <c r="D391"/>
  <c r="C391"/>
  <c r="A391"/>
  <c r="G390"/>
  <c r="F390"/>
  <c r="E390"/>
  <c r="D390"/>
  <c r="C390"/>
  <c r="A390"/>
  <c r="G389"/>
  <c r="F389"/>
  <c r="E389"/>
  <c r="A389"/>
  <c r="G388"/>
  <c r="F388"/>
  <c r="E388"/>
  <c r="D388"/>
  <c r="C388"/>
  <c r="A388"/>
  <c r="G387"/>
  <c r="F387"/>
  <c r="E387"/>
  <c r="D387"/>
  <c r="C387"/>
  <c r="A387"/>
  <c r="G386"/>
  <c r="F386"/>
  <c r="E386"/>
  <c r="D386"/>
  <c r="C386"/>
  <c r="A386"/>
  <c r="G385"/>
  <c r="F385"/>
  <c r="E385"/>
  <c r="D385"/>
  <c r="C385"/>
  <c r="A385"/>
  <c r="F384"/>
  <c r="E384"/>
  <c r="D384"/>
  <c r="C384"/>
  <c r="A384"/>
  <c r="F383"/>
  <c r="E383"/>
  <c r="D383"/>
  <c r="C383"/>
  <c r="A383"/>
  <c r="G382"/>
  <c r="F382"/>
  <c r="E382"/>
  <c r="D382"/>
  <c r="C382"/>
  <c r="A382"/>
  <c r="G381"/>
  <c r="F381"/>
  <c r="E381"/>
  <c r="D381"/>
  <c r="C381"/>
  <c r="A381"/>
  <c r="F380"/>
  <c r="E380"/>
  <c r="D380"/>
  <c r="C380"/>
  <c r="A380"/>
  <c r="F379"/>
  <c r="E379"/>
  <c r="D379"/>
  <c r="C379"/>
  <c r="A379"/>
  <c r="F378"/>
  <c r="E378"/>
  <c r="D378"/>
  <c r="C378"/>
  <c r="A378"/>
  <c r="G377"/>
  <c r="F377"/>
  <c r="E377"/>
  <c r="D377"/>
  <c r="C377"/>
  <c r="A377"/>
  <c r="G376"/>
  <c r="F376"/>
  <c r="E376"/>
  <c r="D376"/>
  <c r="C376"/>
  <c r="A376"/>
  <c r="F375"/>
  <c r="E375"/>
  <c r="D375"/>
  <c r="C375"/>
  <c r="A375"/>
  <c r="F374"/>
  <c r="E374"/>
  <c r="D374"/>
  <c r="C374"/>
  <c r="A374"/>
  <c r="F373"/>
  <c r="E373"/>
  <c r="D373"/>
  <c r="C373"/>
  <c r="A373"/>
  <c r="G372"/>
  <c r="F372"/>
  <c r="E372"/>
  <c r="D372"/>
  <c r="C372"/>
  <c r="A372"/>
  <c r="F371"/>
  <c r="E371"/>
  <c r="D371"/>
  <c r="C371"/>
  <c r="A371"/>
  <c r="F370"/>
  <c r="E370"/>
  <c r="D370"/>
  <c r="C370"/>
  <c r="A370"/>
  <c r="F369"/>
  <c r="E369"/>
  <c r="D369"/>
  <c r="C369"/>
  <c r="A369"/>
  <c r="G368"/>
  <c r="F368"/>
  <c r="E368"/>
  <c r="D368"/>
  <c r="C368"/>
  <c r="A368"/>
  <c r="F367"/>
  <c r="E367"/>
  <c r="D367"/>
  <c r="C367"/>
  <c r="A367"/>
  <c r="F366"/>
  <c r="E366"/>
  <c r="D366"/>
  <c r="C366"/>
  <c r="A366"/>
  <c r="F365"/>
  <c r="E365"/>
  <c r="D365"/>
  <c r="C365"/>
  <c r="A365"/>
  <c r="F364"/>
  <c r="E364"/>
  <c r="D364"/>
  <c r="C364"/>
  <c r="A364"/>
  <c r="F363"/>
  <c r="E363"/>
  <c r="D363"/>
  <c r="C363"/>
  <c r="A363"/>
  <c r="F362"/>
  <c r="E362"/>
  <c r="D362"/>
  <c r="C362"/>
  <c r="A362"/>
  <c r="F361"/>
  <c r="E361"/>
  <c r="D361"/>
  <c r="C361"/>
  <c r="A361"/>
  <c r="F360"/>
  <c r="E360"/>
  <c r="D360"/>
  <c r="C360"/>
  <c r="A360"/>
  <c r="F359"/>
  <c r="E359"/>
  <c r="D359"/>
  <c r="C359"/>
  <c r="A359"/>
  <c r="F358"/>
  <c r="E358"/>
  <c r="D358"/>
  <c r="C358"/>
  <c r="A358"/>
  <c r="F357"/>
  <c r="E357"/>
  <c r="D357"/>
  <c r="C357"/>
  <c r="A357"/>
  <c r="F356"/>
  <c r="E356"/>
  <c r="D356"/>
  <c r="C356"/>
  <c r="A356"/>
  <c r="F355"/>
  <c r="E355"/>
  <c r="D355"/>
  <c r="C355"/>
  <c r="A355"/>
  <c r="F354"/>
  <c r="E354"/>
  <c r="D354"/>
  <c r="C354"/>
  <c r="A354"/>
  <c r="F353"/>
  <c r="E353"/>
  <c r="D353"/>
  <c r="C353"/>
  <c r="A353"/>
  <c r="F352"/>
  <c r="E352"/>
  <c r="D352"/>
  <c r="C352"/>
  <c r="A352"/>
  <c r="F351"/>
  <c r="E351"/>
  <c r="D351"/>
  <c r="C351"/>
  <c r="A351"/>
  <c r="F350"/>
  <c r="E350"/>
  <c r="D350"/>
  <c r="C350"/>
  <c r="A350"/>
  <c r="G349"/>
  <c r="F349"/>
  <c r="E349"/>
  <c r="D349"/>
  <c r="C349"/>
  <c r="A349"/>
  <c r="F348"/>
  <c r="E348"/>
  <c r="D348"/>
  <c r="C348"/>
  <c r="A348"/>
  <c r="F347"/>
  <c r="E347"/>
  <c r="D347"/>
  <c r="C347"/>
  <c r="A347"/>
  <c r="F346"/>
  <c r="E346"/>
  <c r="D346"/>
  <c r="C346"/>
  <c r="A346"/>
  <c r="G345"/>
  <c r="F345"/>
  <c r="E345"/>
  <c r="D345"/>
  <c r="C345"/>
  <c r="A345"/>
  <c r="F344"/>
  <c r="E344"/>
  <c r="D344"/>
  <c r="C344"/>
  <c r="A344"/>
  <c r="F343"/>
  <c r="E343"/>
  <c r="D343"/>
  <c r="C343"/>
  <c r="A343"/>
  <c r="F342"/>
  <c r="E342"/>
  <c r="D342"/>
  <c r="C342"/>
  <c r="A342"/>
  <c r="F341"/>
  <c r="E341"/>
  <c r="D341"/>
  <c r="C341"/>
  <c r="A341"/>
  <c r="G340"/>
  <c r="F340"/>
  <c r="E340"/>
  <c r="D340"/>
  <c r="C340"/>
  <c r="A340"/>
  <c r="G339"/>
  <c r="F339"/>
  <c r="E339"/>
  <c r="D339"/>
  <c r="C339"/>
  <c r="A339"/>
  <c r="G338"/>
  <c r="F338"/>
  <c r="E338"/>
  <c r="D338"/>
  <c r="C338"/>
  <c r="A338"/>
  <c r="F337"/>
  <c r="E337"/>
  <c r="D337"/>
  <c r="C337"/>
  <c r="A337"/>
  <c r="F336"/>
  <c r="E336"/>
  <c r="D336"/>
  <c r="C336"/>
  <c r="A336"/>
  <c r="G335"/>
  <c r="F335"/>
  <c r="E335"/>
  <c r="D335"/>
  <c r="C335"/>
  <c r="A335"/>
  <c r="G334"/>
  <c r="F334"/>
  <c r="E334"/>
  <c r="D334"/>
  <c r="C334"/>
  <c r="A334"/>
  <c r="G333"/>
  <c r="F333"/>
  <c r="E333"/>
  <c r="D333"/>
  <c r="C333"/>
  <c r="A333"/>
  <c r="G332"/>
  <c r="F332"/>
  <c r="E332"/>
  <c r="D332"/>
  <c r="C332"/>
  <c r="A332"/>
  <c r="G331"/>
  <c r="F331"/>
  <c r="E331"/>
  <c r="D331"/>
  <c r="C331"/>
  <c r="A331"/>
  <c r="F330"/>
  <c r="E330"/>
  <c r="D330"/>
  <c r="C330"/>
  <c r="A330"/>
  <c r="G329"/>
  <c r="F329"/>
  <c r="E329"/>
  <c r="D329"/>
  <c r="C329"/>
  <c r="A329"/>
  <c r="G328"/>
  <c r="F328"/>
  <c r="E328"/>
  <c r="D328"/>
  <c r="C328"/>
  <c r="A328"/>
  <c r="G327"/>
  <c r="F327"/>
  <c r="E327"/>
  <c r="D327"/>
  <c r="C327"/>
  <c r="A327"/>
  <c r="G326"/>
  <c r="F326"/>
  <c r="E326"/>
  <c r="D326"/>
  <c r="C326"/>
  <c r="A326"/>
  <c r="F325"/>
  <c r="E325"/>
  <c r="D325"/>
  <c r="C325"/>
  <c r="A325"/>
  <c r="F324"/>
  <c r="E324"/>
  <c r="D324"/>
  <c r="C324"/>
  <c r="A324"/>
  <c r="G323"/>
  <c r="F323"/>
  <c r="E323"/>
  <c r="D323"/>
  <c r="C323"/>
  <c r="A323"/>
  <c r="G322"/>
  <c r="F322"/>
  <c r="E322"/>
  <c r="D322"/>
  <c r="C322"/>
  <c r="A322"/>
  <c r="G321"/>
  <c r="F321"/>
  <c r="E321"/>
  <c r="D321"/>
  <c r="C321"/>
  <c r="A321"/>
  <c r="G320"/>
  <c r="F320"/>
  <c r="E320"/>
  <c r="D320"/>
  <c r="C320"/>
  <c r="A320"/>
  <c r="G319"/>
  <c r="F319"/>
  <c r="E319"/>
  <c r="D319"/>
  <c r="C319"/>
  <c r="A319"/>
  <c r="G318"/>
  <c r="F318"/>
  <c r="E318"/>
  <c r="D318"/>
  <c r="C318"/>
  <c r="A318"/>
  <c r="F317"/>
  <c r="E317"/>
  <c r="D317"/>
  <c r="C317"/>
  <c r="A317"/>
  <c r="G316"/>
  <c r="F316"/>
  <c r="E316"/>
  <c r="D316"/>
  <c r="C316"/>
  <c r="A316"/>
  <c r="G315"/>
  <c r="F315"/>
  <c r="E315"/>
  <c r="D315"/>
  <c r="C315"/>
  <c r="A315"/>
  <c r="G314"/>
  <c r="F314"/>
  <c r="E314"/>
  <c r="D314"/>
  <c r="C314"/>
  <c r="A314"/>
  <c r="G313"/>
  <c r="F313"/>
  <c r="E313"/>
  <c r="D313"/>
  <c r="C313"/>
  <c r="A313"/>
  <c r="G312"/>
  <c r="F312"/>
  <c r="E312"/>
  <c r="D312"/>
  <c r="C312"/>
  <c r="A312"/>
  <c r="G311"/>
  <c r="F311"/>
  <c r="E311"/>
  <c r="D311"/>
  <c r="C311"/>
  <c r="A311"/>
  <c r="F310"/>
  <c r="E310"/>
  <c r="D310"/>
  <c r="C310"/>
  <c r="A310"/>
  <c r="F309"/>
  <c r="E309"/>
  <c r="D309"/>
  <c r="C309"/>
  <c r="A309"/>
  <c r="F308"/>
  <c r="E308"/>
  <c r="D308"/>
  <c r="C308"/>
  <c r="A308"/>
  <c r="F307"/>
  <c r="E307"/>
  <c r="D307"/>
  <c r="C307"/>
  <c r="A307"/>
  <c r="G306"/>
  <c r="F306"/>
  <c r="E306"/>
  <c r="D306"/>
  <c r="C306"/>
  <c r="A306"/>
  <c r="G305"/>
  <c r="F305"/>
  <c r="E305"/>
  <c r="D305"/>
  <c r="C305"/>
  <c r="A305"/>
  <c r="F304"/>
  <c r="E304"/>
  <c r="D304"/>
  <c r="C304"/>
  <c r="A304"/>
  <c r="F303"/>
  <c r="E303"/>
  <c r="D303"/>
  <c r="C303"/>
  <c r="A303"/>
  <c r="G302"/>
  <c r="F302"/>
  <c r="E302"/>
  <c r="D302"/>
  <c r="C302"/>
  <c r="A302"/>
  <c r="G301"/>
  <c r="F301"/>
  <c r="E301"/>
  <c r="D301"/>
  <c r="C301"/>
  <c r="A301"/>
  <c r="F300"/>
  <c r="E300"/>
  <c r="D300"/>
  <c r="C300"/>
  <c r="A300"/>
  <c r="F299"/>
  <c r="E299"/>
  <c r="D299"/>
  <c r="C299"/>
  <c r="A299"/>
  <c r="F298"/>
  <c r="E298"/>
  <c r="D298"/>
  <c r="C298"/>
  <c r="A298"/>
  <c r="G297"/>
  <c r="F297"/>
  <c r="E297"/>
  <c r="D297"/>
  <c r="C297"/>
  <c r="A297"/>
  <c r="G296"/>
  <c r="F296"/>
  <c r="E296"/>
  <c r="D296"/>
  <c r="C296"/>
  <c r="A296"/>
  <c r="F295"/>
  <c r="E295"/>
  <c r="D295"/>
  <c r="C295"/>
  <c r="A295"/>
  <c r="F294"/>
  <c r="E294"/>
  <c r="D294"/>
  <c r="C294"/>
  <c r="A294"/>
  <c r="F293"/>
  <c r="E293"/>
  <c r="D293"/>
  <c r="C293"/>
  <c r="A293"/>
  <c r="G292"/>
  <c r="F292"/>
  <c r="E292"/>
  <c r="D292"/>
  <c r="C292"/>
  <c r="A292"/>
  <c r="G291"/>
  <c r="F291"/>
  <c r="E291"/>
  <c r="D291"/>
  <c r="C291"/>
  <c r="A291"/>
  <c r="G290"/>
  <c r="F290"/>
  <c r="E290"/>
  <c r="D290"/>
  <c r="C290"/>
  <c r="A290"/>
  <c r="F289"/>
  <c r="E289"/>
  <c r="D289"/>
  <c r="C289"/>
  <c r="A289"/>
  <c r="F288"/>
  <c r="E288"/>
  <c r="D288"/>
  <c r="C288"/>
  <c r="A288"/>
  <c r="F287"/>
  <c r="E287"/>
  <c r="D287"/>
  <c r="C287"/>
  <c r="A287"/>
  <c r="G286"/>
  <c r="F286"/>
  <c r="E286"/>
  <c r="D286"/>
  <c r="C286"/>
  <c r="A286"/>
  <c r="G285"/>
  <c r="F285"/>
  <c r="E285"/>
  <c r="D285"/>
  <c r="C285"/>
  <c r="A285"/>
  <c r="F284"/>
  <c r="E284"/>
  <c r="D284"/>
  <c r="C284"/>
  <c r="A284"/>
  <c r="F283"/>
  <c r="E283"/>
  <c r="D283"/>
  <c r="C283"/>
  <c r="A283"/>
  <c r="F282"/>
  <c r="E282"/>
  <c r="D282"/>
  <c r="C282"/>
  <c r="A282"/>
  <c r="F281"/>
  <c r="E281"/>
  <c r="D281"/>
  <c r="C281"/>
  <c r="A281"/>
  <c r="F280"/>
  <c r="E280"/>
  <c r="D280"/>
  <c r="C280"/>
  <c r="A280"/>
  <c r="G279"/>
  <c r="F279"/>
  <c r="E279"/>
  <c r="D279"/>
  <c r="C279"/>
  <c r="A279"/>
  <c r="G278"/>
  <c r="F278"/>
  <c r="E278"/>
  <c r="D278"/>
  <c r="C278"/>
  <c r="A278"/>
  <c r="G277"/>
  <c r="F277"/>
  <c r="E277"/>
  <c r="D277"/>
  <c r="C277"/>
  <c r="A277"/>
  <c r="G276"/>
  <c r="F276"/>
  <c r="E276"/>
  <c r="D276"/>
  <c r="C276"/>
  <c r="A276"/>
  <c r="F275"/>
  <c r="E275"/>
  <c r="D275"/>
  <c r="C275"/>
  <c r="A275"/>
  <c r="G274"/>
  <c r="F274"/>
  <c r="E274"/>
  <c r="D274"/>
  <c r="C274"/>
  <c r="A274"/>
  <c r="G273"/>
  <c r="F273"/>
  <c r="E273"/>
  <c r="D273"/>
  <c r="C273"/>
  <c r="A273"/>
  <c r="G272"/>
  <c r="F272"/>
  <c r="E272"/>
  <c r="D272"/>
  <c r="C272"/>
  <c r="A272"/>
  <c r="G271"/>
  <c r="F271"/>
  <c r="E271"/>
  <c r="D271"/>
  <c r="C271"/>
  <c r="A271"/>
  <c r="G270"/>
  <c r="F270"/>
  <c r="E270"/>
  <c r="D270"/>
  <c r="C270"/>
  <c r="A270"/>
  <c r="G269"/>
  <c r="F269"/>
  <c r="E269"/>
  <c r="D269"/>
  <c r="C269"/>
  <c r="A269"/>
  <c r="F268"/>
  <c r="E268"/>
  <c r="D268"/>
  <c r="C268"/>
  <c r="A268"/>
  <c r="G267"/>
  <c r="F267"/>
  <c r="E267"/>
  <c r="D267"/>
  <c r="C267"/>
  <c r="A267"/>
  <c r="G266"/>
  <c r="F266"/>
  <c r="E266"/>
  <c r="D266"/>
  <c r="C266"/>
  <c r="A266"/>
  <c r="G265"/>
  <c r="F265"/>
  <c r="E265"/>
  <c r="D265"/>
  <c r="C265"/>
  <c r="A265"/>
  <c r="G264"/>
  <c r="F264"/>
  <c r="E264"/>
  <c r="D264"/>
  <c r="C264"/>
  <c r="A264"/>
  <c r="G263"/>
  <c r="F263"/>
  <c r="E263"/>
  <c r="D263"/>
  <c r="C263"/>
  <c r="A263"/>
  <c r="G262"/>
  <c r="F262"/>
  <c r="E262"/>
  <c r="D262"/>
  <c r="C262"/>
  <c r="A262"/>
  <c r="G261"/>
  <c r="F261"/>
  <c r="E261"/>
  <c r="D261"/>
  <c r="C261"/>
  <c r="A261"/>
  <c r="G260"/>
  <c r="F260"/>
  <c r="E260"/>
  <c r="D260"/>
  <c r="C260"/>
  <c r="A260"/>
  <c r="G259"/>
  <c r="F259"/>
  <c r="E259"/>
  <c r="D259"/>
  <c r="C259"/>
  <c r="A259"/>
  <c r="G258"/>
  <c r="F258"/>
  <c r="E258"/>
  <c r="D258"/>
  <c r="C258"/>
  <c r="A258"/>
  <c r="G257"/>
  <c r="F257"/>
  <c r="E257"/>
  <c r="D257"/>
  <c r="C257"/>
  <c r="A257"/>
  <c r="G256"/>
  <c r="F256"/>
  <c r="E256"/>
  <c r="D256"/>
  <c r="C256"/>
  <c r="A256"/>
  <c r="G255"/>
  <c r="F255"/>
  <c r="E255"/>
  <c r="D255"/>
  <c r="C255"/>
  <c r="A255"/>
  <c r="G254"/>
  <c r="F254"/>
  <c r="E254"/>
  <c r="D254"/>
  <c r="C254"/>
  <c r="A254"/>
  <c r="G253"/>
  <c r="F253"/>
  <c r="E253"/>
  <c r="D253"/>
  <c r="C253"/>
  <c r="A253"/>
  <c r="G252"/>
  <c r="F252"/>
  <c r="E252"/>
  <c r="D252"/>
  <c r="C252"/>
  <c r="A252"/>
  <c r="G251"/>
  <c r="F251"/>
  <c r="E251"/>
  <c r="D251"/>
  <c r="C251"/>
  <c r="A251"/>
  <c r="F250"/>
  <c r="E250"/>
  <c r="D250"/>
  <c r="C250"/>
  <c r="A250"/>
  <c r="G249"/>
  <c r="F249"/>
  <c r="E249"/>
  <c r="D249"/>
  <c r="C249"/>
  <c r="A249"/>
  <c r="G248"/>
  <c r="F248"/>
  <c r="E248"/>
  <c r="D248"/>
  <c r="C248"/>
  <c r="A248"/>
  <c r="G247"/>
  <c r="F247"/>
  <c r="E247"/>
  <c r="D247"/>
  <c r="C247"/>
  <c r="A247"/>
  <c r="G246"/>
  <c r="F246"/>
  <c r="E246"/>
  <c r="D246"/>
  <c r="C246"/>
  <c r="A246"/>
  <c r="G245"/>
  <c r="F245"/>
  <c r="E245"/>
  <c r="D245"/>
  <c r="C245"/>
  <c r="A245"/>
  <c r="G244"/>
  <c r="F244"/>
  <c r="E244"/>
  <c r="D244"/>
  <c r="C244"/>
  <c r="A244"/>
  <c r="G243"/>
  <c r="F243"/>
  <c r="E243"/>
  <c r="D243"/>
  <c r="C243"/>
  <c r="A243"/>
  <c r="F242"/>
  <c r="E242"/>
  <c r="D242"/>
  <c r="C242"/>
  <c r="A242"/>
  <c r="G241"/>
  <c r="F241"/>
  <c r="E241"/>
  <c r="D241"/>
  <c r="C241"/>
  <c r="A241"/>
  <c r="G240"/>
  <c r="F240"/>
  <c r="E240"/>
  <c r="D240"/>
  <c r="C240"/>
  <c r="A240"/>
  <c r="G239"/>
  <c r="F239"/>
  <c r="E239"/>
  <c r="D239"/>
  <c r="C239"/>
  <c r="A239"/>
  <c r="F238"/>
  <c r="E238"/>
  <c r="D238"/>
  <c r="C238"/>
  <c r="A238"/>
  <c r="G237"/>
  <c r="F237"/>
  <c r="E237"/>
  <c r="D237"/>
  <c r="C237"/>
  <c r="A237"/>
  <c r="G236"/>
  <c r="F236"/>
  <c r="E236"/>
  <c r="D236"/>
  <c r="C236"/>
  <c r="A236"/>
  <c r="G235"/>
  <c r="F235"/>
  <c r="E235"/>
  <c r="D235"/>
  <c r="C235"/>
  <c r="A235"/>
  <c r="F234"/>
  <c r="E234"/>
  <c r="D234"/>
  <c r="C234"/>
  <c r="A234"/>
  <c r="F233"/>
  <c r="E233"/>
  <c r="D233"/>
  <c r="C233"/>
  <c r="A233"/>
  <c r="F232"/>
  <c r="E232"/>
  <c r="D232"/>
  <c r="C232"/>
  <c r="A232"/>
  <c r="F231"/>
  <c r="E231"/>
  <c r="D231"/>
  <c r="C231"/>
  <c r="A231"/>
  <c r="G230"/>
  <c r="F230"/>
  <c r="E230"/>
  <c r="D230"/>
  <c r="C230"/>
  <c r="A230"/>
  <c r="G229"/>
  <c r="F229"/>
  <c r="E229"/>
  <c r="D229"/>
  <c r="C229"/>
  <c r="A229"/>
  <c r="G228"/>
  <c r="F228"/>
  <c r="E228"/>
  <c r="D228"/>
  <c r="C228"/>
  <c r="A228"/>
  <c r="G227"/>
  <c r="F227"/>
  <c r="E227"/>
  <c r="D227"/>
  <c r="C227"/>
  <c r="A227"/>
  <c r="G226"/>
  <c r="F226"/>
  <c r="E226"/>
  <c r="D226"/>
  <c r="C226"/>
  <c r="A226"/>
  <c r="G225"/>
  <c r="F225"/>
  <c r="E225"/>
  <c r="D225"/>
  <c r="C225"/>
  <c r="A225"/>
  <c r="G224"/>
  <c r="F224"/>
  <c r="E224"/>
  <c r="D224"/>
  <c r="C224"/>
  <c r="A224"/>
  <c r="G223"/>
  <c r="F223"/>
  <c r="E223"/>
  <c r="D223"/>
  <c r="C223"/>
  <c r="A223"/>
  <c r="F222"/>
  <c r="E222"/>
  <c r="D222"/>
  <c r="C222"/>
  <c r="A222"/>
  <c r="G221"/>
  <c r="F221"/>
  <c r="E221"/>
  <c r="D221"/>
  <c r="C221"/>
  <c r="A221"/>
  <c r="G220"/>
  <c r="F220"/>
  <c r="E220"/>
  <c r="D220"/>
  <c r="C220"/>
  <c r="A220"/>
  <c r="G219"/>
  <c r="F219"/>
  <c r="E219"/>
  <c r="D219"/>
  <c r="C219"/>
  <c r="A219"/>
  <c r="F218"/>
  <c r="E218"/>
  <c r="D218"/>
  <c r="C218"/>
  <c r="A218"/>
  <c r="F217"/>
  <c r="E217"/>
  <c r="D217"/>
  <c r="C217"/>
  <c r="A217"/>
  <c r="F216"/>
  <c r="E216"/>
  <c r="A216"/>
  <c r="F215"/>
  <c r="E215"/>
  <c r="D215"/>
  <c r="C215"/>
  <c r="A215"/>
  <c r="G214"/>
  <c r="F214"/>
  <c r="E214"/>
  <c r="D214"/>
  <c r="C214"/>
  <c r="A214"/>
  <c r="G213"/>
  <c r="F213"/>
  <c r="E213"/>
  <c r="D213"/>
  <c r="C213"/>
  <c r="A213"/>
  <c r="G212"/>
  <c r="F212"/>
  <c r="E212"/>
  <c r="D212"/>
  <c r="C212"/>
  <c r="A212"/>
  <c r="G211"/>
  <c r="F211"/>
  <c r="E211"/>
  <c r="D211"/>
  <c r="C211"/>
  <c r="A211"/>
  <c r="G210"/>
  <c r="F210"/>
  <c r="E210"/>
  <c r="D210"/>
  <c r="C210"/>
  <c r="A210"/>
  <c r="F209"/>
  <c r="E209"/>
  <c r="D209"/>
  <c r="C209"/>
  <c r="A209"/>
  <c r="F208"/>
  <c r="E208"/>
  <c r="D208"/>
  <c r="C208"/>
  <c r="A208"/>
  <c r="F207"/>
  <c r="E207"/>
  <c r="D207"/>
  <c r="C207"/>
  <c r="A207"/>
  <c r="F206"/>
  <c r="E206"/>
  <c r="D206"/>
  <c r="C206"/>
  <c r="A206"/>
  <c r="F205"/>
  <c r="E205"/>
  <c r="D205"/>
  <c r="C205"/>
  <c r="A205"/>
  <c r="F204"/>
  <c r="E204"/>
  <c r="D204"/>
  <c r="C204"/>
  <c r="A204"/>
  <c r="F203"/>
  <c r="E203"/>
  <c r="D203"/>
  <c r="C203"/>
  <c r="A203"/>
  <c r="F202"/>
  <c r="E202"/>
  <c r="D202"/>
  <c r="C202"/>
  <c r="A202"/>
  <c r="F201"/>
  <c r="E201"/>
  <c r="D201"/>
  <c r="C201"/>
  <c r="A201"/>
  <c r="F200"/>
  <c r="E200"/>
  <c r="D200"/>
  <c r="C200"/>
  <c r="A200"/>
  <c r="F199"/>
  <c r="E199"/>
  <c r="D199"/>
  <c r="C199"/>
  <c r="A199"/>
  <c r="F198"/>
  <c r="E198"/>
  <c r="D198"/>
  <c r="C198"/>
  <c r="A198"/>
  <c r="F197"/>
  <c r="E197"/>
  <c r="D197"/>
  <c r="C197"/>
  <c r="A197"/>
  <c r="F196"/>
  <c r="E196"/>
  <c r="D196"/>
  <c r="C196"/>
  <c r="A196"/>
  <c r="F195"/>
  <c r="E195"/>
  <c r="D195"/>
  <c r="C195"/>
  <c r="A195"/>
  <c r="F194"/>
  <c r="E194"/>
  <c r="D194"/>
  <c r="C194"/>
  <c r="A194"/>
  <c r="F193"/>
  <c r="E193"/>
  <c r="D193"/>
  <c r="C193"/>
  <c r="A193"/>
  <c r="F192"/>
  <c r="E192"/>
  <c r="D192"/>
  <c r="C192"/>
  <c r="A192"/>
  <c r="F191"/>
  <c r="E191"/>
  <c r="D191"/>
  <c r="C191"/>
  <c r="A191"/>
  <c r="F190"/>
  <c r="E190"/>
  <c r="D190"/>
  <c r="C190"/>
  <c r="A190"/>
  <c r="F189"/>
  <c r="E189"/>
  <c r="D189"/>
  <c r="C189"/>
  <c r="A189"/>
  <c r="F188"/>
  <c r="E188"/>
  <c r="D188"/>
  <c r="C188"/>
  <c r="A188"/>
  <c r="F187"/>
  <c r="E187"/>
  <c r="D187"/>
  <c r="C187"/>
  <c r="A187"/>
  <c r="F186"/>
  <c r="E186"/>
  <c r="D186"/>
  <c r="C186"/>
  <c r="A186"/>
  <c r="F185"/>
  <c r="D185"/>
  <c r="C185"/>
  <c r="A185"/>
  <c r="F184"/>
  <c r="E184"/>
  <c r="D184"/>
  <c r="C184"/>
  <c r="A184"/>
  <c r="G183"/>
  <c r="F183"/>
  <c r="E183"/>
  <c r="D183"/>
  <c r="C183"/>
  <c r="A183"/>
  <c r="G182"/>
  <c r="F182"/>
  <c r="E182"/>
  <c r="D182"/>
  <c r="C182"/>
  <c r="A182"/>
  <c r="F181"/>
  <c r="E181"/>
  <c r="D181"/>
  <c r="C181"/>
  <c r="A181"/>
  <c r="G180"/>
  <c r="F180"/>
  <c r="E180"/>
  <c r="D180"/>
  <c r="C180"/>
  <c r="A180"/>
  <c r="G179"/>
  <c r="F179"/>
  <c r="E179"/>
  <c r="D179"/>
  <c r="C179"/>
  <c r="A179"/>
  <c r="F178"/>
  <c r="E178"/>
  <c r="D178"/>
  <c r="C178"/>
  <c r="A178"/>
  <c r="F177"/>
  <c r="E177"/>
  <c r="D177"/>
  <c r="C177"/>
  <c r="A177"/>
  <c r="F176"/>
  <c r="E176"/>
  <c r="D176"/>
  <c r="C176"/>
  <c r="A176"/>
  <c r="G175"/>
  <c r="F175"/>
  <c r="E175"/>
  <c r="D175"/>
  <c r="C175"/>
  <c r="A175"/>
  <c r="G174"/>
  <c r="F174"/>
  <c r="E174"/>
  <c r="D174"/>
  <c r="C174"/>
  <c r="A174"/>
  <c r="G173"/>
  <c r="F173"/>
  <c r="E173"/>
  <c r="D173"/>
  <c r="C173"/>
  <c r="A173"/>
  <c r="G172"/>
  <c r="F172"/>
  <c r="E172"/>
  <c r="D172"/>
  <c r="C172"/>
  <c r="A172"/>
  <c r="G171"/>
  <c r="F171"/>
  <c r="E171"/>
  <c r="D171"/>
  <c r="C171"/>
  <c r="A171"/>
  <c r="G170"/>
  <c r="F170"/>
  <c r="E170"/>
  <c r="D170"/>
  <c r="C170"/>
  <c r="A170"/>
  <c r="G169"/>
  <c r="F169"/>
  <c r="E169"/>
  <c r="D169"/>
  <c r="C169"/>
  <c r="A169"/>
  <c r="G168"/>
  <c r="F168"/>
  <c r="E168"/>
  <c r="D168"/>
  <c r="C168"/>
  <c r="A168"/>
  <c r="G167"/>
  <c r="F167"/>
  <c r="E167"/>
  <c r="A167"/>
  <c r="G166"/>
  <c r="F166"/>
  <c r="E166"/>
  <c r="A166"/>
  <c r="G165"/>
  <c r="F165"/>
  <c r="E165"/>
  <c r="A165"/>
  <c r="F164"/>
  <c r="E164"/>
  <c r="D164"/>
  <c r="C164"/>
  <c r="A164"/>
  <c r="F163"/>
  <c r="E163"/>
  <c r="D163"/>
  <c r="C163"/>
  <c r="A163"/>
  <c r="F162"/>
  <c r="E162"/>
  <c r="D162"/>
  <c r="C162"/>
  <c r="A162"/>
  <c r="F161"/>
  <c r="E161"/>
  <c r="D161"/>
  <c r="C161"/>
  <c r="A161"/>
  <c r="F160"/>
  <c r="E160"/>
  <c r="D160"/>
  <c r="C160"/>
  <c r="A160"/>
  <c r="F159"/>
  <c r="E159"/>
  <c r="D159"/>
  <c r="C159"/>
  <c r="A159"/>
  <c r="F158"/>
  <c r="E158"/>
  <c r="D158"/>
  <c r="C158"/>
  <c r="A158"/>
  <c r="F157"/>
  <c r="E157"/>
  <c r="D157"/>
  <c r="C157"/>
  <c r="A157"/>
  <c r="F156"/>
  <c r="E156"/>
  <c r="D156"/>
  <c r="C156"/>
  <c r="A156"/>
  <c r="F155"/>
  <c r="E155"/>
  <c r="D155"/>
  <c r="C155"/>
  <c r="A155"/>
  <c r="F154"/>
  <c r="E154"/>
  <c r="D154"/>
  <c r="C154"/>
  <c r="A154"/>
  <c r="F153"/>
  <c r="E153"/>
  <c r="D153"/>
  <c r="C153"/>
  <c r="A153"/>
  <c r="F152"/>
  <c r="E152"/>
  <c r="D152"/>
  <c r="C152"/>
  <c r="A152"/>
  <c r="F151"/>
  <c r="E151"/>
  <c r="D151"/>
  <c r="C151"/>
  <c r="A151"/>
  <c r="F150"/>
  <c r="E150"/>
  <c r="D150"/>
  <c r="C150"/>
  <c r="A150"/>
  <c r="F149"/>
  <c r="E149"/>
  <c r="D149"/>
  <c r="C149"/>
  <c r="A149"/>
  <c r="F148"/>
  <c r="E148"/>
  <c r="D148"/>
  <c r="C148"/>
  <c r="A148"/>
  <c r="F147"/>
  <c r="E147"/>
  <c r="D147"/>
  <c r="C147"/>
  <c r="A147"/>
  <c r="E146"/>
  <c r="D146"/>
  <c r="C146"/>
  <c r="A146"/>
  <c r="E145"/>
  <c r="D145"/>
  <c r="C145"/>
  <c r="A145"/>
  <c r="E144"/>
  <c r="D144"/>
  <c r="C144"/>
  <c r="A144"/>
  <c r="D143"/>
  <c r="C143"/>
  <c r="A143"/>
  <c r="G142"/>
  <c r="E142"/>
  <c r="F141"/>
  <c r="E141"/>
  <c r="D141"/>
  <c r="C141"/>
  <c r="A141"/>
  <c r="G140"/>
  <c r="F140"/>
  <c r="E140"/>
  <c r="D140"/>
  <c r="C140"/>
  <c r="A140"/>
  <c r="G139"/>
  <c r="F139"/>
  <c r="E139"/>
  <c r="D139"/>
  <c r="C139"/>
  <c r="A139"/>
  <c r="G138"/>
  <c r="F138"/>
  <c r="E138"/>
  <c r="D138"/>
  <c r="C138"/>
  <c r="A138"/>
  <c r="G137"/>
  <c r="F137"/>
  <c r="E137"/>
  <c r="D137"/>
  <c r="C137"/>
  <c r="A137"/>
  <c r="F136"/>
  <c r="E136"/>
  <c r="D136"/>
  <c r="C136"/>
  <c r="A136"/>
  <c r="G135"/>
  <c r="F135"/>
  <c r="E135"/>
  <c r="D135"/>
  <c r="C135"/>
  <c r="A135"/>
  <c r="G134"/>
  <c r="F134"/>
  <c r="E134"/>
  <c r="D134"/>
  <c r="C134"/>
  <c r="A134"/>
  <c r="G133"/>
  <c r="F133"/>
  <c r="E133"/>
  <c r="D133"/>
  <c r="C133"/>
  <c r="A133"/>
  <c r="G132"/>
  <c r="F132"/>
  <c r="E132"/>
  <c r="D132"/>
  <c r="C132"/>
  <c r="A132"/>
  <c r="G131"/>
  <c r="G124" s="1"/>
  <c r="F131"/>
  <c r="E131"/>
  <c r="D131"/>
  <c r="C131"/>
  <c r="A131"/>
  <c r="F130"/>
  <c r="E130"/>
  <c r="D130"/>
  <c r="C130"/>
  <c r="A130"/>
  <c r="G129"/>
  <c r="F129"/>
  <c r="E129"/>
  <c r="D129"/>
  <c r="C129"/>
  <c r="A129"/>
  <c r="G128"/>
  <c r="F128"/>
  <c r="E128"/>
  <c r="D128"/>
  <c r="C128"/>
  <c r="A128"/>
  <c r="G127"/>
  <c r="F127"/>
  <c r="E127"/>
  <c r="D127"/>
  <c r="C127"/>
  <c r="A127"/>
  <c r="G126"/>
  <c r="F126"/>
  <c r="E126"/>
  <c r="D126"/>
  <c r="C126"/>
  <c r="A126"/>
  <c r="G125"/>
  <c r="F125"/>
  <c r="E125"/>
  <c r="D125"/>
  <c r="C125"/>
  <c r="A125"/>
  <c r="F123"/>
  <c r="E123"/>
  <c r="D123"/>
  <c r="C123"/>
  <c r="A123"/>
  <c r="F122"/>
  <c r="E122"/>
  <c r="D122"/>
  <c r="C122"/>
  <c r="A122"/>
  <c r="F121"/>
  <c r="E121"/>
  <c r="D121"/>
  <c r="C121"/>
  <c r="A121"/>
  <c r="F120"/>
  <c r="E120"/>
  <c r="D120"/>
  <c r="C120"/>
  <c r="A120"/>
  <c r="F119"/>
  <c r="E119"/>
  <c r="D119"/>
  <c r="C119"/>
  <c r="A119"/>
  <c r="F118"/>
  <c r="E118"/>
  <c r="D118"/>
  <c r="C118"/>
  <c r="A118"/>
  <c r="F117"/>
  <c r="E117"/>
  <c r="D117"/>
  <c r="C117"/>
  <c r="A117"/>
  <c r="F116"/>
  <c r="E116"/>
  <c r="D116"/>
  <c r="C116"/>
  <c r="A116"/>
  <c r="F115"/>
  <c r="E115"/>
  <c r="D115"/>
  <c r="C115"/>
  <c r="A115"/>
  <c r="F114"/>
  <c r="E114"/>
  <c r="D114"/>
  <c r="C114"/>
  <c r="A114"/>
  <c r="F113"/>
  <c r="E113"/>
  <c r="D113"/>
  <c r="C113"/>
  <c r="A113"/>
  <c r="F112"/>
  <c r="E112"/>
  <c r="D112"/>
  <c r="C112"/>
  <c r="A112"/>
  <c r="F111"/>
  <c r="E111"/>
  <c r="D111"/>
  <c r="C111"/>
  <c r="A111"/>
  <c r="F110"/>
  <c r="E110"/>
  <c r="D110"/>
  <c r="C110"/>
  <c r="A110"/>
  <c r="F109"/>
  <c r="E109"/>
  <c r="D109"/>
  <c r="C109"/>
  <c r="A109"/>
  <c r="F108"/>
  <c r="E108"/>
  <c r="D108"/>
  <c r="C108"/>
  <c r="A108"/>
  <c r="F107"/>
  <c r="E107"/>
  <c r="D107"/>
  <c r="C107"/>
  <c r="A107"/>
  <c r="F106"/>
  <c r="E106"/>
  <c r="D106"/>
  <c r="C106"/>
  <c r="A106"/>
  <c r="F105"/>
  <c r="E105"/>
  <c r="D105"/>
  <c r="C105"/>
  <c r="A105"/>
  <c r="F104"/>
  <c r="E104"/>
  <c r="D104"/>
  <c r="C104"/>
  <c r="A104"/>
  <c r="F103"/>
  <c r="E103"/>
  <c r="D103"/>
  <c r="C103"/>
  <c r="A103"/>
  <c r="F102"/>
  <c r="E102"/>
  <c r="D102"/>
  <c r="C102"/>
  <c r="A102"/>
  <c r="F101"/>
  <c r="E101"/>
  <c r="D101"/>
  <c r="C101"/>
  <c r="A101"/>
  <c r="F100"/>
  <c r="E100"/>
  <c r="D100"/>
  <c r="C100"/>
  <c r="A100"/>
  <c r="F99"/>
  <c r="E99"/>
  <c r="D99"/>
  <c r="C99"/>
  <c r="A99"/>
  <c r="F98"/>
  <c r="E98"/>
  <c r="D98"/>
  <c r="C98"/>
  <c r="A98"/>
  <c r="F97"/>
  <c r="E97"/>
  <c r="D97"/>
  <c r="C97"/>
  <c r="A97"/>
  <c r="F96"/>
  <c r="E96"/>
  <c r="D96"/>
  <c r="C96"/>
  <c r="A96"/>
  <c r="F95"/>
  <c r="E95"/>
  <c r="D95"/>
  <c r="C95"/>
  <c r="A95"/>
  <c r="F94"/>
  <c r="E94"/>
  <c r="D94"/>
  <c r="C94"/>
  <c r="A94"/>
  <c r="F93"/>
  <c r="E93"/>
  <c r="D93"/>
  <c r="C93"/>
  <c r="A93"/>
  <c r="F92"/>
  <c r="E92"/>
  <c r="D92"/>
  <c r="C92"/>
  <c r="A92"/>
  <c r="F91"/>
  <c r="E91"/>
  <c r="D91"/>
  <c r="C91"/>
  <c r="A91"/>
  <c r="G90"/>
  <c r="F90"/>
  <c r="E90"/>
  <c r="D90"/>
  <c r="C90"/>
  <c r="A90"/>
  <c r="F89"/>
  <c r="E89"/>
  <c r="D89"/>
  <c r="C89"/>
  <c r="A89"/>
  <c r="G88"/>
  <c r="F88"/>
  <c r="E88"/>
  <c r="D88"/>
  <c r="C88"/>
  <c r="A88"/>
  <c r="G87"/>
  <c r="F87"/>
  <c r="E87"/>
  <c r="D87"/>
  <c r="C87"/>
  <c r="A87"/>
  <c r="F86"/>
  <c r="E86"/>
  <c r="D86"/>
  <c r="C86"/>
  <c r="A86"/>
  <c r="G85"/>
  <c r="F85"/>
  <c r="E85"/>
  <c r="D85"/>
  <c r="C85"/>
  <c r="A85"/>
  <c r="G84"/>
  <c r="F84"/>
  <c r="E84"/>
  <c r="D84"/>
  <c r="C84"/>
  <c r="A84"/>
  <c r="F83"/>
  <c r="E83"/>
  <c r="D83"/>
  <c r="C83"/>
  <c r="A83"/>
  <c r="F82"/>
  <c r="E82"/>
  <c r="D82"/>
  <c r="C82"/>
  <c r="A82"/>
  <c r="F81"/>
  <c r="E81"/>
  <c r="D81"/>
  <c r="C81"/>
  <c r="A81"/>
  <c r="G80"/>
  <c r="F80"/>
  <c r="E80"/>
  <c r="D80"/>
  <c r="C80"/>
  <c r="A80"/>
  <c r="G79"/>
  <c r="F79"/>
  <c r="E79"/>
  <c r="D79"/>
  <c r="C79"/>
  <c r="A79"/>
  <c r="F78"/>
  <c r="E78"/>
  <c r="D78"/>
  <c r="C78"/>
  <c r="A78"/>
  <c r="G77"/>
  <c r="F77"/>
  <c r="E77"/>
  <c r="D77"/>
  <c r="C77"/>
  <c r="A77"/>
  <c r="G76"/>
  <c r="F76"/>
  <c r="E76"/>
  <c r="D76"/>
  <c r="C76"/>
  <c r="A76"/>
  <c r="F75"/>
  <c r="E75"/>
  <c r="D75"/>
  <c r="C75"/>
  <c r="A75"/>
  <c r="F74"/>
  <c r="E74"/>
  <c r="D74"/>
  <c r="C74"/>
  <c r="A74"/>
  <c r="F73"/>
  <c r="E73"/>
  <c r="D73"/>
  <c r="C73"/>
  <c r="A73"/>
  <c r="G72"/>
  <c r="F72"/>
  <c r="E72"/>
  <c r="D72"/>
  <c r="C72"/>
  <c r="A72"/>
  <c r="G71"/>
  <c r="F71"/>
  <c r="E71"/>
  <c r="D71"/>
  <c r="C71"/>
  <c r="A71"/>
  <c r="G70"/>
  <c r="F70"/>
  <c r="E70"/>
  <c r="D70"/>
  <c r="C70"/>
  <c r="A70"/>
  <c r="G69"/>
  <c r="F69"/>
  <c r="E69"/>
  <c r="D69"/>
  <c r="C69"/>
  <c r="A69"/>
  <c r="G68"/>
  <c r="F68"/>
  <c r="E68"/>
  <c r="D68"/>
  <c r="C68"/>
  <c r="A68"/>
  <c r="F67"/>
  <c r="E67"/>
  <c r="D67"/>
  <c r="C67"/>
  <c r="A67"/>
  <c r="G66"/>
  <c r="F66"/>
  <c r="E66"/>
  <c r="D66"/>
  <c r="C66"/>
  <c r="A66"/>
  <c r="G65"/>
  <c r="F65"/>
  <c r="E65"/>
  <c r="D65"/>
  <c r="C65"/>
  <c r="A65"/>
  <c r="F64"/>
  <c r="E64"/>
  <c r="D64"/>
  <c r="C64"/>
  <c r="A64"/>
  <c r="G63"/>
  <c r="F63"/>
  <c r="E63"/>
  <c r="D63"/>
  <c r="C63"/>
  <c r="A63"/>
  <c r="G62"/>
  <c r="F62"/>
  <c r="E62"/>
  <c r="D62"/>
  <c r="C62"/>
  <c r="A62"/>
  <c r="F61"/>
  <c r="E61"/>
  <c r="D61"/>
  <c r="C61"/>
  <c r="A61"/>
  <c r="F60"/>
  <c r="E60"/>
  <c r="D60"/>
  <c r="C60"/>
  <c r="A60"/>
  <c r="F59"/>
  <c r="E59"/>
  <c r="D59"/>
  <c r="C59"/>
  <c r="A59"/>
  <c r="F58"/>
  <c r="E58"/>
  <c r="D58"/>
  <c r="C58"/>
  <c r="A58"/>
  <c r="G57"/>
  <c r="F57"/>
  <c r="E57"/>
  <c r="D57"/>
  <c r="C57"/>
  <c r="A57"/>
  <c r="G56"/>
  <c r="F56"/>
  <c r="E56"/>
  <c r="D56"/>
  <c r="C56"/>
  <c r="A56"/>
  <c r="G55"/>
  <c r="F55"/>
  <c r="E55"/>
  <c r="D55"/>
  <c r="C55"/>
  <c r="A55"/>
  <c r="G54"/>
  <c r="F54"/>
  <c r="E54"/>
  <c r="D54"/>
  <c r="C54"/>
  <c r="A54"/>
  <c r="F53"/>
  <c r="E53"/>
  <c r="D53"/>
  <c r="C53"/>
  <c r="A53"/>
  <c r="G52"/>
  <c r="F52"/>
  <c r="E52"/>
  <c r="D52"/>
  <c r="C52"/>
  <c r="A52"/>
  <c r="G51"/>
  <c r="F51"/>
  <c r="E51"/>
  <c r="D51"/>
  <c r="C51"/>
  <c r="A51"/>
  <c r="G50"/>
  <c r="F50"/>
  <c r="E50"/>
  <c r="D50"/>
  <c r="C50"/>
  <c r="A50"/>
  <c r="G49"/>
  <c r="F49"/>
  <c r="E49"/>
  <c r="D49"/>
  <c r="C49"/>
  <c r="A49"/>
  <c r="F48"/>
  <c r="E48"/>
  <c r="D48"/>
  <c r="C48"/>
  <c r="A48"/>
  <c r="F47"/>
  <c r="E47"/>
  <c r="D47"/>
  <c r="C47"/>
  <c r="A47"/>
  <c r="F46"/>
  <c r="E46"/>
  <c r="D46"/>
  <c r="C46"/>
  <c r="A46"/>
  <c r="F45"/>
  <c r="E45"/>
  <c r="D45"/>
  <c r="C45"/>
  <c r="A45"/>
  <c r="F44"/>
  <c r="E44"/>
  <c r="D44"/>
  <c r="C44"/>
  <c r="A44"/>
  <c r="F43"/>
  <c r="E43"/>
  <c r="D43"/>
  <c r="C43"/>
  <c r="A43"/>
  <c r="F42"/>
  <c r="E42"/>
  <c r="D42"/>
  <c r="C42"/>
  <c r="A42"/>
  <c r="F41"/>
  <c r="E41"/>
  <c r="D41"/>
  <c r="C41"/>
  <c r="A41"/>
  <c r="F40"/>
  <c r="E40"/>
  <c r="D40"/>
  <c r="C40"/>
  <c r="A40"/>
  <c r="G39"/>
  <c r="G38" s="1"/>
  <c r="G37" s="1"/>
  <c r="G36" s="1"/>
  <c r="F39"/>
  <c r="E39"/>
  <c r="D39"/>
  <c r="C39"/>
  <c r="A39"/>
  <c r="F38"/>
  <c r="E38"/>
  <c r="D38"/>
  <c r="C38"/>
  <c r="A38"/>
  <c r="F37"/>
  <c r="E37"/>
  <c r="D37"/>
  <c r="C37"/>
  <c r="A37"/>
  <c r="F36"/>
  <c r="E36"/>
  <c r="D36"/>
  <c r="C36"/>
  <c r="A36"/>
  <c r="F35"/>
  <c r="E35"/>
  <c r="D35"/>
  <c r="C35"/>
  <c r="A35"/>
  <c r="F34"/>
  <c r="E34"/>
  <c r="D34"/>
  <c r="C34"/>
  <c r="A34"/>
  <c r="F33"/>
  <c r="E33"/>
  <c r="D33"/>
  <c r="C33"/>
  <c r="A33"/>
  <c r="F32"/>
  <c r="E32"/>
  <c r="D32"/>
  <c r="C32"/>
  <c r="A32"/>
  <c r="F31"/>
  <c r="E31"/>
  <c r="D31"/>
  <c r="C31"/>
  <c r="A31"/>
  <c r="F30"/>
  <c r="E30"/>
  <c r="D30"/>
  <c r="C30"/>
  <c r="A30"/>
  <c r="G29"/>
  <c r="F29"/>
  <c r="E29"/>
  <c r="D29"/>
  <c r="C29"/>
  <c r="A29"/>
  <c r="G28"/>
  <c r="F28"/>
  <c r="E28"/>
  <c r="D28"/>
  <c r="C28"/>
  <c r="A28"/>
  <c r="G27"/>
  <c r="F27"/>
  <c r="E27"/>
  <c r="D27"/>
  <c r="C27"/>
  <c r="A27"/>
  <c r="G26"/>
  <c r="F26"/>
  <c r="E26"/>
  <c r="D26"/>
  <c r="C26"/>
  <c r="A26"/>
  <c r="G25"/>
  <c r="F25"/>
  <c r="E25"/>
  <c r="D25"/>
  <c r="C25"/>
  <c r="A25"/>
  <c r="G24"/>
  <c r="F24"/>
  <c r="E24"/>
  <c r="D24"/>
  <c r="C24"/>
  <c r="A24"/>
  <c r="G23"/>
  <c r="F23"/>
  <c r="E23"/>
  <c r="D23"/>
  <c r="C23"/>
  <c r="A23"/>
  <c r="C22"/>
  <c r="A22"/>
  <c r="G745" i="39"/>
  <c r="G744" s="1"/>
  <c r="G743" s="1"/>
  <c r="G742" s="1"/>
  <c r="G740"/>
  <c r="G739" s="1"/>
  <c r="G738" s="1"/>
  <c r="G736"/>
  <c r="G735" s="1"/>
  <c r="G734" s="1"/>
  <c r="G733" s="1"/>
  <c r="G731"/>
  <c r="G725"/>
  <c r="G719"/>
  <c r="G718"/>
  <c r="G717" s="1"/>
  <c r="G716" s="1"/>
  <c r="G713"/>
  <c r="G712"/>
  <c r="G711" s="1"/>
  <c r="G710" s="1"/>
  <c r="G708"/>
  <c r="G703"/>
  <c r="G702" s="1"/>
  <c r="G701" s="1"/>
  <c r="G697"/>
  <c r="G696" s="1"/>
  <c r="G695" s="1"/>
  <c r="G694" s="1"/>
  <c r="G693" s="1"/>
  <c r="G690"/>
  <c r="G689" s="1"/>
  <c r="G688" s="1"/>
  <c r="G684"/>
  <c r="G683" s="1"/>
  <c r="G682"/>
  <c r="G681"/>
  <c r="G680"/>
  <c r="G675"/>
  <c r="G674" s="1"/>
  <c r="G667"/>
  <c r="G666" s="1"/>
  <c r="G665" s="1"/>
  <c r="G664" s="1"/>
  <c r="G662"/>
  <c r="G661" s="1"/>
  <c r="G659"/>
  <c r="G658"/>
  <c r="G652"/>
  <c r="G651" s="1"/>
  <c r="G649"/>
  <c r="G648" s="1"/>
  <c r="G640"/>
  <c r="G639" s="1"/>
  <c r="G638" s="1"/>
  <c r="G637" s="1"/>
  <c r="G635"/>
  <c r="G634" s="1"/>
  <c r="G633" s="1"/>
  <c r="G631"/>
  <c r="G625"/>
  <c r="G624" s="1"/>
  <c r="G623" s="1"/>
  <c r="G622" s="1"/>
  <c r="G621" s="1"/>
  <c r="G620" s="1"/>
  <c r="G615"/>
  <c r="G614" s="1"/>
  <c r="G610"/>
  <c r="G605"/>
  <c r="G603"/>
  <c r="G602"/>
  <c r="G596"/>
  <c r="G595" s="1"/>
  <c r="G594" s="1"/>
  <c r="G593" s="1"/>
  <c r="G592" s="1"/>
  <c r="G591" s="1"/>
  <c r="G590" s="1"/>
  <c r="G588"/>
  <c r="G587" s="1"/>
  <c r="G586" s="1"/>
  <c r="G585" s="1"/>
  <c r="G584" s="1"/>
  <c r="G583" s="1"/>
  <c r="G580"/>
  <c r="G579" s="1"/>
  <c r="G577"/>
  <c r="G569"/>
  <c r="G568"/>
  <c r="G567" s="1"/>
  <c r="G566" s="1"/>
  <c r="G565" s="1"/>
  <c r="G564" s="1"/>
  <c r="G563" s="1"/>
  <c r="G559"/>
  <c r="G558" s="1"/>
  <c r="G185" i="38" s="1"/>
  <c r="G555" i="39"/>
  <c r="G551"/>
  <c r="G543"/>
  <c r="G542" s="1"/>
  <c r="G539"/>
  <c r="G535"/>
  <c r="G534" s="1"/>
  <c r="G529"/>
  <c r="G528" s="1"/>
  <c r="G527" s="1"/>
  <c r="G526" s="1"/>
  <c r="G525" s="1"/>
  <c r="G523"/>
  <c r="G522" s="1"/>
  <c r="G521" s="1"/>
  <c r="G520" s="1"/>
  <c r="G519" s="1"/>
  <c r="G516"/>
  <c r="G515" s="1"/>
  <c r="G512"/>
  <c r="G509"/>
  <c r="G508"/>
  <c r="G507" s="1"/>
  <c r="G506" s="1"/>
  <c r="G505" s="1"/>
  <c r="G501"/>
  <c r="G499"/>
  <c r="G498" s="1"/>
  <c r="G497" s="1"/>
  <c r="G496" s="1"/>
  <c r="G495" s="1"/>
  <c r="G494" s="1"/>
  <c r="G492"/>
  <c r="G491" s="1"/>
  <c r="G490" s="1"/>
  <c r="G489" s="1"/>
  <c r="G487"/>
  <c r="G486" s="1"/>
  <c r="G485" s="1"/>
  <c r="G482"/>
  <c r="G477"/>
  <c r="G476" s="1"/>
  <c r="G471"/>
  <c r="G470" s="1"/>
  <c r="G469" s="1"/>
  <c r="G468" s="1"/>
  <c r="G464"/>
  <c r="G463" s="1"/>
  <c r="G462" s="1"/>
  <c r="G461" s="1"/>
  <c r="G460" s="1"/>
  <c r="G457"/>
  <c r="G456" s="1"/>
  <c r="G455" s="1"/>
  <c r="G454" s="1"/>
  <c r="G452"/>
  <c r="G451" s="1"/>
  <c r="G450" s="1"/>
  <c r="G449" s="1"/>
  <c r="G448" s="1"/>
  <c r="G446"/>
  <c r="G445" s="1"/>
  <c r="G444" s="1"/>
  <c r="G443" s="1"/>
  <c r="G439"/>
  <c r="G437"/>
  <c r="G65" i="38" s="1"/>
  <c r="G436" i="39"/>
  <c r="G64" i="38" s="1"/>
  <c r="G435" i="39"/>
  <c r="G433"/>
  <c r="G432" s="1"/>
  <c r="G431"/>
  <c r="G429"/>
  <c r="G428" s="1"/>
  <c r="G427" s="1"/>
  <c r="G426" s="1"/>
  <c r="G422"/>
  <c r="G421" s="1"/>
  <c r="G420" s="1"/>
  <c r="G419" s="1"/>
  <c r="G418" s="1"/>
  <c r="G414"/>
  <c r="G409"/>
  <c r="G408" s="1"/>
  <c r="G407" s="1"/>
  <c r="G404"/>
  <c r="G403" s="1"/>
  <c r="G399"/>
  <c r="G398"/>
  <c r="G397" s="1"/>
  <c r="G396" s="1"/>
  <c r="G393"/>
  <c r="G392"/>
  <c r="G391" s="1"/>
  <c r="G388"/>
  <c r="G387" s="1"/>
  <c r="G386" s="1"/>
  <c r="G382"/>
  <c r="G380"/>
  <c r="G379"/>
  <c r="G378" s="1"/>
  <c r="G377" s="1"/>
  <c r="G373"/>
  <c r="G372" s="1"/>
  <c r="G366"/>
  <c r="G365" s="1"/>
  <c r="G364" s="1"/>
  <c r="G363" s="1"/>
  <c r="G362" s="1"/>
  <c r="G361" s="1"/>
  <c r="G359"/>
  <c r="G358" s="1"/>
  <c r="G357" s="1"/>
  <c r="G356" s="1"/>
  <c r="G355" s="1"/>
  <c r="G354" s="1"/>
  <c r="G349"/>
  <c r="G347"/>
  <c r="G346"/>
  <c r="G343"/>
  <c r="G342" s="1"/>
  <c r="G338"/>
  <c r="G334"/>
  <c r="G332" s="1"/>
  <c r="G331" s="1"/>
  <c r="G327"/>
  <c r="G326"/>
  <c r="G319"/>
  <c r="G318" s="1"/>
  <c r="G317" s="1"/>
  <c r="G315"/>
  <c r="G314" s="1"/>
  <c r="G313" s="1"/>
  <c r="G312" s="1"/>
  <c r="G311" s="1"/>
  <c r="G308"/>
  <c r="G307" s="1"/>
  <c r="G306" s="1"/>
  <c r="G305" s="1"/>
  <c r="G304" s="1"/>
  <c r="G303" s="1"/>
  <c r="G301"/>
  <c r="G300"/>
  <c r="G299" s="1"/>
  <c r="G298" s="1"/>
  <c r="G297" s="1"/>
  <c r="G295"/>
  <c r="G294" s="1"/>
  <c r="G293" s="1"/>
  <c r="G292" s="1"/>
  <c r="G289"/>
  <c r="G288" s="1"/>
  <c r="G287" s="1"/>
  <c r="G285"/>
  <c r="G284"/>
  <c r="G283" s="1"/>
  <c r="G281"/>
  <c r="G280" s="1"/>
  <c r="G279" s="1"/>
  <c r="G277"/>
  <c r="G276" s="1"/>
  <c r="G275" s="1"/>
  <c r="G274" s="1"/>
  <c r="G273" s="1"/>
  <c r="G272" s="1"/>
  <c r="G270"/>
  <c r="G269" s="1"/>
  <c r="G268" s="1"/>
  <c r="G267" s="1"/>
  <c r="G264"/>
  <c r="G263"/>
  <c r="G262" s="1"/>
  <c r="G260"/>
  <c r="G248"/>
  <c r="G247" s="1"/>
  <c r="G246" s="1"/>
  <c r="G245" s="1"/>
  <c r="G244" s="1"/>
  <c r="G243" s="1"/>
  <c r="G240"/>
  <c r="G238"/>
  <c r="G237" s="1"/>
  <c r="G232"/>
  <c r="G230"/>
  <c r="G229" s="1"/>
  <c r="G228" s="1"/>
  <c r="G227" s="1"/>
  <c r="G226" s="1"/>
  <c r="G222"/>
  <c r="G221" s="1"/>
  <c r="G218"/>
  <c r="G217" s="1"/>
  <c r="G213"/>
  <c r="G212" s="1"/>
  <c r="G202"/>
  <c r="G201" s="1"/>
  <c r="G196"/>
  <c r="G192"/>
  <c r="G191" s="1"/>
  <c r="G187"/>
  <c r="G181"/>
  <c r="G180" s="1"/>
  <c r="G179" s="1"/>
  <c r="G177"/>
  <c r="G176" s="1"/>
  <c r="G175" s="1"/>
  <c r="G174" s="1"/>
  <c r="G171"/>
  <c r="G170" s="1"/>
  <c r="G168"/>
  <c r="G167" s="1"/>
  <c r="G162"/>
  <c r="G507" i="38" s="1"/>
  <c r="G160" i="39"/>
  <c r="G154"/>
  <c r="G153" s="1"/>
  <c r="G152" s="1"/>
  <c r="G151" s="1"/>
  <c r="G148"/>
  <c r="G146"/>
  <c r="G145" s="1"/>
  <c r="G140"/>
  <c r="G139" s="1"/>
  <c r="G138" s="1"/>
  <c r="G137" s="1"/>
  <c r="G135"/>
  <c r="G134" s="1"/>
  <c r="G133" s="1"/>
  <c r="G132" s="1"/>
  <c r="G130"/>
  <c r="G129" s="1"/>
  <c r="G128" s="1"/>
  <c r="G127" s="1"/>
  <c r="G125"/>
  <c r="G124" s="1"/>
  <c r="G123"/>
  <c r="G122" s="1"/>
  <c r="G121" s="1"/>
  <c r="G117"/>
  <c r="G116" s="1"/>
  <c r="G115" s="1"/>
  <c r="G111"/>
  <c r="G110" s="1"/>
  <c r="G109" s="1"/>
  <c r="G108" s="1"/>
  <c r="G107" s="1"/>
  <c r="G106" s="1"/>
  <c r="G100"/>
  <c r="G99" s="1"/>
  <c r="G96"/>
  <c r="G95"/>
  <c r="G91"/>
  <c r="G90" s="1"/>
  <c r="G86"/>
  <c r="G432" i="38" s="1"/>
  <c r="G82" i="39"/>
  <c r="G81"/>
  <c r="G427" i="38" s="1"/>
  <c r="G77" i="39"/>
  <c r="G76" s="1"/>
  <c r="G74"/>
  <c r="G73" s="1"/>
  <c r="G70"/>
  <c r="G68" s="1"/>
  <c r="G67" s="1"/>
  <c r="G64"/>
  <c r="G63" s="1"/>
  <c r="G59"/>
  <c r="G58" s="1"/>
  <c r="G54"/>
  <c r="G53" s="1"/>
  <c r="G52" s="1"/>
  <c r="G50"/>
  <c r="G49"/>
  <c r="G48" s="1"/>
  <c r="G46"/>
  <c r="G45" s="1"/>
  <c r="G44" s="1"/>
  <c r="G40"/>
  <c r="G39" s="1"/>
  <c r="G38" s="1"/>
  <c r="G36"/>
  <c r="G35" s="1"/>
  <c r="G34" s="1"/>
  <c r="G33" s="1"/>
  <c r="G31"/>
  <c r="G23"/>
  <c r="G22" s="1"/>
  <c r="G21" s="1"/>
  <c r="G20" s="1"/>
  <c r="G19" s="1"/>
  <c r="G18" s="1"/>
  <c r="F642" i="38"/>
  <c r="E642"/>
  <c r="D642"/>
  <c r="C642"/>
  <c r="A642"/>
  <c r="F641"/>
  <c r="E641"/>
  <c r="D641"/>
  <c r="C641"/>
  <c r="A641"/>
  <c r="F640"/>
  <c r="E640"/>
  <c r="D640"/>
  <c r="C640"/>
  <c r="A640"/>
  <c r="F639"/>
  <c r="E639"/>
  <c r="D639"/>
  <c r="C639"/>
  <c r="A639"/>
  <c r="F638"/>
  <c r="E638"/>
  <c r="D638"/>
  <c r="C638"/>
  <c r="A638"/>
  <c r="F637"/>
  <c r="E637"/>
  <c r="D637"/>
  <c r="C637"/>
  <c r="A637"/>
  <c r="F636"/>
  <c r="E636"/>
  <c r="D636"/>
  <c r="C636"/>
  <c r="A636"/>
  <c r="F635"/>
  <c r="E635"/>
  <c r="D635"/>
  <c r="C635"/>
  <c r="A635"/>
  <c r="F634"/>
  <c r="E634"/>
  <c r="D634"/>
  <c r="C634"/>
  <c r="A634"/>
  <c r="F633"/>
  <c r="E633"/>
  <c r="D633"/>
  <c r="C633"/>
  <c r="A633"/>
  <c r="F632"/>
  <c r="E632"/>
  <c r="D632"/>
  <c r="C632"/>
  <c r="A632"/>
  <c r="F631"/>
  <c r="E631"/>
  <c r="D631"/>
  <c r="C631"/>
  <c r="A631"/>
  <c r="F630"/>
  <c r="E630"/>
  <c r="D630"/>
  <c r="C630"/>
  <c r="A630"/>
  <c r="F629"/>
  <c r="E629"/>
  <c r="D629"/>
  <c r="C629"/>
  <c r="A629"/>
  <c r="F628"/>
  <c r="E628"/>
  <c r="D628"/>
  <c r="C628"/>
  <c r="A628"/>
  <c r="F627"/>
  <c r="E627"/>
  <c r="D627"/>
  <c r="C627"/>
  <c r="A627"/>
  <c r="F626"/>
  <c r="E626"/>
  <c r="D626"/>
  <c r="C626"/>
  <c r="A626"/>
  <c r="F625"/>
  <c r="E625"/>
  <c r="D625"/>
  <c r="C625"/>
  <c r="A625"/>
  <c r="F624"/>
  <c r="E624"/>
  <c r="D624"/>
  <c r="C624"/>
  <c r="A624"/>
  <c r="F623"/>
  <c r="E623"/>
  <c r="D623"/>
  <c r="C623"/>
  <c r="A623"/>
  <c r="F622"/>
  <c r="E622"/>
  <c r="D622"/>
  <c r="C622"/>
  <c r="A622"/>
  <c r="F621"/>
  <c r="E621"/>
  <c r="D621"/>
  <c r="C621"/>
  <c r="A621"/>
  <c r="F620"/>
  <c r="E620"/>
  <c r="D620"/>
  <c r="C620"/>
  <c r="A620"/>
  <c r="F619"/>
  <c r="E619"/>
  <c r="D619"/>
  <c r="C619"/>
  <c r="A619"/>
  <c r="F618"/>
  <c r="E618"/>
  <c r="D618"/>
  <c r="C618"/>
  <c r="A618"/>
  <c r="F617"/>
  <c r="E617"/>
  <c r="D617"/>
  <c r="C617"/>
  <c r="A617"/>
  <c r="G616"/>
  <c r="F616"/>
  <c r="E616"/>
  <c r="D616"/>
  <c r="C616"/>
  <c r="A616"/>
  <c r="F615"/>
  <c r="E615"/>
  <c r="D615"/>
  <c r="C615"/>
  <c r="A615"/>
  <c r="F614"/>
  <c r="E614"/>
  <c r="D614"/>
  <c r="C614"/>
  <c r="A614"/>
  <c r="F613"/>
  <c r="E613"/>
  <c r="D613"/>
  <c r="C613"/>
  <c r="A613"/>
  <c r="F612"/>
  <c r="E612"/>
  <c r="D612"/>
  <c r="C612"/>
  <c r="A612"/>
  <c r="F611"/>
  <c r="E611"/>
  <c r="D611"/>
  <c r="C611"/>
  <c r="A611"/>
  <c r="F610"/>
  <c r="E610"/>
  <c r="D610"/>
  <c r="C610"/>
  <c r="A610"/>
  <c r="F609"/>
  <c r="E609"/>
  <c r="D609"/>
  <c r="C609"/>
  <c r="A609"/>
  <c r="F606"/>
  <c r="E606"/>
  <c r="D606"/>
  <c r="C606"/>
  <c r="A606"/>
  <c r="F605"/>
  <c r="E605"/>
  <c r="D605"/>
  <c r="C605"/>
  <c r="A605"/>
  <c r="F604"/>
  <c r="E604"/>
  <c r="D604"/>
  <c r="C604"/>
  <c r="A604"/>
  <c r="F603"/>
  <c r="E603"/>
  <c r="D603"/>
  <c r="C603"/>
  <c r="A603"/>
  <c r="F602"/>
  <c r="E602"/>
  <c r="D602"/>
  <c r="C602"/>
  <c r="A602"/>
  <c r="F601"/>
  <c r="E601"/>
  <c r="D601"/>
  <c r="C601"/>
  <c r="A601"/>
  <c r="F600"/>
  <c r="E600"/>
  <c r="D600"/>
  <c r="C600"/>
  <c r="A600"/>
  <c r="F599"/>
  <c r="E599"/>
  <c r="D599"/>
  <c r="C599"/>
  <c r="A599"/>
  <c r="F598"/>
  <c r="E598"/>
  <c r="D598"/>
  <c r="C598"/>
  <c r="A598"/>
  <c r="F597"/>
  <c r="E597"/>
  <c r="D597"/>
  <c r="C597"/>
  <c r="A597"/>
  <c r="F596"/>
  <c r="E596"/>
  <c r="D596"/>
  <c r="C596"/>
  <c r="A596"/>
  <c r="F595"/>
  <c r="E595"/>
  <c r="D595"/>
  <c r="C595"/>
  <c r="A595"/>
  <c r="F594"/>
  <c r="E594"/>
  <c r="D594"/>
  <c r="C594"/>
  <c r="A594"/>
  <c r="F593"/>
  <c r="E593"/>
  <c r="D593"/>
  <c r="C593"/>
  <c r="A593"/>
  <c r="F592"/>
  <c r="E592"/>
  <c r="D592"/>
  <c r="C592"/>
  <c r="A592"/>
  <c r="F591"/>
  <c r="E591"/>
  <c r="D591"/>
  <c r="C591"/>
  <c r="A591"/>
  <c r="F590"/>
  <c r="E590"/>
  <c r="D590"/>
  <c r="C590"/>
  <c r="A590"/>
  <c r="F589"/>
  <c r="E589"/>
  <c r="D589"/>
  <c r="C589"/>
  <c r="A589"/>
  <c r="F588"/>
  <c r="E588"/>
  <c r="D588"/>
  <c r="C588"/>
  <c r="A588"/>
  <c r="F587"/>
  <c r="E587"/>
  <c r="D587"/>
  <c r="C587"/>
  <c r="A587"/>
  <c r="F586"/>
  <c r="E586"/>
  <c r="D586"/>
  <c r="C586"/>
  <c r="A586"/>
  <c r="F585"/>
  <c r="E585"/>
  <c r="D585"/>
  <c r="C585"/>
  <c r="A585"/>
  <c r="F584"/>
  <c r="E584"/>
  <c r="D584"/>
  <c r="C584"/>
  <c r="A584"/>
  <c r="F583"/>
  <c r="E583"/>
  <c r="D583"/>
  <c r="C583"/>
  <c r="A583"/>
  <c r="F582"/>
  <c r="E582"/>
  <c r="D582"/>
  <c r="C582"/>
  <c r="A582"/>
  <c r="F581"/>
  <c r="E581"/>
  <c r="D581"/>
  <c r="C581"/>
  <c r="A581"/>
  <c r="F580"/>
  <c r="E580"/>
  <c r="D580"/>
  <c r="C580"/>
  <c r="A580"/>
  <c r="F579"/>
  <c r="E579"/>
  <c r="D579"/>
  <c r="C579"/>
  <c r="A579"/>
  <c r="F578"/>
  <c r="E578"/>
  <c r="D578"/>
  <c r="C578"/>
  <c r="A578"/>
  <c r="F577"/>
  <c r="E577"/>
  <c r="D577"/>
  <c r="C577"/>
  <c r="A577"/>
  <c r="F576"/>
  <c r="E576"/>
  <c r="D576"/>
  <c r="C576"/>
  <c r="A576"/>
  <c r="F575"/>
  <c r="E575"/>
  <c r="D575"/>
  <c r="C575"/>
  <c r="A575"/>
  <c r="F574"/>
  <c r="E574"/>
  <c r="D574"/>
  <c r="C574"/>
  <c r="A574"/>
  <c r="F573"/>
  <c r="E573"/>
  <c r="D573"/>
  <c r="C573"/>
  <c r="A573"/>
  <c r="F572"/>
  <c r="E572"/>
  <c r="D572"/>
  <c r="C572"/>
  <c r="A572"/>
  <c r="F571"/>
  <c r="E571"/>
  <c r="D571"/>
  <c r="C571"/>
  <c r="A571"/>
  <c r="F570"/>
  <c r="E570"/>
  <c r="D570"/>
  <c r="C570"/>
  <c r="A570"/>
  <c r="F569"/>
  <c r="E569"/>
  <c r="D569"/>
  <c r="C569"/>
  <c r="A569"/>
  <c r="F568"/>
  <c r="E568"/>
  <c r="D568"/>
  <c r="C568"/>
  <c r="A568"/>
  <c r="F567"/>
  <c r="E567"/>
  <c r="D567"/>
  <c r="C567"/>
  <c r="A567"/>
  <c r="F566"/>
  <c r="E566"/>
  <c r="D566"/>
  <c r="C566"/>
  <c r="A566"/>
  <c r="F565"/>
  <c r="E565"/>
  <c r="D565"/>
  <c r="C565"/>
  <c r="A565"/>
  <c r="F564"/>
  <c r="E564"/>
  <c r="D564"/>
  <c r="C564"/>
  <c r="A564"/>
  <c r="F563"/>
  <c r="E563"/>
  <c r="D563"/>
  <c r="C563"/>
  <c r="A563"/>
  <c r="F562"/>
  <c r="E562"/>
  <c r="D562"/>
  <c r="C562"/>
  <c r="A562"/>
  <c r="F561"/>
  <c r="E561"/>
  <c r="D561"/>
  <c r="C561"/>
  <c r="A561"/>
  <c r="F560"/>
  <c r="E560"/>
  <c r="D560"/>
  <c r="C560"/>
  <c r="A560"/>
  <c r="F559"/>
  <c r="E559"/>
  <c r="D559"/>
  <c r="C559"/>
  <c r="A559"/>
  <c r="F558"/>
  <c r="E558"/>
  <c r="D558"/>
  <c r="C558"/>
  <c r="A558"/>
  <c r="F557"/>
  <c r="E557"/>
  <c r="D557"/>
  <c r="C557"/>
  <c r="A557"/>
  <c r="F556"/>
  <c r="E556"/>
  <c r="D556"/>
  <c r="C556"/>
  <c r="A556"/>
  <c r="F555"/>
  <c r="E555"/>
  <c r="D555"/>
  <c r="C555"/>
  <c r="A555"/>
  <c r="F554"/>
  <c r="E554"/>
  <c r="D554"/>
  <c r="C554"/>
  <c r="A554"/>
  <c r="F553"/>
  <c r="E553"/>
  <c r="D553"/>
  <c r="C553"/>
  <c r="A553"/>
  <c r="F552"/>
  <c r="E552"/>
  <c r="D552"/>
  <c r="C552"/>
  <c r="A552"/>
  <c r="F551"/>
  <c r="E551"/>
  <c r="D551"/>
  <c r="C551"/>
  <c r="A551"/>
  <c r="F550"/>
  <c r="E550"/>
  <c r="D550"/>
  <c r="C550"/>
  <c r="A550"/>
  <c r="F549"/>
  <c r="E549"/>
  <c r="D549"/>
  <c r="C549"/>
  <c r="A549"/>
  <c r="F548"/>
  <c r="E548"/>
  <c r="D548"/>
  <c r="C548"/>
  <c r="A548"/>
  <c r="F547"/>
  <c r="E547"/>
  <c r="D547"/>
  <c r="C547"/>
  <c r="A547"/>
  <c r="G546"/>
  <c r="F546"/>
  <c r="E546"/>
  <c r="D546"/>
  <c r="C546"/>
  <c r="A546"/>
  <c r="F539"/>
  <c r="E539"/>
  <c r="D539"/>
  <c r="C539"/>
  <c r="A539"/>
  <c r="F538"/>
  <c r="E538"/>
  <c r="D538"/>
  <c r="C538"/>
  <c r="A538"/>
  <c r="F537"/>
  <c r="E537"/>
  <c r="D537"/>
  <c r="C537"/>
  <c r="A537"/>
  <c r="F536"/>
  <c r="E536"/>
  <c r="D536"/>
  <c r="C536"/>
  <c r="A536"/>
  <c r="F535"/>
  <c r="E535"/>
  <c r="D535"/>
  <c r="C535"/>
  <c r="A535"/>
  <c r="G534"/>
  <c r="F534"/>
  <c r="E534"/>
  <c r="D534"/>
  <c r="C534"/>
  <c r="A534"/>
  <c r="G533"/>
  <c r="G532" s="1"/>
  <c r="G531" s="1"/>
  <c r="G529"/>
  <c r="G528" s="1"/>
  <c r="G527" s="1"/>
  <c r="G526" s="1"/>
  <c r="G525" s="1"/>
  <c r="F517"/>
  <c r="E517"/>
  <c r="D517"/>
  <c r="C517"/>
  <c r="A517"/>
  <c r="F516"/>
  <c r="E516"/>
  <c r="D516"/>
  <c r="C516"/>
  <c r="A516"/>
  <c r="F515"/>
  <c r="E515"/>
  <c r="D515"/>
  <c r="C515"/>
  <c r="A515"/>
  <c r="F514"/>
  <c r="E514"/>
  <c r="D514"/>
  <c r="C514"/>
  <c r="A514"/>
  <c r="F513"/>
  <c r="E513"/>
  <c r="D513"/>
  <c r="C513"/>
  <c r="A513"/>
  <c r="F512"/>
  <c r="E512"/>
  <c r="D512"/>
  <c r="C512"/>
  <c r="A512"/>
  <c r="F511"/>
  <c r="E511"/>
  <c r="D511"/>
  <c r="C511"/>
  <c r="A511"/>
  <c r="F510"/>
  <c r="E510"/>
  <c r="D510"/>
  <c r="C510"/>
  <c r="A510"/>
  <c r="F509"/>
  <c r="E509"/>
  <c r="D509"/>
  <c r="C509"/>
  <c r="A509"/>
  <c r="F508"/>
  <c r="E508"/>
  <c r="D508"/>
  <c r="C508"/>
  <c r="A508"/>
  <c r="F507"/>
  <c r="E507"/>
  <c r="D507"/>
  <c r="C507"/>
  <c r="A507"/>
  <c r="F506"/>
  <c r="E506"/>
  <c r="D506"/>
  <c r="C506"/>
  <c r="A506"/>
  <c r="F505"/>
  <c r="E505"/>
  <c r="D505"/>
  <c r="C505"/>
  <c r="A505"/>
  <c r="F504"/>
  <c r="E504"/>
  <c r="D504"/>
  <c r="C504"/>
  <c r="A504"/>
  <c r="F503"/>
  <c r="E503"/>
  <c r="D503"/>
  <c r="C503"/>
  <c r="A503"/>
  <c r="F502"/>
  <c r="E502"/>
  <c r="D502"/>
  <c r="C502"/>
  <c r="A502"/>
  <c r="F501"/>
  <c r="E501"/>
  <c r="D501"/>
  <c r="C501"/>
  <c r="A501"/>
  <c r="G500"/>
  <c r="F500"/>
  <c r="E500"/>
  <c r="D500"/>
  <c r="C500"/>
  <c r="A500"/>
  <c r="G499"/>
  <c r="F499"/>
  <c r="E499"/>
  <c r="D499"/>
  <c r="C499"/>
  <c r="A499"/>
  <c r="G498"/>
  <c r="F498"/>
  <c r="E498"/>
  <c r="D498"/>
  <c r="C498"/>
  <c r="A498"/>
  <c r="G497"/>
  <c r="F497"/>
  <c r="E497"/>
  <c r="D497"/>
  <c r="C497"/>
  <c r="A497"/>
  <c r="G496"/>
  <c r="F496"/>
  <c r="E496"/>
  <c r="D496"/>
  <c r="C496"/>
  <c r="A496"/>
  <c r="F495"/>
  <c r="E495"/>
  <c r="D495"/>
  <c r="C495"/>
  <c r="A495"/>
  <c r="F494"/>
  <c r="E494"/>
  <c r="D494"/>
  <c r="C494"/>
  <c r="A494"/>
  <c r="F493"/>
  <c r="E493"/>
  <c r="D493"/>
  <c r="C493"/>
  <c r="A493"/>
  <c r="F492"/>
  <c r="E492"/>
  <c r="D492"/>
  <c r="C492"/>
  <c r="A492"/>
  <c r="F491"/>
  <c r="E491"/>
  <c r="D491"/>
  <c r="C491"/>
  <c r="A491"/>
  <c r="F490"/>
  <c r="E490"/>
  <c r="D490"/>
  <c r="C490"/>
  <c r="A490"/>
  <c r="F489"/>
  <c r="E489"/>
  <c r="D489"/>
  <c r="C489"/>
  <c r="A489"/>
  <c r="F488"/>
  <c r="E488"/>
  <c r="D488"/>
  <c r="C488"/>
  <c r="A488"/>
  <c r="F487"/>
  <c r="E487"/>
  <c r="D487"/>
  <c r="C487"/>
  <c r="A487"/>
  <c r="F486"/>
  <c r="E486"/>
  <c r="D486"/>
  <c r="C486"/>
  <c r="A486"/>
  <c r="F485"/>
  <c r="E485"/>
  <c r="D485"/>
  <c r="C485"/>
  <c r="A485"/>
  <c r="F484"/>
  <c r="E484"/>
  <c r="D484"/>
  <c r="C484"/>
  <c r="A484"/>
  <c r="F483"/>
  <c r="E483"/>
  <c r="D483"/>
  <c r="C483"/>
  <c r="A483"/>
  <c r="F482"/>
  <c r="E482"/>
  <c r="D482"/>
  <c r="C482"/>
  <c r="A482"/>
  <c r="F481"/>
  <c r="E481"/>
  <c r="D481"/>
  <c r="C481"/>
  <c r="A481"/>
  <c r="F480"/>
  <c r="E480"/>
  <c r="D480"/>
  <c r="C480"/>
  <c r="A480"/>
  <c r="F479"/>
  <c r="E479"/>
  <c r="D479"/>
  <c r="C479"/>
  <c r="A479"/>
  <c r="E478"/>
  <c r="D478"/>
  <c r="C478"/>
  <c r="A478"/>
  <c r="F477"/>
  <c r="E477"/>
  <c r="D477"/>
  <c r="C477"/>
  <c r="A477"/>
  <c r="F476"/>
  <c r="E476"/>
  <c r="D476"/>
  <c r="C476"/>
  <c r="A476"/>
  <c r="F475"/>
  <c r="E475"/>
  <c r="D475"/>
  <c r="C475"/>
  <c r="A475"/>
  <c r="F474"/>
  <c r="E474"/>
  <c r="D474"/>
  <c r="C474"/>
  <c r="A474"/>
  <c r="F473"/>
  <c r="E473"/>
  <c r="D473"/>
  <c r="C473"/>
  <c r="A473"/>
  <c r="F472"/>
  <c r="E472"/>
  <c r="D472"/>
  <c r="C472"/>
  <c r="A472"/>
  <c r="F471"/>
  <c r="E471"/>
  <c r="D471"/>
  <c r="C471"/>
  <c r="A471"/>
  <c r="F470"/>
  <c r="E470"/>
  <c r="D470"/>
  <c r="C470"/>
  <c r="A470"/>
  <c r="F469"/>
  <c r="E469"/>
  <c r="D469"/>
  <c r="C469"/>
  <c r="A469"/>
  <c r="F468"/>
  <c r="E468"/>
  <c r="D468"/>
  <c r="C468"/>
  <c r="A468"/>
  <c r="F467"/>
  <c r="E467"/>
  <c r="D467"/>
  <c r="C467"/>
  <c r="A467"/>
  <c r="F466"/>
  <c r="E466"/>
  <c r="D466"/>
  <c r="C466"/>
  <c r="A466"/>
  <c r="G465"/>
  <c r="E465"/>
  <c r="D465"/>
  <c r="C465"/>
  <c r="A465"/>
  <c r="F464"/>
  <c r="E464"/>
  <c r="D464"/>
  <c r="C464"/>
  <c r="A464"/>
  <c r="F463"/>
  <c r="E463"/>
  <c r="D463"/>
  <c r="C463"/>
  <c r="A463"/>
  <c r="F462"/>
  <c r="E462"/>
  <c r="D462"/>
  <c r="C462"/>
  <c r="A462"/>
  <c r="F461"/>
  <c r="E461"/>
  <c r="D461"/>
  <c r="C461"/>
  <c r="A461"/>
  <c r="E460"/>
  <c r="D460"/>
  <c r="C460"/>
  <c r="A460"/>
  <c r="F459"/>
  <c r="E459"/>
  <c r="D459"/>
  <c r="C459"/>
  <c r="A459"/>
  <c r="D458"/>
  <c r="C458"/>
  <c r="A458"/>
  <c r="G457"/>
  <c r="F457"/>
  <c r="E457"/>
  <c r="D457"/>
  <c r="C457"/>
  <c r="A457"/>
  <c r="G456"/>
  <c r="F456"/>
  <c r="E456"/>
  <c r="D456"/>
  <c r="C456"/>
  <c r="A456"/>
  <c r="G455"/>
  <c r="F455"/>
  <c r="E455"/>
  <c r="D455"/>
  <c r="C455"/>
  <c r="A455"/>
  <c r="G454"/>
  <c r="F454"/>
  <c r="E454"/>
  <c r="D454"/>
  <c r="C454"/>
  <c r="A454"/>
  <c r="G453"/>
  <c r="E453"/>
  <c r="D453"/>
  <c r="C453"/>
  <c r="A453"/>
  <c r="G452"/>
  <c r="F452"/>
  <c r="E452"/>
  <c r="D452"/>
  <c r="C452"/>
  <c r="A452"/>
  <c r="G451"/>
  <c r="F451"/>
  <c r="E451"/>
  <c r="D451"/>
  <c r="C451"/>
  <c r="A451"/>
  <c r="C450"/>
  <c r="A450"/>
  <c r="G449"/>
  <c r="F449"/>
  <c r="E449"/>
  <c r="D449"/>
  <c r="C449"/>
  <c r="A449"/>
  <c r="G448"/>
  <c r="F448"/>
  <c r="E448"/>
  <c r="D448"/>
  <c r="C448"/>
  <c r="A448"/>
  <c r="G447"/>
  <c r="F447"/>
  <c r="E447"/>
  <c r="D447"/>
  <c r="C447"/>
  <c r="A447"/>
  <c r="G446"/>
  <c r="F446"/>
  <c r="E446"/>
  <c r="D446"/>
  <c r="C446"/>
  <c r="A446"/>
  <c r="G445"/>
  <c r="F445"/>
  <c r="E445"/>
  <c r="D445"/>
  <c r="C445"/>
  <c r="A445"/>
  <c r="F444"/>
  <c r="E444"/>
  <c r="D444"/>
  <c r="C444"/>
  <c r="A444"/>
  <c r="F443"/>
  <c r="E443"/>
  <c r="D443"/>
  <c r="C443"/>
  <c r="A443"/>
  <c r="F442"/>
  <c r="E442"/>
  <c r="D442"/>
  <c r="C442"/>
  <c r="A442"/>
  <c r="F441"/>
  <c r="E441"/>
  <c r="D441"/>
  <c r="C441"/>
  <c r="A441"/>
  <c r="F440"/>
  <c r="E440"/>
  <c r="D440"/>
  <c r="C440"/>
  <c r="A440"/>
  <c r="F439"/>
  <c r="E439"/>
  <c r="D439"/>
  <c r="C439"/>
  <c r="A439"/>
  <c r="F438"/>
  <c r="E438"/>
  <c r="D438"/>
  <c r="C438"/>
  <c r="A438"/>
  <c r="F437"/>
  <c r="E437"/>
  <c r="D437"/>
  <c r="C437"/>
  <c r="A437"/>
  <c r="F436"/>
  <c r="E436"/>
  <c r="D436"/>
  <c r="C436"/>
  <c r="A436"/>
  <c r="F435"/>
  <c r="E435"/>
  <c r="D435"/>
  <c r="C435"/>
  <c r="A435"/>
  <c r="F434"/>
  <c r="E434"/>
  <c r="D434"/>
  <c r="C434"/>
  <c r="A434"/>
  <c r="F433"/>
  <c r="E433"/>
  <c r="D433"/>
  <c r="C433"/>
  <c r="A433"/>
  <c r="F432"/>
  <c r="E432"/>
  <c r="D432"/>
  <c r="C432"/>
  <c r="A432"/>
  <c r="F431"/>
  <c r="E431"/>
  <c r="D431"/>
  <c r="C431"/>
  <c r="A431"/>
  <c r="F430"/>
  <c r="E430"/>
  <c r="D430"/>
  <c r="C430"/>
  <c r="A430"/>
  <c r="F429"/>
  <c r="E429"/>
  <c r="D429"/>
  <c r="C429"/>
  <c r="A429"/>
  <c r="F428"/>
  <c r="E428"/>
  <c r="D428"/>
  <c r="C428"/>
  <c r="A428"/>
  <c r="F427"/>
  <c r="E427"/>
  <c r="D427"/>
  <c r="C427"/>
  <c r="A427"/>
  <c r="F426"/>
  <c r="E426"/>
  <c r="D426"/>
  <c r="C426"/>
  <c r="A426"/>
  <c r="F425"/>
  <c r="E425"/>
  <c r="D425"/>
  <c r="C425"/>
  <c r="A425"/>
  <c r="F424"/>
  <c r="E424"/>
  <c r="D424"/>
  <c r="C424"/>
  <c r="A424"/>
  <c r="F423"/>
  <c r="E423"/>
  <c r="D423"/>
  <c r="C423"/>
  <c r="A423"/>
  <c r="F422"/>
  <c r="E422"/>
  <c r="D422"/>
  <c r="C422"/>
  <c r="A422"/>
  <c r="F421"/>
  <c r="E421"/>
  <c r="D421"/>
  <c r="C421"/>
  <c r="A421"/>
  <c r="F420"/>
  <c r="E420"/>
  <c r="D420"/>
  <c r="C420"/>
  <c r="A420"/>
  <c r="F419"/>
  <c r="E419"/>
  <c r="D419"/>
  <c r="C419"/>
  <c r="A419"/>
  <c r="F418"/>
  <c r="E418"/>
  <c r="D418"/>
  <c r="C418"/>
  <c r="A418"/>
  <c r="F417"/>
  <c r="E417"/>
  <c r="D417"/>
  <c r="C417"/>
  <c r="A417"/>
  <c r="F416"/>
  <c r="E416"/>
  <c r="D416"/>
  <c r="C416"/>
  <c r="A416"/>
  <c r="F415"/>
  <c r="E415"/>
  <c r="D415"/>
  <c r="C415"/>
  <c r="A415"/>
  <c r="F414"/>
  <c r="E414"/>
  <c r="D414"/>
  <c r="C414"/>
  <c r="A414"/>
  <c r="F413"/>
  <c r="E413"/>
  <c r="D413"/>
  <c r="C413"/>
  <c r="A413"/>
  <c r="F412"/>
  <c r="E412"/>
  <c r="D412"/>
  <c r="C412"/>
  <c r="A412"/>
  <c r="F411"/>
  <c r="E411"/>
  <c r="D411"/>
  <c r="C411"/>
  <c r="A411"/>
  <c r="F410"/>
  <c r="E410"/>
  <c r="D410"/>
  <c r="C410"/>
  <c r="A410"/>
  <c r="F409"/>
  <c r="E409"/>
  <c r="D409"/>
  <c r="C409"/>
  <c r="A409"/>
  <c r="F408"/>
  <c r="E408"/>
  <c r="D408"/>
  <c r="C408"/>
  <c r="A408"/>
  <c r="F407"/>
  <c r="E407"/>
  <c r="D407"/>
  <c r="C407"/>
  <c r="A407"/>
  <c r="F406"/>
  <c r="E406"/>
  <c r="D406"/>
  <c r="C406"/>
  <c r="A406"/>
  <c r="F405"/>
  <c r="E405"/>
  <c r="D405"/>
  <c r="C405"/>
  <c r="A405"/>
  <c r="F404"/>
  <c r="E404"/>
  <c r="D404"/>
  <c r="C404"/>
  <c r="A404"/>
  <c r="F403"/>
  <c r="E403"/>
  <c r="D403"/>
  <c r="C403"/>
  <c r="A403"/>
  <c r="F402"/>
  <c r="E402"/>
  <c r="D402"/>
  <c r="C402"/>
  <c r="A402"/>
  <c r="F401"/>
  <c r="E401"/>
  <c r="D401"/>
  <c r="C401"/>
  <c r="A401"/>
  <c r="F400"/>
  <c r="E400"/>
  <c r="D400"/>
  <c r="C400"/>
  <c r="A400"/>
  <c r="F399"/>
  <c r="E399"/>
  <c r="D399"/>
  <c r="C399"/>
  <c r="A399"/>
  <c r="E398"/>
  <c r="D398"/>
  <c r="C398"/>
  <c r="A398"/>
  <c r="E397"/>
  <c r="D397"/>
  <c r="C397"/>
  <c r="A397"/>
  <c r="E396"/>
  <c r="D396"/>
  <c r="C396"/>
  <c r="A396"/>
  <c r="G395"/>
  <c r="F395"/>
  <c r="E395"/>
  <c r="D395"/>
  <c r="C395"/>
  <c r="A395"/>
  <c r="G394"/>
  <c r="G393" s="1"/>
  <c r="G392" s="1"/>
  <c r="G391"/>
  <c r="F391"/>
  <c r="E391"/>
  <c r="D391"/>
  <c r="C391"/>
  <c r="A391"/>
  <c r="F390"/>
  <c r="E390"/>
  <c r="D390"/>
  <c r="C390"/>
  <c r="A390"/>
  <c r="F389"/>
  <c r="E389"/>
  <c r="D389"/>
  <c r="C389"/>
  <c r="A389"/>
  <c r="F388"/>
  <c r="E388"/>
  <c r="D388"/>
  <c r="C388"/>
  <c r="A388"/>
  <c r="F386"/>
  <c r="E386"/>
  <c r="D386"/>
  <c r="C386"/>
  <c r="A386"/>
  <c r="F385"/>
  <c r="E385"/>
  <c r="D385"/>
  <c r="C385"/>
  <c r="A385"/>
  <c r="F384"/>
  <c r="E384"/>
  <c r="D384"/>
  <c r="C384"/>
  <c r="A384"/>
  <c r="E383"/>
  <c r="D383"/>
  <c r="C383"/>
  <c r="A383"/>
  <c r="E382"/>
  <c r="D382"/>
  <c r="C382"/>
  <c r="A382"/>
  <c r="E381"/>
  <c r="D381"/>
  <c r="C381"/>
  <c r="A381"/>
  <c r="F380"/>
  <c r="E380"/>
  <c r="D380"/>
  <c r="C380"/>
  <c r="A380"/>
  <c r="C379"/>
  <c r="A379"/>
  <c r="F378"/>
  <c r="E378"/>
  <c r="D378"/>
  <c r="C378"/>
  <c r="A378"/>
  <c r="F377"/>
  <c r="E377"/>
  <c r="D377"/>
  <c r="C377"/>
  <c r="A377"/>
  <c r="F376"/>
  <c r="E376"/>
  <c r="D376"/>
  <c r="C376"/>
  <c r="A376"/>
  <c r="F375"/>
  <c r="E375"/>
  <c r="D375"/>
  <c r="C375"/>
  <c r="A375"/>
  <c r="F374"/>
  <c r="E374"/>
  <c r="D374"/>
  <c r="C374"/>
  <c r="A374"/>
  <c r="F373"/>
  <c r="E373"/>
  <c r="D373"/>
  <c r="C373"/>
  <c r="A373"/>
  <c r="F372"/>
  <c r="E372"/>
  <c r="D372"/>
  <c r="C372"/>
  <c r="A372"/>
  <c r="F371"/>
  <c r="E371"/>
  <c r="D371"/>
  <c r="C371"/>
  <c r="A371"/>
  <c r="F370"/>
  <c r="E370"/>
  <c r="D370"/>
  <c r="C370"/>
  <c r="A370"/>
  <c r="F369"/>
  <c r="E369"/>
  <c r="D369"/>
  <c r="C369"/>
  <c r="A369"/>
  <c r="F368"/>
  <c r="E368"/>
  <c r="D368"/>
  <c r="C368"/>
  <c r="A368"/>
  <c r="F367"/>
  <c r="E367"/>
  <c r="D367"/>
  <c r="C367"/>
  <c r="A367"/>
  <c r="F366"/>
  <c r="E366"/>
  <c r="D366"/>
  <c r="C366"/>
  <c r="A366"/>
  <c r="F365"/>
  <c r="E365"/>
  <c r="D365"/>
  <c r="C365"/>
  <c r="A365"/>
  <c r="F364"/>
  <c r="E364"/>
  <c r="D364"/>
  <c r="C364"/>
  <c r="A364"/>
  <c r="F363"/>
  <c r="E363"/>
  <c r="D363"/>
  <c r="C363"/>
  <c r="A363"/>
  <c r="F362"/>
  <c r="E362"/>
  <c r="D362"/>
  <c r="C362"/>
  <c r="A362"/>
  <c r="F361"/>
  <c r="E361"/>
  <c r="D361"/>
  <c r="C361"/>
  <c r="A361"/>
  <c r="F360"/>
  <c r="E360"/>
  <c r="D360"/>
  <c r="C360"/>
  <c r="A360"/>
  <c r="F359"/>
  <c r="E359"/>
  <c r="D359"/>
  <c r="C359"/>
  <c r="A359"/>
  <c r="F358"/>
  <c r="E358"/>
  <c r="D358"/>
  <c r="C358"/>
  <c r="A358"/>
  <c r="F357"/>
  <c r="E357"/>
  <c r="D357"/>
  <c r="C357"/>
  <c r="A357"/>
  <c r="F356"/>
  <c r="E356"/>
  <c r="D356"/>
  <c r="C356"/>
  <c r="A356"/>
  <c r="F355"/>
  <c r="E355"/>
  <c r="D355"/>
  <c r="C355"/>
  <c r="A355"/>
  <c r="F354"/>
  <c r="E354"/>
  <c r="D354"/>
  <c r="C354"/>
  <c r="A354"/>
  <c r="F353"/>
  <c r="E353"/>
  <c r="D353"/>
  <c r="C353"/>
  <c r="A353"/>
  <c r="F352"/>
  <c r="E352"/>
  <c r="D352"/>
  <c r="C352"/>
  <c r="A352"/>
  <c r="F351"/>
  <c r="E351"/>
  <c r="D351"/>
  <c r="C351"/>
  <c r="A351"/>
  <c r="F350"/>
  <c r="E350"/>
  <c r="D350"/>
  <c r="C350"/>
  <c r="A350"/>
  <c r="F349"/>
  <c r="E349"/>
  <c r="D349"/>
  <c r="C349"/>
  <c r="A349"/>
  <c r="F348"/>
  <c r="E348"/>
  <c r="D348"/>
  <c r="C348"/>
  <c r="A348"/>
  <c r="F347"/>
  <c r="E347"/>
  <c r="D347"/>
  <c r="C347"/>
  <c r="A347"/>
  <c r="F346"/>
  <c r="E346"/>
  <c r="D346"/>
  <c r="C346"/>
  <c r="A346"/>
  <c r="F345"/>
  <c r="E345"/>
  <c r="D345"/>
  <c r="C345"/>
  <c r="A345"/>
  <c r="F344"/>
  <c r="E344"/>
  <c r="D344"/>
  <c r="C344"/>
  <c r="A344"/>
  <c r="F343"/>
  <c r="E343"/>
  <c r="D343"/>
  <c r="C343"/>
  <c r="A343"/>
  <c r="F342"/>
  <c r="E342"/>
  <c r="D342"/>
  <c r="C342"/>
  <c r="A342"/>
  <c r="F341"/>
  <c r="E341"/>
  <c r="D341"/>
  <c r="C341"/>
  <c r="A341"/>
  <c r="E340"/>
  <c r="D340"/>
  <c r="C340"/>
  <c r="A340"/>
  <c r="E339"/>
  <c r="D339"/>
  <c r="C339"/>
  <c r="A339"/>
  <c r="F338"/>
  <c r="E338"/>
  <c r="D338"/>
  <c r="C338"/>
  <c r="A338"/>
  <c r="G337"/>
  <c r="F337"/>
  <c r="E337"/>
  <c r="D337"/>
  <c r="C337"/>
  <c r="A337"/>
  <c r="G336"/>
  <c r="F336"/>
  <c r="E336"/>
  <c r="D336"/>
  <c r="C336"/>
  <c r="A336"/>
  <c r="G335"/>
  <c r="F335"/>
  <c r="E335"/>
  <c r="D335"/>
  <c r="C335"/>
  <c r="A335"/>
  <c r="G334"/>
  <c r="E334"/>
  <c r="D334"/>
  <c r="C334"/>
  <c r="A334"/>
  <c r="F333"/>
  <c r="E333"/>
  <c r="D333"/>
  <c r="C333"/>
  <c r="A333"/>
  <c r="F332"/>
  <c r="E332"/>
  <c r="D332"/>
  <c r="C332"/>
  <c r="A332"/>
  <c r="F331"/>
  <c r="E331"/>
  <c r="D331"/>
  <c r="C331"/>
  <c r="A331"/>
  <c r="E330"/>
  <c r="D330"/>
  <c r="C330"/>
  <c r="A330"/>
  <c r="E329"/>
  <c r="D329"/>
  <c r="C329"/>
  <c r="A329"/>
  <c r="F328"/>
  <c r="E328"/>
  <c r="D328"/>
  <c r="C328"/>
  <c r="A328"/>
  <c r="F327"/>
  <c r="E327"/>
  <c r="D327"/>
  <c r="C327"/>
  <c r="A327"/>
  <c r="F326"/>
  <c r="E326"/>
  <c r="D326"/>
  <c r="C326"/>
  <c r="A326"/>
  <c r="F325"/>
  <c r="E325"/>
  <c r="D325"/>
  <c r="C325"/>
  <c r="A325"/>
  <c r="F324"/>
  <c r="E324"/>
  <c r="D324"/>
  <c r="C324"/>
  <c r="A324"/>
  <c r="F323"/>
  <c r="E323"/>
  <c r="D323"/>
  <c r="C323"/>
  <c r="A323"/>
  <c r="F322"/>
  <c r="E322"/>
  <c r="D322"/>
  <c r="C322"/>
  <c r="A322"/>
  <c r="F321"/>
  <c r="E321"/>
  <c r="D321"/>
  <c r="C321"/>
  <c r="A321"/>
  <c r="F320"/>
  <c r="E320"/>
  <c r="D320"/>
  <c r="C320"/>
  <c r="A320"/>
  <c r="F319"/>
  <c r="E319"/>
  <c r="D319"/>
  <c r="C319"/>
  <c r="A319"/>
  <c r="F318"/>
  <c r="E318"/>
  <c r="D318"/>
  <c r="C318"/>
  <c r="A318"/>
  <c r="G317"/>
  <c r="F317"/>
  <c r="E317"/>
  <c r="D317"/>
  <c r="C317"/>
  <c r="A317"/>
  <c r="G316"/>
  <c r="F316"/>
  <c r="E316"/>
  <c r="D316"/>
  <c r="C316"/>
  <c r="A316"/>
  <c r="G315"/>
  <c r="F315"/>
  <c r="E315"/>
  <c r="D315"/>
  <c r="C315"/>
  <c r="A315"/>
  <c r="G314"/>
  <c r="G313" s="1"/>
  <c r="G312" s="1"/>
  <c r="E314"/>
  <c r="D314"/>
  <c r="C314"/>
  <c r="A314"/>
  <c r="F313"/>
  <c r="E313"/>
  <c r="D313"/>
  <c r="C313"/>
  <c r="A313"/>
  <c r="D312"/>
  <c r="C312"/>
  <c r="A312"/>
  <c r="G311"/>
  <c r="F311"/>
  <c r="E311"/>
  <c r="D311"/>
  <c r="C311"/>
  <c r="A311"/>
  <c r="G310"/>
  <c r="F310"/>
  <c r="E310"/>
  <c r="D310"/>
  <c r="C310"/>
  <c r="A310"/>
  <c r="G309"/>
  <c r="F309"/>
  <c r="E309"/>
  <c r="D309"/>
  <c r="C309"/>
  <c r="A309"/>
  <c r="G308"/>
  <c r="F308"/>
  <c r="E308"/>
  <c r="D308"/>
  <c r="C308"/>
  <c r="A308"/>
  <c r="G307"/>
  <c r="E307"/>
  <c r="D307"/>
  <c r="C307"/>
  <c r="A307"/>
  <c r="G306"/>
  <c r="F306"/>
  <c r="E306"/>
  <c r="D306"/>
  <c r="C306"/>
  <c r="A306"/>
  <c r="G305"/>
  <c r="F305"/>
  <c r="E305"/>
  <c r="D305"/>
  <c r="C305"/>
  <c r="A305"/>
  <c r="G304"/>
  <c r="F304"/>
  <c r="E304"/>
  <c r="D304"/>
  <c r="C304"/>
  <c r="A304"/>
  <c r="G303"/>
  <c r="F303"/>
  <c r="E303"/>
  <c r="D303"/>
  <c r="C303"/>
  <c r="A303"/>
  <c r="G302"/>
  <c r="F302"/>
  <c r="E302"/>
  <c r="D302"/>
  <c r="C302"/>
  <c r="A302"/>
  <c r="G301"/>
  <c r="F301"/>
  <c r="E301"/>
  <c r="D301"/>
  <c r="C301"/>
  <c r="A301"/>
  <c r="G300"/>
  <c r="F300"/>
  <c r="E300"/>
  <c r="D300"/>
  <c r="C300"/>
  <c r="A300"/>
  <c r="G299"/>
  <c r="F299"/>
  <c r="E299"/>
  <c r="D299"/>
  <c r="C299"/>
  <c r="A299"/>
  <c r="G298"/>
  <c r="F298"/>
  <c r="E298"/>
  <c r="D298"/>
  <c r="C298"/>
  <c r="A298"/>
  <c r="G297"/>
  <c r="F297"/>
  <c r="E297"/>
  <c r="D297"/>
  <c r="C297"/>
  <c r="A297"/>
  <c r="F296"/>
  <c r="E296"/>
  <c r="D296"/>
  <c r="C296"/>
  <c r="A296"/>
  <c r="F295"/>
  <c r="E295"/>
  <c r="D295"/>
  <c r="C295"/>
  <c r="A295"/>
  <c r="F294"/>
  <c r="E294"/>
  <c r="D294"/>
  <c r="C294"/>
  <c r="A294"/>
  <c r="F293"/>
  <c r="E293"/>
  <c r="D293"/>
  <c r="C293"/>
  <c r="A293"/>
  <c r="F292"/>
  <c r="E292"/>
  <c r="D292"/>
  <c r="C292"/>
  <c r="A292"/>
  <c r="F291"/>
  <c r="E291"/>
  <c r="D291"/>
  <c r="C291"/>
  <c r="A291"/>
  <c r="F290"/>
  <c r="E290"/>
  <c r="D290"/>
  <c r="C290"/>
  <c r="A290"/>
  <c r="F289"/>
  <c r="E289"/>
  <c r="D289"/>
  <c r="C289"/>
  <c r="A289"/>
  <c r="F288"/>
  <c r="E288"/>
  <c r="D288"/>
  <c r="C288"/>
  <c r="A288"/>
  <c r="F287"/>
  <c r="E287"/>
  <c r="D287"/>
  <c r="C287"/>
  <c r="A287"/>
  <c r="F286"/>
  <c r="E286"/>
  <c r="D286"/>
  <c r="C286"/>
  <c r="A286"/>
  <c r="F285"/>
  <c r="E285"/>
  <c r="D285"/>
  <c r="C285"/>
  <c r="A285"/>
  <c r="G284"/>
  <c r="F284"/>
  <c r="E284"/>
  <c r="D284"/>
  <c r="C284"/>
  <c r="A284"/>
  <c r="G283"/>
  <c r="G282" s="1"/>
  <c r="G281" s="1"/>
  <c r="E283"/>
  <c r="D283"/>
  <c r="C283"/>
  <c r="A283"/>
  <c r="E282"/>
  <c r="D282"/>
  <c r="C282"/>
  <c r="A282"/>
  <c r="D281"/>
  <c r="C281"/>
  <c r="A281"/>
  <c r="F280"/>
  <c r="E280"/>
  <c r="D280"/>
  <c r="C280"/>
  <c r="A280"/>
  <c r="F279"/>
  <c r="E279"/>
  <c r="D279"/>
  <c r="C279"/>
  <c r="A279"/>
  <c r="F278"/>
  <c r="E278"/>
  <c r="D278"/>
  <c r="C278"/>
  <c r="A278"/>
  <c r="E277"/>
  <c r="D277"/>
  <c r="C277"/>
  <c r="A277"/>
  <c r="E276"/>
  <c r="D276"/>
  <c r="C276"/>
  <c r="A276"/>
  <c r="F275"/>
  <c r="E275"/>
  <c r="D275"/>
  <c r="C275"/>
  <c r="A275"/>
  <c r="F274"/>
  <c r="E274"/>
  <c r="D274"/>
  <c r="C274"/>
  <c r="A274"/>
  <c r="F273"/>
  <c r="E273"/>
  <c r="D273"/>
  <c r="C273"/>
  <c r="A273"/>
  <c r="F272"/>
  <c r="E272"/>
  <c r="D272"/>
  <c r="C272"/>
  <c r="A272"/>
  <c r="F271"/>
  <c r="E271"/>
  <c r="D271"/>
  <c r="C271"/>
  <c r="A271"/>
  <c r="F270"/>
  <c r="E270"/>
  <c r="D270"/>
  <c r="C270"/>
  <c r="A270"/>
  <c r="F269"/>
  <c r="E269"/>
  <c r="D269"/>
  <c r="C269"/>
  <c r="A269"/>
  <c r="F268"/>
  <c r="E268"/>
  <c r="D268"/>
  <c r="C268"/>
  <c r="A268"/>
  <c r="E267"/>
  <c r="D267"/>
  <c r="C267"/>
  <c r="A267"/>
  <c r="E266"/>
  <c r="D266"/>
  <c r="C266"/>
  <c r="A266"/>
  <c r="E265"/>
  <c r="D265"/>
  <c r="C265"/>
  <c r="A265"/>
  <c r="E264"/>
  <c r="D264"/>
  <c r="C264"/>
  <c r="A264"/>
  <c r="F263"/>
  <c r="E263"/>
  <c r="D263"/>
  <c r="C263"/>
  <c r="A263"/>
  <c r="F262"/>
  <c r="E262"/>
  <c r="D262"/>
  <c r="C262"/>
  <c r="A262"/>
  <c r="F261"/>
  <c r="E261"/>
  <c r="D261"/>
  <c r="C261"/>
  <c r="A261"/>
  <c r="F260"/>
  <c r="E260"/>
  <c r="D260"/>
  <c r="C260"/>
  <c r="A260"/>
  <c r="F259"/>
  <c r="E259"/>
  <c r="D259"/>
  <c r="C259"/>
  <c r="A259"/>
  <c r="F258"/>
  <c r="E258"/>
  <c r="D258"/>
  <c r="C258"/>
  <c r="A258"/>
  <c r="F257"/>
  <c r="E257"/>
  <c r="D257"/>
  <c r="C257"/>
  <c r="A257"/>
  <c r="E256"/>
  <c r="D256"/>
  <c r="C256"/>
  <c r="A256"/>
  <c r="E255"/>
  <c r="D255"/>
  <c r="C255"/>
  <c r="A255"/>
  <c r="E254"/>
  <c r="D254"/>
  <c r="C254"/>
  <c r="A254"/>
  <c r="F253"/>
  <c r="E253"/>
  <c r="D253"/>
  <c r="C253"/>
  <c r="A253"/>
  <c r="F252"/>
  <c r="E252"/>
  <c r="D252"/>
  <c r="C252"/>
  <c r="A252"/>
  <c r="F251"/>
  <c r="E251"/>
  <c r="D251"/>
  <c r="C251"/>
  <c r="A251"/>
  <c r="F250"/>
  <c r="E250"/>
  <c r="D250"/>
  <c r="C250"/>
  <c r="A250"/>
  <c r="F249"/>
  <c r="E249"/>
  <c r="D249"/>
  <c r="C249"/>
  <c r="A249"/>
  <c r="F248"/>
  <c r="E248"/>
  <c r="D248"/>
  <c r="C248"/>
  <c r="A248"/>
  <c r="F247"/>
  <c r="E247"/>
  <c r="D247"/>
  <c r="C247"/>
  <c r="A247"/>
  <c r="G246"/>
  <c r="C246"/>
  <c r="A246"/>
  <c r="F245"/>
  <c r="E245"/>
  <c r="D245"/>
  <c r="C245"/>
  <c r="A245"/>
  <c r="F244"/>
  <c r="E244"/>
  <c r="D244"/>
  <c r="C244"/>
  <c r="A244"/>
  <c r="F243"/>
  <c r="E243"/>
  <c r="D243"/>
  <c r="C243"/>
  <c r="A243"/>
  <c r="F242"/>
  <c r="E242"/>
  <c r="D242"/>
  <c r="C242"/>
  <c r="A242"/>
  <c r="F241"/>
  <c r="E241"/>
  <c r="D241"/>
  <c r="C241"/>
  <c r="A241"/>
  <c r="E240"/>
  <c r="D240"/>
  <c r="C240"/>
  <c r="A240"/>
  <c r="G239"/>
  <c r="F239"/>
  <c r="E239"/>
  <c r="D239"/>
  <c r="C239"/>
  <c r="A239"/>
  <c r="G238"/>
  <c r="F238"/>
  <c r="E238"/>
  <c r="D238"/>
  <c r="C238"/>
  <c r="A238"/>
  <c r="G237"/>
  <c r="F237"/>
  <c r="E237"/>
  <c r="D237"/>
  <c r="C237"/>
  <c r="A237"/>
  <c r="F236"/>
  <c r="E236"/>
  <c r="D236"/>
  <c r="C236"/>
  <c r="A236"/>
  <c r="F235"/>
  <c r="E235"/>
  <c r="D235"/>
  <c r="C235"/>
  <c r="A235"/>
  <c r="F234"/>
  <c r="E234"/>
  <c r="D234"/>
  <c r="C234"/>
  <c r="A234"/>
  <c r="E233"/>
  <c r="D233"/>
  <c r="C233"/>
  <c r="A233"/>
  <c r="E232"/>
  <c r="D232"/>
  <c r="C232"/>
  <c r="A232"/>
  <c r="E231"/>
  <c r="D231"/>
  <c r="C231"/>
  <c r="A231"/>
  <c r="E230"/>
  <c r="D230"/>
  <c r="C230"/>
  <c r="A230"/>
  <c r="D229"/>
  <c r="C229"/>
  <c r="A229"/>
  <c r="F228"/>
  <c r="E228"/>
  <c r="D228"/>
  <c r="C228"/>
  <c r="A228"/>
  <c r="F227"/>
  <c r="E227"/>
  <c r="D227"/>
  <c r="C227"/>
  <c r="A227"/>
  <c r="F226"/>
  <c r="E226"/>
  <c r="D226"/>
  <c r="C226"/>
  <c r="A226"/>
  <c r="G225"/>
  <c r="G224" s="1"/>
  <c r="G223" s="1"/>
  <c r="G222" s="1"/>
  <c r="G221" s="1"/>
  <c r="E225"/>
  <c r="D225"/>
  <c r="C225"/>
  <c r="A225"/>
  <c r="E224"/>
  <c r="D224"/>
  <c r="C224"/>
  <c r="A224"/>
  <c r="E223"/>
  <c r="D223"/>
  <c r="C223"/>
  <c r="A223"/>
  <c r="E222"/>
  <c r="D222"/>
  <c r="C222"/>
  <c r="A222"/>
  <c r="D221"/>
  <c r="C221"/>
  <c r="A221"/>
  <c r="F220"/>
  <c r="E220"/>
  <c r="D220"/>
  <c r="C220"/>
  <c r="A220"/>
  <c r="F219"/>
  <c r="E219"/>
  <c r="D219"/>
  <c r="C219"/>
  <c r="A219"/>
  <c r="F218"/>
  <c r="E218"/>
  <c r="D218"/>
  <c r="C218"/>
  <c r="A218"/>
  <c r="F217"/>
  <c r="E217"/>
  <c r="D217"/>
  <c r="C217"/>
  <c r="A217"/>
  <c r="F216"/>
  <c r="E216"/>
  <c r="D216"/>
  <c r="C216"/>
  <c r="A216"/>
  <c r="F215"/>
  <c r="E215"/>
  <c r="D215"/>
  <c r="C215"/>
  <c r="A215"/>
  <c r="F214"/>
  <c r="E214"/>
  <c r="D214"/>
  <c r="C214"/>
  <c r="A214"/>
  <c r="F213"/>
  <c r="E213"/>
  <c r="D213"/>
  <c r="C213"/>
  <c r="A213"/>
  <c r="F212"/>
  <c r="E212"/>
  <c r="D212"/>
  <c r="C212"/>
  <c r="A212"/>
  <c r="F211"/>
  <c r="E211"/>
  <c r="D211"/>
  <c r="C211"/>
  <c r="A211"/>
  <c r="F210"/>
  <c r="E210"/>
  <c r="D210"/>
  <c r="C210"/>
  <c r="A210"/>
  <c r="F209"/>
  <c r="E209"/>
  <c r="D209"/>
  <c r="C209"/>
  <c r="A209"/>
  <c r="F208"/>
  <c r="E208"/>
  <c r="D208"/>
  <c r="C208"/>
  <c r="A208"/>
  <c r="F207"/>
  <c r="E207"/>
  <c r="D207"/>
  <c r="C207"/>
  <c r="A207"/>
  <c r="E206"/>
  <c r="D206"/>
  <c r="C206"/>
  <c r="A206"/>
  <c r="E205"/>
  <c r="D205"/>
  <c r="C205"/>
  <c r="A205"/>
  <c r="E204"/>
  <c r="D204"/>
  <c r="C204"/>
  <c r="A204"/>
  <c r="F203"/>
  <c r="E203"/>
  <c r="D203"/>
  <c r="C203"/>
  <c r="A203"/>
  <c r="F202"/>
  <c r="E202"/>
  <c r="D202"/>
  <c r="C202"/>
  <c r="A202"/>
  <c r="F201"/>
  <c r="E201"/>
  <c r="D201"/>
  <c r="C201"/>
  <c r="A201"/>
  <c r="F200"/>
  <c r="E200"/>
  <c r="D200"/>
  <c r="C200"/>
  <c r="A200"/>
  <c r="F199"/>
  <c r="E199"/>
  <c r="D199"/>
  <c r="C199"/>
  <c r="A199"/>
  <c r="F198"/>
  <c r="E198"/>
  <c r="D198"/>
  <c r="C198"/>
  <c r="A198"/>
  <c r="F197"/>
  <c r="E197"/>
  <c r="D197"/>
  <c r="C197"/>
  <c r="A197"/>
  <c r="F196"/>
  <c r="E196"/>
  <c r="D196"/>
  <c r="C196"/>
  <c r="A196"/>
  <c r="F195"/>
  <c r="E195"/>
  <c r="D195"/>
  <c r="C195"/>
  <c r="A195"/>
  <c r="F194"/>
  <c r="E194"/>
  <c r="D194"/>
  <c r="C194"/>
  <c r="A194"/>
  <c r="F193"/>
  <c r="E193"/>
  <c r="D193"/>
  <c r="C193"/>
  <c r="A193"/>
  <c r="F192"/>
  <c r="E192"/>
  <c r="D192"/>
  <c r="C192"/>
  <c r="A192"/>
  <c r="F191"/>
  <c r="E191"/>
  <c r="D191"/>
  <c r="C191"/>
  <c r="A191"/>
  <c r="F190"/>
  <c r="E190"/>
  <c r="D190"/>
  <c r="C190"/>
  <c r="A190"/>
  <c r="F189"/>
  <c r="E189"/>
  <c r="D189"/>
  <c r="C189"/>
  <c r="A189"/>
  <c r="F188"/>
  <c r="E188"/>
  <c r="D188"/>
  <c r="C188"/>
  <c r="A188"/>
  <c r="F187"/>
  <c r="E187"/>
  <c r="D187"/>
  <c r="C187"/>
  <c r="A187"/>
  <c r="F186"/>
  <c r="E186"/>
  <c r="D186"/>
  <c r="C186"/>
  <c r="A186"/>
  <c r="F185"/>
  <c r="E185"/>
  <c r="D185"/>
  <c r="C185"/>
  <c r="A185"/>
  <c r="F184"/>
  <c r="E184"/>
  <c r="D184"/>
  <c r="C184"/>
  <c r="A184"/>
  <c r="F183"/>
  <c r="E183"/>
  <c r="D183"/>
  <c r="C183"/>
  <c r="A183"/>
  <c r="F182"/>
  <c r="E182"/>
  <c r="D182"/>
  <c r="C182"/>
  <c r="A182"/>
  <c r="F181"/>
  <c r="E181"/>
  <c r="D181"/>
  <c r="C181"/>
  <c r="A181"/>
  <c r="F180"/>
  <c r="E180"/>
  <c r="D180"/>
  <c r="C180"/>
  <c r="A180"/>
  <c r="F179"/>
  <c r="E179"/>
  <c r="D179"/>
  <c r="C179"/>
  <c r="A179"/>
  <c r="F178"/>
  <c r="E178"/>
  <c r="D178"/>
  <c r="C178"/>
  <c r="A178"/>
  <c r="F177"/>
  <c r="E177"/>
  <c r="D177"/>
  <c r="C177"/>
  <c r="A177"/>
  <c r="F176"/>
  <c r="E176"/>
  <c r="D176"/>
  <c r="C176"/>
  <c r="A176"/>
  <c r="F175"/>
  <c r="E175"/>
  <c r="D175"/>
  <c r="C175"/>
  <c r="A175"/>
  <c r="F174"/>
  <c r="E174"/>
  <c r="D174"/>
  <c r="C174"/>
  <c r="A174"/>
  <c r="F168"/>
  <c r="E168"/>
  <c r="D168"/>
  <c r="C168"/>
  <c r="A168"/>
  <c r="F167"/>
  <c r="E167"/>
  <c r="D167"/>
  <c r="C167"/>
  <c r="A167"/>
  <c r="F166"/>
  <c r="E166"/>
  <c r="D166"/>
  <c r="C166"/>
  <c r="A166"/>
  <c r="F165"/>
  <c r="E165"/>
  <c r="D165"/>
  <c r="C165"/>
  <c r="A165"/>
  <c r="F164"/>
  <c r="E164"/>
  <c r="D164"/>
  <c r="C164"/>
  <c r="A164"/>
  <c r="F163"/>
  <c r="E163"/>
  <c r="D163"/>
  <c r="C163"/>
  <c r="A163"/>
  <c r="F162"/>
  <c r="E162"/>
  <c r="D162"/>
  <c r="C162"/>
  <c r="A162"/>
  <c r="F161"/>
  <c r="E161"/>
  <c r="D161"/>
  <c r="C161"/>
  <c r="A161"/>
  <c r="G160"/>
  <c r="G159" s="1"/>
  <c r="E160"/>
  <c r="D160"/>
  <c r="C160"/>
  <c r="A160"/>
  <c r="F159"/>
  <c r="E159"/>
  <c r="D159"/>
  <c r="C159"/>
  <c r="A159"/>
  <c r="F158"/>
  <c r="E158"/>
  <c r="D158"/>
  <c r="C158"/>
  <c r="A158"/>
  <c r="F157"/>
  <c r="E157"/>
  <c r="D157"/>
  <c r="C157"/>
  <c r="A157"/>
  <c r="F156"/>
  <c r="E156"/>
  <c r="D156"/>
  <c r="C156"/>
  <c r="A156"/>
  <c r="F155"/>
  <c r="E155"/>
  <c r="D155"/>
  <c r="C155"/>
  <c r="A155"/>
  <c r="F154"/>
  <c r="E154"/>
  <c r="D154"/>
  <c r="C154"/>
  <c r="A154"/>
  <c r="F153"/>
  <c r="E153"/>
  <c r="D153"/>
  <c r="C153"/>
  <c r="A153"/>
  <c r="F152"/>
  <c r="E152"/>
  <c r="D152"/>
  <c r="C152"/>
  <c r="A152"/>
  <c r="F151"/>
  <c r="E151"/>
  <c r="D151"/>
  <c r="C151"/>
  <c r="A151"/>
  <c r="G150"/>
  <c r="F150"/>
  <c r="E150"/>
  <c r="D150"/>
  <c r="C150"/>
  <c r="A150"/>
  <c r="G149"/>
  <c r="F149"/>
  <c r="E149"/>
  <c r="D149"/>
  <c r="C149"/>
  <c r="A149"/>
  <c r="G148"/>
  <c r="F148"/>
  <c r="E148"/>
  <c r="D148"/>
  <c r="C148"/>
  <c r="A148"/>
  <c r="F147"/>
  <c r="E147"/>
  <c r="D147"/>
  <c r="C147"/>
  <c r="A147"/>
  <c r="F146"/>
  <c r="E146"/>
  <c r="D146"/>
  <c r="C146"/>
  <c r="A146"/>
  <c r="F145"/>
  <c r="E145"/>
  <c r="D145"/>
  <c r="C145"/>
  <c r="A145"/>
  <c r="F144"/>
  <c r="E144"/>
  <c r="D144"/>
  <c r="C144"/>
  <c r="A144"/>
  <c r="F143"/>
  <c r="E143"/>
  <c r="D143"/>
  <c r="C143"/>
  <c r="A143"/>
  <c r="F142"/>
  <c r="E142"/>
  <c r="D142"/>
  <c r="C142"/>
  <c r="A142"/>
  <c r="F141"/>
  <c r="E141"/>
  <c r="D141"/>
  <c r="C141"/>
  <c r="A141"/>
  <c r="F140"/>
  <c r="E140"/>
  <c r="D140"/>
  <c r="C140"/>
  <c r="A140"/>
  <c r="F139"/>
  <c r="E139"/>
  <c r="D139"/>
  <c r="C139"/>
  <c r="A139"/>
  <c r="F138"/>
  <c r="E138"/>
  <c r="D138"/>
  <c r="C138"/>
  <c r="A138"/>
  <c r="F137"/>
  <c r="E137"/>
  <c r="D137"/>
  <c r="C137"/>
  <c r="A137"/>
  <c r="F136"/>
  <c r="E136"/>
  <c r="D136"/>
  <c r="C136"/>
  <c r="A136"/>
  <c r="F135"/>
  <c r="E135"/>
  <c r="D135"/>
  <c r="C135"/>
  <c r="A135"/>
  <c r="F134"/>
  <c r="E134"/>
  <c r="D134"/>
  <c r="C134"/>
  <c r="A134"/>
  <c r="F133"/>
  <c r="E133"/>
  <c r="D133"/>
  <c r="C133"/>
  <c r="A133"/>
  <c r="F132"/>
  <c r="E132"/>
  <c r="D132"/>
  <c r="C132"/>
  <c r="A132"/>
  <c r="F131"/>
  <c r="E131"/>
  <c r="D131"/>
  <c r="C131"/>
  <c r="A131"/>
  <c r="F130"/>
  <c r="E130"/>
  <c r="D130"/>
  <c r="C130"/>
  <c r="A130"/>
  <c r="F129"/>
  <c r="E129"/>
  <c r="D129"/>
  <c r="C129"/>
  <c r="A129"/>
  <c r="F128"/>
  <c r="E128"/>
  <c r="D128"/>
  <c r="C128"/>
  <c r="A128"/>
  <c r="F127"/>
  <c r="E127"/>
  <c r="D127"/>
  <c r="C127"/>
  <c r="A127"/>
  <c r="F126"/>
  <c r="E126"/>
  <c r="D126"/>
  <c r="C126"/>
  <c r="A126"/>
  <c r="F125"/>
  <c r="E125"/>
  <c r="D125"/>
  <c r="C125"/>
  <c r="A125"/>
  <c r="F124"/>
  <c r="E124"/>
  <c r="D124"/>
  <c r="C124"/>
  <c r="A124"/>
  <c r="F123"/>
  <c r="E123"/>
  <c r="D123"/>
  <c r="C123"/>
  <c r="A123"/>
  <c r="F122"/>
  <c r="E122"/>
  <c r="D122"/>
  <c r="C122"/>
  <c r="A122"/>
  <c r="F121"/>
  <c r="E121"/>
  <c r="D121"/>
  <c r="C121"/>
  <c r="A121"/>
  <c r="F120"/>
  <c r="E120"/>
  <c r="D120"/>
  <c r="C120"/>
  <c r="A120"/>
  <c r="F119"/>
  <c r="E119"/>
  <c r="D119"/>
  <c r="C119"/>
  <c r="A119"/>
  <c r="F118"/>
  <c r="E118"/>
  <c r="D118"/>
  <c r="C118"/>
  <c r="A118"/>
  <c r="D117"/>
  <c r="C117"/>
  <c r="A117"/>
  <c r="F116"/>
  <c r="E116"/>
  <c r="D116"/>
  <c r="C116"/>
  <c r="A116"/>
  <c r="F115"/>
  <c r="E115"/>
  <c r="D115"/>
  <c r="C115"/>
  <c r="A115"/>
  <c r="F114"/>
  <c r="E114"/>
  <c r="D114"/>
  <c r="C114"/>
  <c r="A114"/>
  <c r="F113"/>
  <c r="E113"/>
  <c r="D113"/>
  <c r="C113"/>
  <c r="A113"/>
  <c r="F112"/>
  <c r="E112"/>
  <c r="D112"/>
  <c r="C112"/>
  <c r="A112"/>
  <c r="F111"/>
  <c r="E111"/>
  <c r="D111"/>
  <c r="C111"/>
  <c r="A111"/>
  <c r="F110"/>
  <c r="E110"/>
  <c r="D110"/>
  <c r="C110"/>
  <c r="A110"/>
  <c r="F109"/>
  <c r="E109"/>
  <c r="D109"/>
  <c r="C109"/>
  <c r="A109"/>
  <c r="G108"/>
  <c r="F108"/>
  <c r="E108"/>
  <c r="D108"/>
  <c r="C108"/>
  <c r="A108"/>
  <c r="F107"/>
  <c r="E107"/>
  <c r="D107"/>
  <c r="C107"/>
  <c r="A107"/>
  <c r="F106"/>
  <c r="E106"/>
  <c r="D106"/>
  <c r="C106"/>
  <c r="A106"/>
  <c r="F105"/>
  <c r="E105"/>
  <c r="D105"/>
  <c r="C105"/>
  <c r="A105"/>
  <c r="F104"/>
  <c r="E104"/>
  <c r="D104"/>
  <c r="C104"/>
  <c r="A104"/>
  <c r="F103"/>
  <c r="E103"/>
  <c r="D103"/>
  <c r="C103"/>
  <c r="A103"/>
  <c r="F102"/>
  <c r="E102"/>
  <c r="D102"/>
  <c r="C102"/>
  <c r="A102"/>
  <c r="F101"/>
  <c r="E101"/>
  <c r="D101"/>
  <c r="C101"/>
  <c r="A101"/>
  <c r="F100"/>
  <c r="E100"/>
  <c r="D100"/>
  <c r="C100"/>
  <c r="A100"/>
  <c r="F99"/>
  <c r="E99"/>
  <c r="D99"/>
  <c r="C99"/>
  <c r="A99"/>
  <c r="F98"/>
  <c r="E98"/>
  <c r="D98"/>
  <c r="C98"/>
  <c r="A98"/>
  <c r="F97"/>
  <c r="E97"/>
  <c r="D97"/>
  <c r="C97"/>
  <c r="A97"/>
  <c r="F96"/>
  <c r="E96"/>
  <c r="D96"/>
  <c r="C96"/>
  <c r="A96"/>
  <c r="F95"/>
  <c r="E95"/>
  <c r="D95"/>
  <c r="C95"/>
  <c r="A95"/>
  <c r="F94"/>
  <c r="E94"/>
  <c r="D94"/>
  <c r="C94"/>
  <c r="A94"/>
  <c r="F93"/>
  <c r="E93"/>
  <c r="D93"/>
  <c r="C93"/>
  <c r="A93"/>
  <c r="F92"/>
  <c r="E92"/>
  <c r="D92"/>
  <c r="C92"/>
  <c r="A92"/>
  <c r="F91"/>
  <c r="E91"/>
  <c r="D91"/>
  <c r="C91"/>
  <c r="A91"/>
  <c r="F90"/>
  <c r="E90"/>
  <c r="D90"/>
  <c r="C90"/>
  <c r="A90"/>
  <c r="F89"/>
  <c r="E89"/>
  <c r="D89"/>
  <c r="C89"/>
  <c r="A89"/>
  <c r="F88"/>
  <c r="E88"/>
  <c r="D88"/>
  <c r="C88"/>
  <c r="A88"/>
  <c r="F87"/>
  <c r="E87"/>
  <c r="D87"/>
  <c r="C87"/>
  <c r="A87"/>
  <c r="F86"/>
  <c r="E86"/>
  <c r="D86"/>
  <c r="C86"/>
  <c r="A86"/>
  <c r="F85"/>
  <c r="E85"/>
  <c r="D85"/>
  <c r="C85"/>
  <c r="A85"/>
  <c r="F84"/>
  <c r="E84"/>
  <c r="D84"/>
  <c r="C84"/>
  <c r="A84"/>
  <c r="F83"/>
  <c r="E83"/>
  <c r="D83"/>
  <c r="C83"/>
  <c r="A83"/>
  <c r="F82"/>
  <c r="E82"/>
  <c r="D82"/>
  <c r="C82"/>
  <c r="A82"/>
  <c r="F81"/>
  <c r="E81"/>
  <c r="D81"/>
  <c r="C81"/>
  <c r="A81"/>
  <c r="F80"/>
  <c r="E80"/>
  <c r="D80"/>
  <c r="C80"/>
  <c r="A80"/>
  <c r="F79"/>
  <c r="E79"/>
  <c r="D79"/>
  <c r="C79"/>
  <c r="A79"/>
  <c r="F78"/>
  <c r="E78"/>
  <c r="D78"/>
  <c r="C78"/>
  <c r="A78"/>
  <c r="G77"/>
  <c r="F77"/>
  <c r="E77"/>
  <c r="D77"/>
  <c r="C77"/>
  <c r="A77"/>
  <c r="F76"/>
  <c r="E76"/>
  <c r="D76"/>
  <c r="C76"/>
  <c r="A76"/>
  <c r="F75"/>
  <c r="E75"/>
  <c r="D75"/>
  <c r="C75"/>
  <c r="A75"/>
  <c r="F74"/>
  <c r="E74"/>
  <c r="D74"/>
  <c r="C74"/>
  <c r="A74"/>
  <c r="F73"/>
  <c r="E73"/>
  <c r="D73"/>
  <c r="C73"/>
  <c r="A73"/>
  <c r="F72"/>
  <c r="E72"/>
  <c r="D72"/>
  <c r="C72"/>
  <c r="A72"/>
  <c r="F71"/>
  <c r="E71"/>
  <c r="D71"/>
  <c r="C71"/>
  <c r="A71"/>
  <c r="F70"/>
  <c r="E70"/>
  <c r="D70"/>
  <c r="C70"/>
  <c r="A70"/>
  <c r="F69"/>
  <c r="E69"/>
  <c r="D69"/>
  <c r="C69"/>
  <c r="A69"/>
  <c r="F68"/>
  <c r="E68"/>
  <c r="D68"/>
  <c r="C68"/>
  <c r="A68"/>
  <c r="F67"/>
  <c r="E67"/>
  <c r="D67"/>
  <c r="C67"/>
  <c r="A67"/>
  <c r="F66"/>
  <c r="E66"/>
  <c r="D66"/>
  <c r="C66"/>
  <c r="A66"/>
  <c r="F65"/>
  <c r="E65"/>
  <c r="D65"/>
  <c r="C65"/>
  <c r="A65"/>
  <c r="F64"/>
  <c r="E64"/>
  <c r="D64"/>
  <c r="C64"/>
  <c r="A64"/>
  <c r="F63"/>
  <c r="E63"/>
  <c r="D63"/>
  <c r="C63"/>
  <c r="A63"/>
  <c r="F62"/>
  <c r="E62"/>
  <c r="D62"/>
  <c r="C62"/>
  <c r="A62"/>
  <c r="F61"/>
  <c r="E61"/>
  <c r="D61"/>
  <c r="C61"/>
  <c r="A61"/>
  <c r="F60"/>
  <c r="E60"/>
  <c r="D60"/>
  <c r="C60"/>
  <c r="A60"/>
  <c r="F59"/>
  <c r="E59"/>
  <c r="D59"/>
  <c r="C59"/>
  <c r="A59"/>
  <c r="F58"/>
  <c r="E58"/>
  <c r="D58"/>
  <c r="C58"/>
  <c r="A58"/>
  <c r="F57"/>
  <c r="E57"/>
  <c r="D57"/>
  <c r="C57"/>
  <c r="A57"/>
  <c r="F56"/>
  <c r="E56"/>
  <c r="D56"/>
  <c r="C56"/>
  <c r="A56"/>
  <c r="F55"/>
  <c r="E55"/>
  <c r="D55"/>
  <c r="C55"/>
  <c r="A55"/>
  <c r="F54"/>
  <c r="E54"/>
  <c r="D54"/>
  <c r="C54"/>
  <c r="A54"/>
  <c r="F53"/>
  <c r="E53"/>
  <c r="D53"/>
  <c r="C53"/>
  <c r="A53"/>
  <c r="F52"/>
  <c r="E52"/>
  <c r="D52"/>
  <c r="C52"/>
  <c r="A52"/>
  <c r="F51"/>
  <c r="E51"/>
  <c r="D51"/>
  <c r="C51"/>
  <c r="A51"/>
  <c r="F50"/>
  <c r="E50"/>
  <c r="D50"/>
  <c r="C50"/>
  <c r="A50"/>
  <c r="F49"/>
  <c r="E49"/>
  <c r="D49"/>
  <c r="C49"/>
  <c r="A49"/>
  <c r="F48"/>
  <c r="E48"/>
  <c r="D48"/>
  <c r="C48"/>
  <c r="A48"/>
  <c r="F47"/>
  <c r="E47"/>
  <c r="D47"/>
  <c r="C47"/>
  <c r="A47"/>
  <c r="F46"/>
  <c r="E46"/>
  <c r="D46"/>
  <c r="C46"/>
  <c r="A46"/>
  <c r="F45"/>
  <c r="E45"/>
  <c r="D45"/>
  <c r="C45"/>
  <c r="A45"/>
  <c r="F44"/>
  <c r="E44"/>
  <c r="D44"/>
  <c r="C44"/>
  <c r="A44"/>
  <c r="F43"/>
  <c r="E43"/>
  <c r="D43"/>
  <c r="C43"/>
  <c r="A43"/>
  <c r="F42"/>
  <c r="E42"/>
  <c r="D42"/>
  <c r="C42"/>
  <c r="A42"/>
  <c r="F41"/>
  <c r="E41"/>
  <c r="D41"/>
  <c r="C41"/>
  <c r="A41"/>
  <c r="F40"/>
  <c r="E40"/>
  <c r="D40"/>
  <c r="C40"/>
  <c r="A40"/>
  <c r="F39"/>
  <c r="E39"/>
  <c r="D39"/>
  <c r="C39"/>
  <c r="A39"/>
  <c r="F38"/>
  <c r="E38"/>
  <c r="D38"/>
  <c r="C38"/>
  <c r="A38"/>
  <c r="F37"/>
  <c r="E37"/>
  <c r="D37"/>
  <c r="C37"/>
  <c r="A37"/>
  <c r="F36"/>
  <c r="E36"/>
  <c r="D36"/>
  <c r="C36"/>
  <c r="A36"/>
  <c r="F35"/>
  <c r="E35"/>
  <c r="D35"/>
  <c r="C35"/>
  <c r="A35"/>
  <c r="F34"/>
  <c r="E34"/>
  <c r="D34"/>
  <c r="C34"/>
  <c r="A34"/>
  <c r="F33"/>
  <c r="E33"/>
  <c r="D33"/>
  <c r="C33"/>
  <c r="A33"/>
  <c r="F32"/>
  <c r="E32"/>
  <c r="D32"/>
  <c r="C32"/>
  <c r="A32"/>
  <c r="F31"/>
  <c r="E31"/>
  <c r="D31"/>
  <c r="C31"/>
  <c r="A31"/>
  <c r="F30"/>
  <c r="E30"/>
  <c r="D30"/>
  <c r="C30"/>
  <c r="A30"/>
  <c r="F29"/>
  <c r="E29"/>
  <c r="D29"/>
  <c r="C29"/>
  <c r="A29"/>
  <c r="F28"/>
  <c r="E28"/>
  <c r="D28"/>
  <c r="C28"/>
  <c r="A28"/>
  <c r="F27"/>
  <c r="E27"/>
  <c r="D27"/>
  <c r="C27"/>
  <c r="A27"/>
  <c r="F26"/>
  <c r="E26"/>
  <c r="D26"/>
  <c r="C26"/>
  <c r="A26"/>
  <c r="F25"/>
  <c r="E25"/>
  <c r="D25"/>
  <c r="C25"/>
  <c r="A25"/>
  <c r="F24"/>
  <c r="E24"/>
  <c r="D24"/>
  <c r="C24"/>
  <c r="A24"/>
  <c r="F23"/>
  <c r="E23"/>
  <c r="D23"/>
  <c r="C23"/>
  <c r="A23"/>
  <c r="F22"/>
  <c r="E22"/>
  <c r="D22"/>
  <c r="C22"/>
  <c r="A22"/>
  <c r="F21"/>
  <c r="E21"/>
  <c r="D21"/>
  <c r="C21"/>
  <c r="A21"/>
  <c r="F20"/>
  <c r="E20"/>
  <c r="D20"/>
  <c r="C20"/>
  <c r="A20"/>
  <c r="F19"/>
  <c r="E19"/>
  <c r="D19"/>
  <c r="C19"/>
  <c r="A19"/>
  <c r="F18"/>
  <c r="E18"/>
  <c r="D18"/>
  <c r="C18"/>
  <c r="A18"/>
  <c r="F17"/>
  <c r="E17"/>
  <c r="D17"/>
  <c r="C17"/>
  <c r="A17"/>
  <c r="G16"/>
  <c r="F16"/>
  <c r="E16"/>
  <c r="D16"/>
  <c r="C16"/>
  <c r="A16"/>
  <c r="G15"/>
  <c r="F15"/>
  <c r="E15"/>
  <c r="D15"/>
  <c r="C15"/>
  <c r="A15"/>
  <c r="C14"/>
  <c r="G141" i="4"/>
  <c r="E141"/>
  <c r="H259" i="39" l="1"/>
  <c r="H269" i="38"/>
  <c r="G218" i="40"/>
  <c r="G259" i="39"/>
  <c r="G269" i="38"/>
  <c r="G30" i="39"/>
  <c r="G385" i="38"/>
  <c r="H30" i="39"/>
  <c r="H385" i="38"/>
  <c r="H276" i="39"/>
  <c r="H285" i="38" s="1"/>
  <c r="H284" s="1"/>
  <c r="H286"/>
  <c r="H630" i="39"/>
  <c r="H208" i="40"/>
  <c r="G630" i="39"/>
  <c r="G208" i="40"/>
  <c r="H576" i="39"/>
  <c r="H236" i="38"/>
  <c r="G576" i="39"/>
  <c r="G236" i="38"/>
  <c r="G724" i="39"/>
  <c r="G621" i="38"/>
  <c r="H724" i="39"/>
  <c r="H621" i="38"/>
  <c r="G217" i="40"/>
  <c r="G234"/>
  <c r="G233" s="1"/>
  <c r="G232" s="1"/>
  <c r="G730" i="39"/>
  <c r="G627" i="38"/>
  <c r="H730" i="39"/>
  <c r="H627" i="38"/>
  <c r="G609" i="39"/>
  <c r="G372" i="38" s="1"/>
  <c r="G373"/>
  <c r="H609" i="39"/>
  <c r="H372" i="38" s="1"/>
  <c r="H373"/>
  <c r="G410" i="40"/>
  <c r="G323" i="38"/>
  <c r="H412" i="40"/>
  <c r="H325" i="38"/>
  <c r="G601" i="39"/>
  <c r="G409" i="40"/>
  <c r="G322" i="38"/>
  <c r="G412" i="40"/>
  <c r="G325" i="38"/>
  <c r="H602" i="39"/>
  <c r="H410" i="40"/>
  <c r="H323" i="38"/>
  <c r="H548" i="39"/>
  <c r="H176" i="38"/>
  <c r="G481" i="39"/>
  <c r="G144" i="38" s="1"/>
  <c r="G145"/>
  <c r="H481" i="39"/>
  <c r="H144" i="38" s="1"/>
  <c r="H145"/>
  <c r="H475" i="39"/>
  <c r="H138" i="38" s="1"/>
  <c r="H117" s="1"/>
  <c r="H436" i="39"/>
  <c r="H64" i="38" s="1"/>
  <c r="H65"/>
  <c r="G425" i="39"/>
  <c r="G54" i="38"/>
  <c r="G47" s="1"/>
  <c r="G381" i="39"/>
  <c r="G33" i="38" s="1"/>
  <c r="G23" s="1"/>
  <c r="G22" s="1"/>
  <c r="G34"/>
  <c r="H381" i="39"/>
  <c r="H33" i="38" s="1"/>
  <c r="H23" s="1"/>
  <c r="H22" s="1"/>
  <c r="G195" i="39"/>
  <c r="G113" i="40"/>
  <c r="G576" i="38"/>
  <c r="H195" i="39"/>
  <c r="H576" i="38"/>
  <c r="H113" i="40"/>
  <c r="G104"/>
  <c r="G567" i="38"/>
  <c r="H567"/>
  <c r="H104" i="40"/>
  <c r="G159" i="39"/>
  <c r="G504" i="38" s="1"/>
  <c r="G505"/>
  <c r="H81" i="39"/>
  <c r="H33"/>
  <c r="G31" i="40"/>
  <c r="G351"/>
  <c r="G350" s="1"/>
  <c r="G367"/>
  <c r="G375"/>
  <c r="G310"/>
  <c r="H337"/>
  <c r="G61"/>
  <c r="G60" s="1"/>
  <c r="G59" s="1"/>
  <c r="G178"/>
  <c r="G177" s="1"/>
  <c r="G164" s="1"/>
  <c r="G284"/>
  <c r="G283" s="1"/>
  <c r="G282" s="1"/>
  <c r="G295"/>
  <c r="G294" s="1"/>
  <c r="H297"/>
  <c r="H296" s="1"/>
  <c r="H218"/>
  <c r="H217" s="1"/>
  <c r="G75"/>
  <c r="G74" s="1"/>
  <c r="G83"/>
  <c r="G82" s="1"/>
  <c r="H386"/>
  <c r="H385" s="1"/>
  <c r="H382"/>
  <c r="H381" s="1"/>
  <c r="H377"/>
  <c r="H376" s="1"/>
  <c r="H368"/>
  <c r="H367" s="1"/>
  <c r="H178"/>
  <c r="H177" s="1"/>
  <c r="H124"/>
  <c r="G413" i="39"/>
  <c r="G114" i="38" s="1"/>
  <c r="G115"/>
  <c r="H413" i="39"/>
  <c r="H114" i="38" s="1"/>
  <c r="H115"/>
  <c r="H707" i="39"/>
  <c r="H172" i="38"/>
  <c r="G707" i="39"/>
  <c r="G172" i="38"/>
  <c r="H546"/>
  <c r="H465"/>
  <c r="H460" s="1"/>
  <c r="H459" s="1"/>
  <c r="H246"/>
  <c r="H283"/>
  <c r="H282" s="1"/>
  <c r="H281" s="1"/>
  <c r="G236" i="39"/>
  <c r="G235" s="1"/>
  <c r="G225" s="1"/>
  <c r="G337"/>
  <c r="G336" s="1"/>
  <c r="G335" s="1"/>
  <c r="G322" s="1"/>
  <c r="G321" s="1"/>
  <c r="H211"/>
  <c r="H210" s="1"/>
  <c r="H57"/>
  <c r="H56" s="1"/>
  <c r="G657"/>
  <c r="G656" s="1"/>
  <c r="G655" s="1"/>
  <c r="G647"/>
  <c r="G646" s="1"/>
  <c r="G645" s="1"/>
  <c r="H608"/>
  <c r="H275"/>
  <c r="H274" s="1"/>
  <c r="H273" s="1"/>
  <c r="H272" s="1"/>
  <c r="G173"/>
  <c r="G120"/>
  <c r="G119" s="1"/>
  <c r="H167" i="40"/>
  <c r="H166" s="1"/>
  <c r="H165" s="1"/>
  <c r="H83"/>
  <c r="H82" s="1"/>
  <c r="H61"/>
  <c r="H60" s="1"/>
  <c r="H59" s="1"/>
  <c r="H392"/>
  <c r="H391" s="1"/>
  <c r="H390" s="1"/>
  <c r="H389" s="1"/>
  <c r="H310"/>
  <c r="H295"/>
  <c r="H294" s="1"/>
  <c r="H284"/>
  <c r="H283" s="1"/>
  <c r="H282" s="1"/>
  <c r="H234"/>
  <c r="H233" s="1"/>
  <c r="H232" s="1"/>
  <c r="H142"/>
  <c r="H75"/>
  <c r="H74" s="1"/>
  <c r="H37"/>
  <c r="H36" s="1"/>
  <c r="H31" s="1"/>
  <c r="H42" i="39"/>
  <c r="H72"/>
  <c r="H71" s="1"/>
  <c r="H114"/>
  <c r="H158"/>
  <c r="H166"/>
  <c r="H165" s="1"/>
  <c r="H200"/>
  <c r="H199" s="1"/>
  <c r="H236"/>
  <c r="H235" s="1"/>
  <c r="H225" s="1"/>
  <c r="H209" s="1"/>
  <c r="H208" s="1"/>
  <c r="H207" s="1"/>
  <c r="H325"/>
  <c r="H324" s="1"/>
  <c r="H323" s="1"/>
  <c r="H322" s="1"/>
  <c r="H321" s="1"/>
  <c r="H426"/>
  <c r="H533"/>
  <c r="H532" s="1"/>
  <c r="H531" s="1"/>
  <c r="J20" s="1"/>
  <c r="H582"/>
  <c r="H647"/>
  <c r="H646" s="1"/>
  <c r="H645" s="1"/>
  <c r="H644" s="1"/>
  <c r="H643" s="1"/>
  <c r="H642" s="1"/>
  <c r="H673"/>
  <c r="H672" s="1"/>
  <c r="H671" s="1"/>
  <c r="H670" s="1"/>
  <c r="H733"/>
  <c r="G89"/>
  <c r="G353"/>
  <c r="G371"/>
  <c r="G80"/>
  <c r="G114"/>
  <c r="G144"/>
  <c r="G143" s="1"/>
  <c r="G142" s="1"/>
  <c r="G204"/>
  <c r="G211"/>
  <c r="G210" s="1"/>
  <c r="G504"/>
  <c r="G325"/>
  <c r="G324" s="1"/>
  <c r="G323" s="1"/>
  <c r="G475"/>
  <c r="G550"/>
  <c r="G549" s="1"/>
  <c r="H387" i="38"/>
  <c r="G460"/>
  <c r="G459" s="1"/>
  <c r="G582" i="39"/>
  <c r="G17"/>
  <c r="G43"/>
  <c r="G57"/>
  <c r="G56" s="1"/>
  <c r="G72"/>
  <c r="G71" s="1"/>
  <c r="G158"/>
  <c r="G166"/>
  <c r="G165" s="1"/>
  <c r="G186"/>
  <c r="G200"/>
  <c r="G199" s="1"/>
  <c r="G310"/>
  <c r="G370"/>
  <c r="G369" s="1"/>
  <c r="G368" s="1"/>
  <c r="G533"/>
  <c r="G532" s="1"/>
  <c r="G531" s="1"/>
  <c r="I20" s="1"/>
  <c r="G608"/>
  <c r="G692"/>
  <c r="G679"/>
  <c r="G673" s="1"/>
  <c r="G672" s="1"/>
  <c r="G671" s="1"/>
  <c r="H258" l="1"/>
  <c r="H268" i="38"/>
  <c r="G258" i="39"/>
  <c r="G268" i="38"/>
  <c r="H29" i="39"/>
  <c r="H384" i="38"/>
  <c r="G29" i="39"/>
  <c r="G384" i="38"/>
  <c r="H629" i="39"/>
  <c r="J630"/>
  <c r="H207" i="40"/>
  <c r="G629" i="39"/>
  <c r="I630"/>
  <c r="G207" i="40"/>
  <c r="H575" i="39"/>
  <c r="H235" i="38"/>
  <c r="G575" i="39"/>
  <c r="G235" i="38"/>
  <c r="H723" i="39"/>
  <c r="H620" i="38"/>
  <c r="G723" i="39"/>
  <c r="G620" i="38"/>
  <c r="H729" i="39"/>
  <c r="H626" i="38"/>
  <c r="G729" i="39"/>
  <c r="G626" i="38"/>
  <c r="G607" i="39"/>
  <c r="G370" i="38" s="1"/>
  <c r="G339" s="1"/>
  <c r="G338" s="1"/>
  <c r="G371"/>
  <c r="H607" i="39"/>
  <c r="H370" i="38" s="1"/>
  <c r="H339" s="1"/>
  <c r="H338" s="1"/>
  <c r="H371"/>
  <c r="G600" i="39"/>
  <c r="G408" i="40"/>
  <c r="G321" i="38"/>
  <c r="H601" i="39"/>
  <c r="H409" i="40"/>
  <c r="H322" i="38"/>
  <c r="H547" i="39"/>
  <c r="H175" i="38"/>
  <c r="G548" i="39"/>
  <c r="G176" i="38"/>
  <c r="G467" i="39"/>
  <c r="G466" s="1"/>
  <c r="G417" s="1"/>
  <c r="G138" i="38"/>
  <c r="G117" s="1"/>
  <c r="I19" i="39"/>
  <c r="G14" i="38"/>
  <c r="H467" i="39"/>
  <c r="H466" s="1"/>
  <c r="I392" s="1"/>
  <c r="H425"/>
  <c r="H54" i="38"/>
  <c r="H47" s="1"/>
  <c r="H14"/>
  <c r="H371" i="39"/>
  <c r="H370" s="1"/>
  <c r="H369" s="1"/>
  <c r="H368" s="1"/>
  <c r="H112" i="40"/>
  <c r="H575" i="38"/>
  <c r="G112" i="40"/>
  <c r="G575" i="38"/>
  <c r="H186" i="39"/>
  <c r="G185"/>
  <c r="G103" i="40"/>
  <c r="G566" i="38"/>
  <c r="H185" i="39"/>
  <c r="H566" i="38"/>
  <c r="H103" i="40"/>
  <c r="H80" i="39"/>
  <c r="H427" i="38"/>
  <c r="G79" i="39"/>
  <c r="G425" i="38" s="1"/>
  <c r="G426"/>
  <c r="G366" i="40"/>
  <c r="G365" s="1"/>
  <c r="G281"/>
  <c r="G280" s="1"/>
  <c r="G216" s="1"/>
  <c r="G73"/>
  <c r="G30" s="1"/>
  <c r="H351"/>
  <c r="H350" s="1"/>
  <c r="H336" s="1"/>
  <c r="H375"/>
  <c r="H366" s="1"/>
  <c r="H365" s="1"/>
  <c r="H164"/>
  <c r="H73"/>
  <c r="H30" s="1"/>
  <c r="H157" i="39"/>
  <c r="H502" i="38" s="1"/>
  <c r="H501" s="1"/>
  <c r="H458" s="1"/>
  <c r="H503"/>
  <c r="G157" i="39"/>
  <c r="G502" i="38" s="1"/>
  <c r="G501" s="1"/>
  <c r="G458" s="1"/>
  <c r="G503"/>
  <c r="H706" i="39"/>
  <c r="H171" i="38"/>
  <c r="G706" i="39"/>
  <c r="G171" i="38"/>
  <c r="G209" i="39"/>
  <c r="G208" s="1"/>
  <c r="G207" s="1"/>
  <c r="G644"/>
  <c r="G643" s="1"/>
  <c r="G642" s="1"/>
  <c r="H281" i="40"/>
  <c r="H280" s="1"/>
  <c r="H216" s="1"/>
  <c r="H184" i="39"/>
  <c r="G670"/>
  <c r="G184"/>
  <c r="G42"/>
  <c r="G267" i="38" l="1"/>
  <c r="G257" i="39"/>
  <c r="H257"/>
  <c r="H267" i="38"/>
  <c r="G28" i="39"/>
  <c r="G382" i="38" s="1"/>
  <c r="G383"/>
  <c r="H28" i="39"/>
  <c r="H383" i="38"/>
  <c r="G27" i="39"/>
  <c r="H628"/>
  <c r="H206" i="40"/>
  <c r="G628" i="39"/>
  <c r="G206" i="40"/>
  <c r="H574" i="39"/>
  <c r="H234" i="38"/>
  <c r="G574" i="39"/>
  <c r="G234" i="38"/>
  <c r="G722" i="39"/>
  <c r="G618" i="38" s="1"/>
  <c r="G619"/>
  <c r="H722" i="39"/>
  <c r="H618" i="38" s="1"/>
  <c r="H619"/>
  <c r="G728" i="39"/>
  <c r="G625" i="38"/>
  <c r="H728" i="39"/>
  <c r="H625" i="38"/>
  <c r="H600" i="39"/>
  <c r="H408" i="40"/>
  <c r="H321" i="38"/>
  <c r="G599" i="39"/>
  <c r="G407" i="40"/>
  <c r="G320" i="38"/>
  <c r="G547" i="39"/>
  <c r="G175" i="38"/>
  <c r="H546" i="39"/>
  <c r="J21" s="1"/>
  <c r="H174" i="38"/>
  <c r="H417" i="39"/>
  <c r="H183"/>
  <c r="H100" i="40" s="1"/>
  <c r="H22" s="1"/>
  <c r="H21" s="1"/>
  <c r="J21" s="1"/>
  <c r="H101"/>
  <c r="H102"/>
  <c r="H565" i="38"/>
  <c r="H564" s="1"/>
  <c r="H563" s="1"/>
  <c r="H450" s="1"/>
  <c r="G183" i="39"/>
  <c r="G100" i="40" s="1"/>
  <c r="G101"/>
  <c r="G102"/>
  <c r="G565" i="38"/>
  <c r="G564" s="1"/>
  <c r="G563" s="1"/>
  <c r="G450" s="1"/>
  <c r="G22" i="40"/>
  <c r="G21" s="1"/>
  <c r="G156" i="39"/>
  <c r="G113" s="1"/>
  <c r="H156"/>
  <c r="H113" s="1"/>
  <c r="H105" s="1"/>
  <c r="H79"/>
  <c r="H425" i="38" s="1"/>
  <c r="H426"/>
  <c r="G26" i="39"/>
  <c r="G381" i="38"/>
  <c r="H325" i="40"/>
  <c r="H705" i="39"/>
  <c r="H170" i="38"/>
  <c r="G705" i="39"/>
  <c r="G170" i="38"/>
  <c r="G105" i="39"/>
  <c r="G256" l="1"/>
  <c r="G266" i="38"/>
  <c r="H266"/>
  <c r="H256" i="39"/>
  <c r="H382" i="38"/>
  <c r="H27" i="39"/>
  <c r="H627"/>
  <c r="H205" i="40"/>
  <c r="G627" i="39"/>
  <c r="G205" i="40"/>
  <c r="H573" i="39"/>
  <c r="H233" i="38"/>
  <c r="G573" i="39"/>
  <c r="G233" i="38"/>
  <c r="H727" i="39"/>
  <c r="H624" i="38"/>
  <c r="G727" i="39"/>
  <c r="G624" i="38"/>
  <c r="G406" i="40"/>
  <c r="G319" i="38"/>
  <c r="G598" i="39"/>
  <c r="H599"/>
  <c r="H407" i="40"/>
  <c r="H320" i="38"/>
  <c r="G546" i="39"/>
  <c r="G174" i="38"/>
  <c r="J19" i="39"/>
  <c r="G25"/>
  <c r="G380" i="38"/>
  <c r="H104" i="39"/>
  <c r="G104"/>
  <c r="H169" i="38"/>
  <c r="H158" s="1"/>
  <c r="G169"/>
  <c r="G158" s="1"/>
  <c r="H255" i="39" l="1"/>
  <c r="H265" i="38"/>
  <c r="G255" i="39"/>
  <c r="G265" i="38"/>
  <c r="H26" i="39"/>
  <c r="H381" i="38"/>
  <c r="H204" i="40"/>
  <c r="H185" s="1"/>
  <c r="H619" i="39"/>
  <c r="H618" s="1"/>
  <c r="J26" s="1"/>
  <c r="G204" i="40"/>
  <c r="G185" s="1"/>
  <c r="G619" i="39"/>
  <c r="G618" s="1"/>
  <c r="I26" s="1"/>
  <c r="H572"/>
  <c r="H232" i="38"/>
  <c r="G572" i="39"/>
  <c r="G232" i="38"/>
  <c r="G623"/>
  <c r="G721" i="39"/>
  <c r="H623" i="38"/>
  <c r="H721" i="39"/>
  <c r="H406" i="40"/>
  <c r="H20" s="1"/>
  <c r="H319" i="38"/>
  <c r="H598" i="39"/>
  <c r="I21"/>
  <c r="G16"/>
  <c r="I25"/>
  <c r="K25"/>
  <c r="G379" i="38"/>
  <c r="F23" i="47" s="1"/>
  <c r="A147" i="4"/>
  <c r="C147"/>
  <c r="D147"/>
  <c r="E147"/>
  <c r="F147"/>
  <c r="G147"/>
  <c r="A148"/>
  <c r="C148"/>
  <c r="D148"/>
  <c r="E148"/>
  <c r="F148"/>
  <c r="G148"/>
  <c r="A146"/>
  <c r="C146"/>
  <c r="D146"/>
  <c r="E146"/>
  <c r="F146"/>
  <c r="G146"/>
  <c r="A143"/>
  <c r="C143"/>
  <c r="D143"/>
  <c r="E143"/>
  <c r="G143"/>
  <c r="A144"/>
  <c r="C144"/>
  <c r="D144"/>
  <c r="E144"/>
  <c r="G144"/>
  <c r="A145"/>
  <c r="C145"/>
  <c r="D145"/>
  <c r="E145"/>
  <c r="G145"/>
  <c r="C142"/>
  <c r="D142"/>
  <c r="G142"/>
  <c r="A142"/>
  <c r="A32"/>
  <c r="C32"/>
  <c r="D32"/>
  <c r="E32"/>
  <c r="F32"/>
  <c r="G32"/>
  <c r="A33"/>
  <c r="C33"/>
  <c r="D33"/>
  <c r="E33"/>
  <c r="F33"/>
  <c r="G33"/>
  <c r="A34"/>
  <c r="C34"/>
  <c r="D34"/>
  <c r="E34"/>
  <c r="F34"/>
  <c r="G34"/>
  <c r="C31"/>
  <c r="D31"/>
  <c r="E31"/>
  <c r="F31"/>
  <c r="G31"/>
  <c r="A31"/>
  <c r="H627" i="1"/>
  <c r="H620"/>
  <c r="H564"/>
  <c r="C117" i="2"/>
  <c r="D117"/>
  <c r="A117"/>
  <c r="C47"/>
  <c r="D47"/>
  <c r="E47"/>
  <c r="F47"/>
  <c r="A47"/>
  <c r="A463"/>
  <c r="C463"/>
  <c r="D463"/>
  <c r="E463"/>
  <c r="F463"/>
  <c r="G463"/>
  <c r="A464"/>
  <c r="C464"/>
  <c r="D464"/>
  <c r="E464"/>
  <c r="F464"/>
  <c r="G464"/>
  <c r="A465"/>
  <c r="C465"/>
  <c r="D465"/>
  <c r="E465"/>
  <c r="F465"/>
  <c r="G465"/>
  <c r="C462"/>
  <c r="D462"/>
  <c r="E462"/>
  <c r="F462"/>
  <c r="G462"/>
  <c r="A462"/>
  <c r="A326"/>
  <c r="C326"/>
  <c r="D326"/>
  <c r="E326"/>
  <c r="F326"/>
  <c r="G326"/>
  <c r="A327"/>
  <c r="C327"/>
  <c r="D327"/>
  <c r="E327"/>
  <c r="F327"/>
  <c r="G327"/>
  <c r="A321"/>
  <c r="C321"/>
  <c r="D321"/>
  <c r="E321"/>
  <c r="F321"/>
  <c r="G321"/>
  <c r="A322"/>
  <c r="C322"/>
  <c r="D322"/>
  <c r="E322"/>
  <c r="F322"/>
  <c r="G322"/>
  <c r="A323"/>
  <c r="C323"/>
  <c r="D323"/>
  <c r="E323"/>
  <c r="F323"/>
  <c r="G323"/>
  <c r="A324"/>
  <c r="C324"/>
  <c r="D324"/>
  <c r="E324"/>
  <c r="F324"/>
  <c r="G324"/>
  <c r="A325"/>
  <c r="C325"/>
  <c r="D325"/>
  <c r="E325"/>
  <c r="F325"/>
  <c r="G325"/>
  <c r="C320"/>
  <c r="D320"/>
  <c r="E320"/>
  <c r="F320"/>
  <c r="G320"/>
  <c r="A320"/>
  <c r="A253"/>
  <c r="C253"/>
  <c r="D253"/>
  <c r="E253"/>
  <c r="F253"/>
  <c r="G253"/>
  <c r="A254"/>
  <c r="C254"/>
  <c r="D254"/>
  <c r="E254"/>
  <c r="F254"/>
  <c r="G254"/>
  <c r="A249"/>
  <c r="C249"/>
  <c r="D249"/>
  <c r="E249"/>
  <c r="F249"/>
  <c r="G249"/>
  <c r="A250"/>
  <c r="C250"/>
  <c r="D250"/>
  <c r="E250"/>
  <c r="F250"/>
  <c r="G250"/>
  <c r="A251"/>
  <c r="C251"/>
  <c r="D251"/>
  <c r="E251"/>
  <c r="F251"/>
  <c r="G251"/>
  <c r="A252"/>
  <c r="C252"/>
  <c r="D252"/>
  <c r="E252"/>
  <c r="F252"/>
  <c r="G252"/>
  <c r="C248"/>
  <c r="D248"/>
  <c r="E248"/>
  <c r="F248"/>
  <c r="G248"/>
  <c r="A248"/>
  <c r="A135"/>
  <c r="C135"/>
  <c r="D135"/>
  <c r="E135"/>
  <c r="F135"/>
  <c r="G135"/>
  <c r="A136"/>
  <c r="C136"/>
  <c r="D136"/>
  <c r="E136"/>
  <c r="F136"/>
  <c r="G136"/>
  <c r="A137"/>
  <c r="C137"/>
  <c r="D137"/>
  <c r="E137"/>
  <c r="F137"/>
  <c r="G137"/>
  <c r="C134"/>
  <c r="D134"/>
  <c r="E134"/>
  <c r="F134"/>
  <c r="G134"/>
  <c r="A134"/>
  <c r="A152"/>
  <c r="C152"/>
  <c r="D152"/>
  <c r="E152"/>
  <c r="F152"/>
  <c r="G152"/>
  <c r="A153"/>
  <c r="C153"/>
  <c r="D153"/>
  <c r="E153"/>
  <c r="F153"/>
  <c r="G153"/>
  <c r="A154"/>
  <c r="C154"/>
  <c r="D154"/>
  <c r="E154"/>
  <c r="F154"/>
  <c r="G154"/>
  <c r="A155"/>
  <c r="C155"/>
  <c r="D155"/>
  <c r="E155"/>
  <c r="F155"/>
  <c r="G155"/>
  <c r="A156"/>
  <c r="C156"/>
  <c r="D156"/>
  <c r="E156"/>
  <c r="F156"/>
  <c r="G156"/>
  <c r="A157"/>
  <c r="C157"/>
  <c r="D157"/>
  <c r="E157"/>
  <c r="F157"/>
  <c r="G157"/>
  <c r="G151"/>
  <c r="A151"/>
  <c r="C151"/>
  <c r="D151"/>
  <c r="E151"/>
  <c r="F151"/>
  <c r="A139"/>
  <c r="C139"/>
  <c r="D139"/>
  <c r="E139"/>
  <c r="F139"/>
  <c r="G139"/>
  <c r="A140"/>
  <c r="C140"/>
  <c r="D140"/>
  <c r="E140"/>
  <c r="F140"/>
  <c r="G140"/>
  <c r="A141"/>
  <c r="C141"/>
  <c r="D141"/>
  <c r="E141"/>
  <c r="F141"/>
  <c r="G141"/>
  <c r="A142"/>
  <c r="C142"/>
  <c r="D142"/>
  <c r="E142"/>
  <c r="F142"/>
  <c r="G142"/>
  <c r="A143"/>
  <c r="C143"/>
  <c r="D143"/>
  <c r="E143"/>
  <c r="F143"/>
  <c r="G143"/>
  <c r="A144"/>
  <c r="C144"/>
  <c r="D144"/>
  <c r="E144"/>
  <c r="F144"/>
  <c r="A145"/>
  <c r="C145"/>
  <c r="D145"/>
  <c r="E145"/>
  <c r="F145"/>
  <c r="A146"/>
  <c r="C146"/>
  <c r="D146"/>
  <c r="E146"/>
  <c r="F146"/>
  <c r="G146"/>
  <c r="A147"/>
  <c r="C147"/>
  <c r="D147"/>
  <c r="E147"/>
  <c r="F147"/>
  <c r="G147"/>
  <c r="A148"/>
  <c r="C148"/>
  <c r="D148"/>
  <c r="E148"/>
  <c r="F148"/>
  <c r="G148"/>
  <c r="A149"/>
  <c r="C149"/>
  <c r="D149"/>
  <c r="E149"/>
  <c r="F149"/>
  <c r="G149"/>
  <c r="A150"/>
  <c r="C150"/>
  <c r="D150"/>
  <c r="E150"/>
  <c r="F150"/>
  <c r="G150"/>
  <c r="C138"/>
  <c r="D138"/>
  <c r="E138"/>
  <c r="F138"/>
  <c r="A138"/>
  <c r="A131"/>
  <c r="C131"/>
  <c r="D131"/>
  <c r="E131"/>
  <c r="F131"/>
  <c r="G131"/>
  <c r="G130" s="1"/>
  <c r="A132"/>
  <c r="C132"/>
  <c r="D132"/>
  <c r="E132"/>
  <c r="F132"/>
  <c r="G132"/>
  <c r="A133"/>
  <c r="C133"/>
  <c r="D133"/>
  <c r="E133"/>
  <c r="F133"/>
  <c r="G133"/>
  <c r="C130"/>
  <c r="D130"/>
  <c r="E130"/>
  <c r="F130"/>
  <c r="A130"/>
  <c r="A125"/>
  <c r="C125"/>
  <c r="D125"/>
  <c r="E125"/>
  <c r="F125"/>
  <c r="G125"/>
  <c r="A126"/>
  <c r="C126"/>
  <c r="D126"/>
  <c r="E126"/>
  <c r="F126"/>
  <c r="G126"/>
  <c r="A127"/>
  <c r="C127"/>
  <c r="D127"/>
  <c r="E127"/>
  <c r="F127"/>
  <c r="G127"/>
  <c r="A128"/>
  <c r="C128"/>
  <c r="D128"/>
  <c r="E128"/>
  <c r="F128"/>
  <c r="G128"/>
  <c r="A129"/>
  <c r="C129"/>
  <c r="D129"/>
  <c r="E129"/>
  <c r="F129"/>
  <c r="G129"/>
  <c r="C124"/>
  <c r="D124"/>
  <c r="E124"/>
  <c r="F124"/>
  <c r="G124"/>
  <c r="A124"/>
  <c r="A119"/>
  <c r="C119"/>
  <c r="D119"/>
  <c r="E119"/>
  <c r="F119"/>
  <c r="G119"/>
  <c r="A120"/>
  <c r="C120"/>
  <c r="D120"/>
  <c r="E120"/>
  <c r="F120"/>
  <c r="G120"/>
  <c r="A121"/>
  <c r="C121"/>
  <c r="D121"/>
  <c r="E121"/>
  <c r="F121"/>
  <c r="G121"/>
  <c r="A122"/>
  <c r="C122"/>
  <c r="D122"/>
  <c r="E122"/>
  <c r="F122"/>
  <c r="G122"/>
  <c r="A123"/>
  <c r="C123"/>
  <c r="D123"/>
  <c r="E123"/>
  <c r="F123"/>
  <c r="C118"/>
  <c r="D118"/>
  <c r="E118"/>
  <c r="F118"/>
  <c r="G118"/>
  <c r="A118"/>
  <c r="A114"/>
  <c r="C114"/>
  <c r="D114"/>
  <c r="E114"/>
  <c r="F114"/>
  <c r="G114"/>
  <c r="A115"/>
  <c r="C115"/>
  <c r="D115"/>
  <c r="E115"/>
  <c r="F115"/>
  <c r="G115"/>
  <c r="A116"/>
  <c r="C116"/>
  <c r="D116"/>
  <c r="E116"/>
  <c r="F116"/>
  <c r="G116"/>
  <c r="A111"/>
  <c r="C111"/>
  <c r="D111"/>
  <c r="E111"/>
  <c r="F111"/>
  <c r="G111"/>
  <c r="A112"/>
  <c r="C112"/>
  <c r="D112"/>
  <c r="E112"/>
  <c r="F112"/>
  <c r="G112"/>
  <c r="A113"/>
  <c r="C113"/>
  <c r="D113"/>
  <c r="E113"/>
  <c r="F113"/>
  <c r="G113"/>
  <c r="A107"/>
  <c r="C107"/>
  <c r="D107"/>
  <c r="E107"/>
  <c r="F107"/>
  <c r="G107"/>
  <c r="A108"/>
  <c r="C108"/>
  <c r="D108"/>
  <c r="E108"/>
  <c r="F108"/>
  <c r="G108"/>
  <c r="A109"/>
  <c r="C109"/>
  <c r="D109"/>
  <c r="E109"/>
  <c r="F109"/>
  <c r="G109"/>
  <c r="A110"/>
  <c r="C110"/>
  <c r="D110"/>
  <c r="E110"/>
  <c r="F110"/>
  <c r="G110"/>
  <c r="A105"/>
  <c r="C105"/>
  <c r="D105"/>
  <c r="E105"/>
  <c r="F105"/>
  <c r="G105"/>
  <c r="A106"/>
  <c r="C106"/>
  <c r="D106"/>
  <c r="E106"/>
  <c r="F106"/>
  <c r="G106"/>
  <c r="A99"/>
  <c r="C99"/>
  <c r="D99"/>
  <c r="E99"/>
  <c r="F99"/>
  <c r="G99"/>
  <c r="A100"/>
  <c r="C100"/>
  <c r="D100"/>
  <c r="E100"/>
  <c r="F100"/>
  <c r="G100"/>
  <c r="A101"/>
  <c r="C101"/>
  <c r="D101"/>
  <c r="E101"/>
  <c r="F101"/>
  <c r="G101"/>
  <c r="A102"/>
  <c r="C102"/>
  <c r="D102"/>
  <c r="E102"/>
  <c r="F102"/>
  <c r="G102"/>
  <c r="A103"/>
  <c r="C103"/>
  <c r="D103"/>
  <c r="E103"/>
  <c r="F103"/>
  <c r="G103"/>
  <c r="A104"/>
  <c r="C104"/>
  <c r="D104"/>
  <c r="E104"/>
  <c r="F104"/>
  <c r="G104"/>
  <c r="C98"/>
  <c r="D98"/>
  <c r="E98"/>
  <c r="F98"/>
  <c r="G98"/>
  <c r="A98"/>
  <c r="A97"/>
  <c r="C97"/>
  <c r="D97"/>
  <c r="E97"/>
  <c r="F97"/>
  <c r="G97"/>
  <c r="A93"/>
  <c r="C93"/>
  <c r="D93"/>
  <c r="E93"/>
  <c r="F93"/>
  <c r="G93"/>
  <c r="A94"/>
  <c r="C94"/>
  <c r="D94"/>
  <c r="E94"/>
  <c r="F94"/>
  <c r="G94"/>
  <c r="A95"/>
  <c r="C95"/>
  <c r="D95"/>
  <c r="E95"/>
  <c r="F95"/>
  <c r="G95"/>
  <c r="A96"/>
  <c r="C96"/>
  <c r="D96"/>
  <c r="E96"/>
  <c r="F96"/>
  <c r="G96"/>
  <c r="A87"/>
  <c r="C87"/>
  <c r="D87"/>
  <c r="E87"/>
  <c r="F87"/>
  <c r="G87"/>
  <c r="A88"/>
  <c r="C88"/>
  <c r="D88"/>
  <c r="E88"/>
  <c r="F88"/>
  <c r="G88"/>
  <c r="A89"/>
  <c r="C89"/>
  <c r="D89"/>
  <c r="E89"/>
  <c r="F89"/>
  <c r="G89"/>
  <c r="A90"/>
  <c r="C90"/>
  <c r="D90"/>
  <c r="E90"/>
  <c r="F90"/>
  <c r="G90"/>
  <c r="A91"/>
  <c r="C91"/>
  <c r="D91"/>
  <c r="E91"/>
  <c r="F91"/>
  <c r="G91"/>
  <c r="A92"/>
  <c r="C92"/>
  <c r="D92"/>
  <c r="E92"/>
  <c r="F92"/>
  <c r="G92"/>
  <c r="A78"/>
  <c r="C78"/>
  <c r="D78"/>
  <c r="E78"/>
  <c r="F78"/>
  <c r="G78"/>
  <c r="G77" s="1"/>
  <c r="A79"/>
  <c r="C79"/>
  <c r="D79"/>
  <c r="E79"/>
  <c r="F79"/>
  <c r="G79"/>
  <c r="A80"/>
  <c r="C80"/>
  <c r="D80"/>
  <c r="E80"/>
  <c r="F80"/>
  <c r="G80"/>
  <c r="A81"/>
  <c r="C81"/>
  <c r="D81"/>
  <c r="E81"/>
  <c r="F81"/>
  <c r="G81"/>
  <c r="A82"/>
  <c r="C82"/>
  <c r="D82"/>
  <c r="E82"/>
  <c r="F82"/>
  <c r="G82"/>
  <c r="A83"/>
  <c r="C83"/>
  <c r="D83"/>
  <c r="E83"/>
  <c r="F83"/>
  <c r="G83"/>
  <c r="A84"/>
  <c r="C84"/>
  <c r="D84"/>
  <c r="E84"/>
  <c r="F84"/>
  <c r="G84"/>
  <c r="A85"/>
  <c r="C85"/>
  <c r="D85"/>
  <c r="E85"/>
  <c r="F85"/>
  <c r="G85"/>
  <c r="A86"/>
  <c r="C86"/>
  <c r="D86"/>
  <c r="E86"/>
  <c r="F86"/>
  <c r="G86"/>
  <c r="C77"/>
  <c r="D77"/>
  <c r="E77"/>
  <c r="F77"/>
  <c r="A77"/>
  <c r="A72"/>
  <c r="C72"/>
  <c r="D72"/>
  <c r="E72"/>
  <c r="F72"/>
  <c r="G72"/>
  <c r="A73"/>
  <c r="C73"/>
  <c r="D73"/>
  <c r="E73"/>
  <c r="F73"/>
  <c r="G73"/>
  <c r="A74"/>
  <c r="C74"/>
  <c r="D74"/>
  <c r="E74"/>
  <c r="F74"/>
  <c r="G74"/>
  <c r="A75"/>
  <c r="C75"/>
  <c r="D75"/>
  <c r="E75"/>
  <c r="F75"/>
  <c r="G75"/>
  <c r="A76"/>
  <c r="C76"/>
  <c r="D76"/>
  <c r="E76"/>
  <c r="F76"/>
  <c r="G76"/>
  <c r="C71"/>
  <c r="D71"/>
  <c r="E71"/>
  <c r="F71"/>
  <c r="G71"/>
  <c r="A71"/>
  <c r="A55"/>
  <c r="C55"/>
  <c r="D55"/>
  <c r="E55"/>
  <c r="F55"/>
  <c r="A56"/>
  <c r="C56"/>
  <c r="D56"/>
  <c r="E56"/>
  <c r="F56"/>
  <c r="A57"/>
  <c r="C57"/>
  <c r="D57"/>
  <c r="E57"/>
  <c r="F57"/>
  <c r="G57"/>
  <c r="A58"/>
  <c r="C58"/>
  <c r="D58"/>
  <c r="E58"/>
  <c r="F58"/>
  <c r="G58"/>
  <c r="A59"/>
  <c r="C59"/>
  <c r="D59"/>
  <c r="E59"/>
  <c r="F59"/>
  <c r="G59"/>
  <c r="A60"/>
  <c r="C60"/>
  <c r="D60"/>
  <c r="E60"/>
  <c r="F60"/>
  <c r="G60"/>
  <c r="A61"/>
  <c r="C61"/>
  <c r="D61"/>
  <c r="E61"/>
  <c r="F61"/>
  <c r="G61"/>
  <c r="A62"/>
  <c r="C62"/>
  <c r="D62"/>
  <c r="E62"/>
  <c r="F62"/>
  <c r="G62"/>
  <c r="A63"/>
  <c r="C63"/>
  <c r="D63"/>
  <c r="E63"/>
  <c r="F63"/>
  <c r="G63"/>
  <c r="A64"/>
  <c r="C64"/>
  <c r="D64"/>
  <c r="E64"/>
  <c r="F64"/>
  <c r="A65"/>
  <c r="C65"/>
  <c r="D65"/>
  <c r="E65"/>
  <c r="F65"/>
  <c r="A66"/>
  <c r="C66"/>
  <c r="D66"/>
  <c r="E66"/>
  <c r="F66"/>
  <c r="G66"/>
  <c r="A67"/>
  <c r="C67"/>
  <c r="D67"/>
  <c r="E67"/>
  <c r="F67"/>
  <c r="G67"/>
  <c r="A68"/>
  <c r="C68"/>
  <c r="D68"/>
  <c r="E68"/>
  <c r="F68"/>
  <c r="G68"/>
  <c r="A69"/>
  <c r="C69"/>
  <c r="D69"/>
  <c r="E69"/>
  <c r="F69"/>
  <c r="G69"/>
  <c r="A70"/>
  <c r="C70"/>
  <c r="D70"/>
  <c r="E70"/>
  <c r="F70"/>
  <c r="G70"/>
  <c r="C54"/>
  <c r="D54"/>
  <c r="E54"/>
  <c r="F54"/>
  <c r="A54"/>
  <c r="A49"/>
  <c r="C49"/>
  <c r="D49"/>
  <c r="E49"/>
  <c r="F49"/>
  <c r="G49"/>
  <c r="A50"/>
  <c r="C50"/>
  <c r="D50"/>
  <c r="E50"/>
  <c r="F50"/>
  <c r="G50"/>
  <c r="A51"/>
  <c r="C51"/>
  <c r="D51"/>
  <c r="E51"/>
  <c r="F51"/>
  <c r="G51"/>
  <c r="A52"/>
  <c r="C52"/>
  <c r="D52"/>
  <c r="E52"/>
  <c r="F52"/>
  <c r="G52"/>
  <c r="A53"/>
  <c r="C53"/>
  <c r="D53"/>
  <c r="E53"/>
  <c r="F53"/>
  <c r="G53"/>
  <c r="C48"/>
  <c r="D48"/>
  <c r="E48"/>
  <c r="F48"/>
  <c r="G48"/>
  <c r="A48"/>
  <c r="A23"/>
  <c r="C23"/>
  <c r="D23"/>
  <c r="E23"/>
  <c r="F23"/>
  <c r="G23"/>
  <c r="A24"/>
  <c r="C24"/>
  <c r="D24"/>
  <c r="E24"/>
  <c r="F24"/>
  <c r="G24"/>
  <c r="A25"/>
  <c r="C25"/>
  <c r="D25"/>
  <c r="E25"/>
  <c r="F25"/>
  <c r="G25"/>
  <c r="A26"/>
  <c r="C26"/>
  <c r="D26"/>
  <c r="E26"/>
  <c r="F26"/>
  <c r="G26"/>
  <c r="A27"/>
  <c r="C27"/>
  <c r="D27"/>
  <c r="E27"/>
  <c r="F27"/>
  <c r="G27"/>
  <c r="A28"/>
  <c r="C28"/>
  <c r="D28"/>
  <c r="E28"/>
  <c r="F28"/>
  <c r="G28"/>
  <c r="A29"/>
  <c r="C29"/>
  <c r="D29"/>
  <c r="E29"/>
  <c r="F29"/>
  <c r="G29"/>
  <c r="A30"/>
  <c r="C30"/>
  <c r="D30"/>
  <c r="E30"/>
  <c r="F30"/>
  <c r="G30"/>
  <c r="A31"/>
  <c r="C31"/>
  <c r="D31"/>
  <c r="E31"/>
  <c r="F31"/>
  <c r="G31"/>
  <c r="A32"/>
  <c r="C32"/>
  <c r="D32"/>
  <c r="E32"/>
  <c r="F32"/>
  <c r="G32"/>
  <c r="A33"/>
  <c r="C33"/>
  <c r="D33"/>
  <c r="E33"/>
  <c r="F33"/>
  <c r="G33"/>
  <c r="A34"/>
  <c r="C34"/>
  <c r="D34"/>
  <c r="E34"/>
  <c r="F34"/>
  <c r="G34"/>
  <c r="A35"/>
  <c r="C35"/>
  <c r="D35"/>
  <c r="E35"/>
  <c r="F35"/>
  <c r="G35"/>
  <c r="A36"/>
  <c r="C36"/>
  <c r="D36"/>
  <c r="E36"/>
  <c r="F36"/>
  <c r="G36"/>
  <c r="A37"/>
  <c r="C37"/>
  <c r="D37"/>
  <c r="E37"/>
  <c r="F37"/>
  <c r="G37"/>
  <c r="A38"/>
  <c r="C38"/>
  <c r="D38"/>
  <c r="E38"/>
  <c r="F38"/>
  <c r="G38"/>
  <c r="A39"/>
  <c r="C39"/>
  <c r="D39"/>
  <c r="E39"/>
  <c r="F39"/>
  <c r="G39"/>
  <c r="A40"/>
  <c r="C40"/>
  <c r="D40"/>
  <c r="E40"/>
  <c r="F40"/>
  <c r="G40"/>
  <c r="A41"/>
  <c r="C41"/>
  <c r="D41"/>
  <c r="E41"/>
  <c r="F41"/>
  <c r="G41"/>
  <c r="A42"/>
  <c r="C42"/>
  <c r="D42"/>
  <c r="E42"/>
  <c r="F42"/>
  <c r="G42"/>
  <c r="A43"/>
  <c r="C43"/>
  <c r="D43"/>
  <c r="E43"/>
  <c r="F43"/>
  <c r="G43"/>
  <c r="A44"/>
  <c r="C44"/>
  <c r="D44"/>
  <c r="E44"/>
  <c r="F44"/>
  <c r="G44"/>
  <c r="A45"/>
  <c r="C45"/>
  <c r="D45"/>
  <c r="E45"/>
  <c r="F45"/>
  <c r="G45"/>
  <c r="A46"/>
  <c r="C46"/>
  <c r="D46"/>
  <c r="E46"/>
  <c r="F46"/>
  <c r="G46"/>
  <c r="C22"/>
  <c r="D22"/>
  <c r="E22"/>
  <c r="F22"/>
  <c r="A22"/>
  <c r="A16"/>
  <c r="C16"/>
  <c r="D16"/>
  <c r="E16"/>
  <c r="F16"/>
  <c r="A17"/>
  <c r="C17"/>
  <c r="D17"/>
  <c r="E17"/>
  <c r="F17"/>
  <c r="A18"/>
  <c r="C18"/>
  <c r="D18"/>
  <c r="E18"/>
  <c r="F18"/>
  <c r="G18"/>
  <c r="G17" s="1"/>
  <c r="G16" s="1"/>
  <c r="G15" s="1"/>
  <c r="A19"/>
  <c r="C19"/>
  <c r="D19"/>
  <c r="E19"/>
  <c r="F19"/>
  <c r="G19"/>
  <c r="A20"/>
  <c r="C20"/>
  <c r="D20"/>
  <c r="E20"/>
  <c r="F20"/>
  <c r="G20"/>
  <c r="A21"/>
  <c r="C21"/>
  <c r="D21"/>
  <c r="E21"/>
  <c r="F21"/>
  <c r="G21"/>
  <c r="C15"/>
  <c r="D15"/>
  <c r="E15"/>
  <c r="F15"/>
  <c r="A15"/>
  <c r="H16" i="1"/>
  <c r="H18"/>
  <c r="H419"/>
  <c r="H669"/>
  <c r="G681"/>
  <c r="G682"/>
  <c r="H15"/>
  <c r="H416"/>
  <c r="G435"/>
  <c r="I435"/>
  <c r="H435"/>
  <c r="H278"/>
  <c r="G278"/>
  <c r="G345"/>
  <c r="H252"/>
  <c r="G344"/>
  <c r="H336"/>
  <c r="G334"/>
  <c r="H325"/>
  <c r="H316"/>
  <c r="G316"/>
  <c r="I316" s="1"/>
  <c r="H309"/>
  <c r="I309" s="1"/>
  <c r="G309"/>
  <c r="H261"/>
  <c r="G261"/>
  <c r="I261" s="1"/>
  <c r="G242"/>
  <c r="G239"/>
  <c r="G220"/>
  <c r="H207"/>
  <c r="G219"/>
  <c r="I32"/>
  <c r="H32"/>
  <c r="I24"/>
  <c r="G254" i="39" l="1"/>
  <c r="G264" i="38"/>
  <c r="H254" i="39"/>
  <c r="H264" i="38"/>
  <c r="H380"/>
  <c r="H25" i="39"/>
  <c r="H571"/>
  <c r="H231" i="38"/>
  <c r="G571" i="39"/>
  <c r="G231" i="38"/>
  <c r="H617"/>
  <c r="J29" i="39"/>
  <c r="H669"/>
  <c r="I29"/>
  <c r="G617" i="38"/>
  <c r="G669" i="39"/>
  <c r="G22" i="2"/>
  <c r="G70" i="1"/>
  <c r="G47"/>
  <c r="H263" i="38" l="1"/>
  <c r="H262" s="1"/>
  <c r="G22" i="47" s="1"/>
  <c r="H253" i="39"/>
  <c r="G263" i="38"/>
  <c r="G262" s="1"/>
  <c r="F22" i="47" s="1"/>
  <c r="F30" s="1"/>
  <c r="G253" i="39"/>
  <c r="L25"/>
  <c r="H379" i="38"/>
  <c r="G23" i="47" s="1"/>
  <c r="G30" s="1"/>
  <c r="H16" i="39"/>
  <c r="J25"/>
  <c r="H230" i="38"/>
  <c r="H229" s="1"/>
  <c r="H186" s="1"/>
  <c r="H13" s="1"/>
  <c r="G32" i="47" s="1"/>
  <c r="H562" i="39"/>
  <c r="G230" i="38"/>
  <c r="G229" s="1"/>
  <c r="G186" s="1"/>
  <c r="G562" i="39"/>
  <c r="E12" i="35"/>
  <c r="D12"/>
  <c r="C12"/>
  <c r="E12" i="34"/>
  <c r="D12"/>
  <c r="C12"/>
  <c r="H368" i="1"/>
  <c r="G406"/>
  <c r="G414"/>
  <c r="G413" s="1"/>
  <c r="G405"/>
  <c r="G380"/>
  <c r="G379"/>
  <c r="I418"/>
  <c r="G422"/>
  <c r="G252" i="39" l="1"/>
  <c r="I24"/>
  <c r="H252"/>
  <c r="J24"/>
  <c r="J562"/>
  <c r="J22"/>
  <c r="J31" s="1"/>
  <c r="H416"/>
  <c r="H15" s="1"/>
  <c r="I562"/>
  <c r="I22"/>
  <c r="G416"/>
  <c r="G15" s="1"/>
  <c r="I19" i="40" s="1"/>
  <c r="G652" i="1"/>
  <c r="G603"/>
  <c r="G602" s="1"/>
  <c r="G589"/>
  <c r="G597"/>
  <c r="G588"/>
  <c r="G587" s="1"/>
  <c r="G586" s="1"/>
  <c r="G585" s="1"/>
  <c r="G561"/>
  <c r="G431"/>
  <c r="G429"/>
  <c r="H104"/>
  <c r="G117"/>
  <c r="G116" s="1"/>
  <c r="G115" s="1"/>
  <c r="G125"/>
  <c r="G124" s="1"/>
  <c r="G161"/>
  <c r="G123"/>
  <c r="D68" i="30"/>
  <c r="D66" s="1"/>
  <c r="C68"/>
  <c r="D48"/>
  <c r="D51"/>
  <c r="D89"/>
  <c r="C89"/>
  <c r="C47" s="1"/>
  <c r="C66"/>
  <c r="C51"/>
  <c r="C48"/>
  <c r="I31" i="39" l="1"/>
  <c r="J19" i="40"/>
  <c r="J20" s="1"/>
  <c r="J22" s="1"/>
  <c r="L20"/>
  <c r="H422" i="1"/>
  <c r="C46" i="30"/>
  <c r="D47"/>
  <c r="D46" s="1"/>
  <c r="C64" i="29"/>
  <c r="C66" l="1"/>
  <c r="G206" i="1" l="1"/>
  <c r="G205"/>
  <c r="G193"/>
  <c r="E17" i="37"/>
  <c r="D17"/>
  <c r="C17"/>
  <c r="E17" i="36"/>
  <c r="D17"/>
  <c r="C17"/>
  <c r="E16" i="35"/>
  <c r="D16"/>
  <c r="C16"/>
  <c r="D17" i="34"/>
  <c r="E17"/>
  <c r="C17"/>
  <c r="E17" i="33"/>
  <c r="D17"/>
  <c r="C17"/>
  <c r="E20" i="32"/>
  <c r="D20"/>
  <c r="C20"/>
  <c r="E16"/>
  <c r="D16"/>
  <c r="C16"/>
  <c r="E12"/>
  <c r="D12"/>
  <c r="C12"/>
  <c r="D44" i="30"/>
  <c r="C44"/>
  <c r="D41"/>
  <c r="C41"/>
  <c r="D38"/>
  <c r="C38"/>
  <c r="D35"/>
  <c r="C35"/>
  <c r="D32"/>
  <c r="C32"/>
  <c r="D28"/>
  <c r="C28"/>
  <c r="D26"/>
  <c r="C26"/>
  <c r="D22"/>
  <c r="C22"/>
  <c r="D17"/>
  <c r="D15" s="1"/>
  <c r="D92" s="1"/>
  <c r="C17"/>
  <c r="C15" s="1"/>
  <c r="C92" s="1"/>
  <c r="C87" i="29"/>
  <c r="C49"/>
  <c r="C45" s="1"/>
  <c r="C44" s="1"/>
  <c r="C46"/>
  <c r="C42"/>
  <c r="C39"/>
  <c r="C36"/>
  <c r="C33"/>
  <c r="C30"/>
  <c r="C26"/>
  <c r="C24"/>
  <c r="C20"/>
  <c r="C15"/>
  <c r="D20" i="28"/>
  <c r="C20"/>
  <c r="D18"/>
  <c r="C18"/>
  <c r="D13"/>
  <c r="C13"/>
  <c r="D10"/>
  <c r="D24" s="1"/>
  <c r="C10"/>
  <c r="C24" s="1"/>
  <c r="C21" i="27"/>
  <c r="C19"/>
  <c r="C14"/>
  <c r="C25" s="1"/>
  <c r="C11"/>
  <c r="H105" i="1"/>
  <c r="J15" i="39" l="1"/>
  <c r="I15"/>
  <c r="C13" i="29"/>
  <c r="C90" s="1"/>
  <c r="A261" i="2"/>
  <c r="C261"/>
  <c r="D261"/>
  <c r="E261"/>
  <c r="F261"/>
  <c r="A262"/>
  <c r="C262"/>
  <c r="D262"/>
  <c r="E262"/>
  <c r="F262"/>
  <c r="G262"/>
  <c r="J32" i="39" l="1"/>
  <c r="J16"/>
  <c r="E47" i="45"/>
  <c r="E50"/>
  <c r="E48"/>
  <c r="I32" i="39"/>
  <c r="I16"/>
  <c r="D50" i="45"/>
  <c r="D48"/>
  <c r="D47"/>
  <c r="A643" i="2"/>
  <c r="C643"/>
  <c r="D643"/>
  <c r="E643"/>
  <c r="F643"/>
  <c r="A644"/>
  <c r="C644"/>
  <c r="D644"/>
  <c r="E644"/>
  <c r="F644"/>
  <c r="G644"/>
  <c r="A642"/>
  <c r="C642"/>
  <c r="D642"/>
  <c r="E642"/>
  <c r="F642"/>
  <c r="A212" i="4"/>
  <c r="C212"/>
  <c r="D212"/>
  <c r="E212"/>
  <c r="F212"/>
  <c r="G212"/>
  <c r="A204"/>
  <c r="C204"/>
  <c r="D204"/>
  <c r="E204"/>
  <c r="F204"/>
  <c r="A205"/>
  <c r="C205"/>
  <c r="D205"/>
  <c r="E205"/>
  <c r="F205"/>
  <c r="A206"/>
  <c r="C206"/>
  <c r="D206"/>
  <c r="E206"/>
  <c r="F206"/>
  <c r="A207"/>
  <c r="C207"/>
  <c r="D207"/>
  <c r="E207"/>
  <c r="F207"/>
  <c r="A208"/>
  <c r="C208"/>
  <c r="D208"/>
  <c r="E208"/>
  <c r="F208"/>
  <c r="A209"/>
  <c r="C209"/>
  <c r="D209"/>
  <c r="E209"/>
  <c r="F209"/>
  <c r="A210"/>
  <c r="C210"/>
  <c r="D210"/>
  <c r="E210"/>
  <c r="F210"/>
  <c r="A211"/>
  <c r="C211"/>
  <c r="D211"/>
  <c r="E211"/>
  <c r="F211"/>
  <c r="C203"/>
  <c r="D203"/>
  <c r="E203"/>
  <c r="F203"/>
  <c r="A203"/>
  <c r="A194"/>
  <c r="C194"/>
  <c r="D194"/>
  <c r="E194"/>
  <c r="F194"/>
  <c r="A195"/>
  <c r="C195"/>
  <c r="D195"/>
  <c r="E195"/>
  <c r="F195"/>
  <c r="A196"/>
  <c r="C196"/>
  <c r="D196"/>
  <c r="E196"/>
  <c r="F196"/>
  <c r="A197"/>
  <c r="C197"/>
  <c r="D197"/>
  <c r="E197"/>
  <c r="F197"/>
  <c r="A198"/>
  <c r="C198"/>
  <c r="D198"/>
  <c r="E198"/>
  <c r="F198"/>
  <c r="A199"/>
  <c r="C199"/>
  <c r="D199"/>
  <c r="E199"/>
  <c r="F199"/>
  <c r="G199"/>
  <c r="A200"/>
  <c r="C200"/>
  <c r="D200"/>
  <c r="E200"/>
  <c r="F200"/>
  <c r="A201"/>
  <c r="C201"/>
  <c r="D201"/>
  <c r="E201"/>
  <c r="F201"/>
  <c r="A202"/>
  <c r="C202"/>
  <c r="D202"/>
  <c r="E202"/>
  <c r="F202"/>
  <c r="A186"/>
  <c r="C186"/>
  <c r="D186"/>
  <c r="E186"/>
  <c r="F186"/>
  <c r="A187"/>
  <c r="C187"/>
  <c r="D187"/>
  <c r="E187"/>
  <c r="F187"/>
  <c r="A188"/>
  <c r="C188"/>
  <c r="D188"/>
  <c r="E188"/>
  <c r="F188"/>
  <c r="A189"/>
  <c r="C189"/>
  <c r="D189"/>
  <c r="E189"/>
  <c r="F189"/>
  <c r="A190"/>
  <c r="C190"/>
  <c r="D190"/>
  <c r="E190"/>
  <c r="F190"/>
  <c r="G190"/>
  <c r="A191"/>
  <c r="C191"/>
  <c r="D191"/>
  <c r="E191"/>
  <c r="F191"/>
  <c r="A192"/>
  <c r="C192"/>
  <c r="D192"/>
  <c r="E192"/>
  <c r="F192"/>
  <c r="A193"/>
  <c r="C193"/>
  <c r="D193"/>
  <c r="E193"/>
  <c r="F193"/>
  <c r="G193"/>
  <c r="C185"/>
  <c r="D185"/>
  <c r="E185"/>
  <c r="F185"/>
  <c r="A185"/>
  <c r="A232"/>
  <c r="C232"/>
  <c r="D232"/>
  <c r="E232"/>
  <c r="F232"/>
  <c r="A233"/>
  <c r="C233"/>
  <c r="D233"/>
  <c r="E233"/>
  <c r="F233"/>
  <c r="G233"/>
  <c r="A225"/>
  <c r="C225"/>
  <c r="D225"/>
  <c r="E225"/>
  <c r="F225"/>
  <c r="A226"/>
  <c r="C226"/>
  <c r="D226"/>
  <c r="E226"/>
  <c r="F226"/>
  <c r="A227"/>
  <c r="C227"/>
  <c r="D227"/>
  <c r="E227"/>
  <c r="F227"/>
  <c r="A228"/>
  <c r="C228"/>
  <c r="D228"/>
  <c r="E228"/>
  <c r="F228"/>
  <c r="A229"/>
  <c r="C229"/>
  <c r="D229"/>
  <c r="E229"/>
  <c r="F229"/>
  <c r="A230"/>
  <c r="C230"/>
  <c r="D230"/>
  <c r="E230"/>
  <c r="F230"/>
  <c r="A231"/>
  <c r="C231"/>
  <c r="D231"/>
  <c r="E231"/>
  <c r="F231"/>
  <c r="C224"/>
  <c r="D224"/>
  <c r="E224"/>
  <c r="F224"/>
  <c r="A224"/>
  <c r="A155"/>
  <c r="C155"/>
  <c r="D155"/>
  <c r="E155"/>
  <c r="F155"/>
  <c r="A156"/>
  <c r="C156"/>
  <c r="D156"/>
  <c r="E156"/>
  <c r="F156"/>
  <c r="G156"/>
  <c r="G64" i="45" l="1"/>
  <c r="E49"/>
  <c r="D49"/>
  <c r="G745" i="1"/>
  <c r="G643" i="2" s="1"/>
  <c r="G740" i="1"/>
  <c r="E64" i="45" l="1"/>
  <c r="G58"/>
  <c r="E58"/>
  <c r="G173" i="2"/>
  <c r="G172" s="1"/>
  <c r="G524"/>
  <c r="G523" s="1"/>
  <c r="G545"/>
  <c r="G544" s="1"/>
  <c r="G543" s="1"/>
  <c r="G542" s="1"/>
  <c r="G541" s="1"/>
  <c r="G171" l="1"/>
  <c r="G170" s="1"/>
  <c r="G169" s="1"/>
  <c r="G522"/>
  <c r="G521" l="1"/>
  <c r="G520" l="1"/>
  <c r="G744" i="1"/>
  <c r="G739"/>
  <c r="G738" s="1"/>
  <c r="G736"/>
  <c r="G731"/>
  <c r="G719"/>
  <c r="G615" i="38" s="1"/>
  <c r="G713" i="1"/>
  <c r="G708"/>
  <c r="G707" s="1"/>
  <c r="G706" s="1"/>
  <c r="G705" s="1"/>
  <c r="G703"/>
  <c r="G697"/>
  <c r="G690"/>
  <c r="G684"/>
  <c r="G683" s="1"/>
  <c r="G667"/>
  <c r="G666" s="1"/>
  <c r="G665" s="1"/>
  <c r="G664" s="1"/>
  <c r="G659"/>
  <c r="G198" i="4" s="1"/>
  <c r="G192"/>
  <c r="G649" i="1"/>
  <c r="G189" i="4" s="1"/>
  <c r="G640" i="1"/>
  <c r="G635"/>
  <c r="G625"/>
  <c r="G624" s="1"/>
  <c r="G623" s="1"/>
  <c r="G622" s="1"/>
  <c r="G621" s="1"/>
  <c r="G620" s="1"/>
  <c r="G615"/>
  <c r="G614" s="1"/>
  <c r="G610"/>
  <c r="G605"/>
  <c r="G601" s="1"/>
  <c r="G596"/>
  <c r="G580"/>
  <c r="G569"/>
  <c r="G568" s="1"/>
  <c r="G567" s="1"/>
  <c r="G566" s="1"/>
  <c r="G565" s="1"/>
  <c r="G564" s="1"/>
  <c r="G563" s="1"/>
  <c r="G555"/>
  <c r="G551"/>
  <c r="G543"/>
  <c r="G542" s="1"/>
  <c r="G539"/>
  <c r="G535"/>
  <c r="G530"/>
  <c r="G529" s="1"/>
  <c r="G523"/>
  <c r="G522" s="1"/>
  <c r="G521" s="1"/>
  <c r="G520" s="1"/>
  <c r="G519" s="1"/>
  <c r="G516"/>
  <c r="G515" s="1"/>
  <c r="G512"/>
  <c r="G509"/>
  <c r="G508" s="1"/>
  <c r="G507" s="1"/>
  <c r="G506" s="1"/>
  <c r="G505" s="1"/>
  <c r="G501"/>
  <c r="G499"/>
  <c r="G492"/>
  <c r="G487"/>
  <c r="G482"/>
  <c r="G145" i="2" s="1"/>
  <c r="G477" i="1"/>
  <c r="G476" s="1"/>
  <c r="G471"/>
  <c r="G470" s="1"/>
  <c r="G469" s="1"/>
  <c r="G468" s="1"/>
  <c r="G464"/>
  <c r="G463" s="1"/>
  <c r="G462" s="1"/>
  <c r="G461" s="1"/>
  <c r="G460" s="1"/>
  <c r="G457"/>
  <c r="G456" s="1"/>
  <c r="G455" s="1"/>
  <c r="G454" s="1"/>
  <c r="G452"/>
  <c r="G446"/>
  <c r="G445" s="1"/>
  <c r="G444" s="1"/>
  <c r="G443" s="1"/>
  <c r="G439"/>
  <c r="G437"/>
  <c r="G65" i="2" s="1"/>
  <c r="G409" i="1"/>
  <c r="G393"/>
  <c r="G392" s="1"/>
  <c r="G391" s="1"/>
  <c r="G388"/>
  <c r="G382"/>
  <c r="G373"/>
  <c r="G366"/>
  <c r="G365" s="1"/>
  <c r="G364" s="1"/>
  <c r="G363" s="1"/>
  <c r="G362" s="1"/>
  <c r="G361" s="1"/>
  <c r="G359"/>
  <c r="G347"/>
  <c r="G332"/>
  <c r="G327"/>
  <c r="G319"/>
  <c r="G301"/>
  <c r="G295"/>
  <c r="G289"/>
  <c r="G288" s="1"/>
  <c r="G287" s="1"/>
  <c r="G285"/>
  <c r="G281"/>
  <c r="G270"/>
  <c r="G264"/>
  <c r="G248"/>
  <c r="G247" s="1"/>
  <c r="G246" s="1"/>
  <c r="G245" s="1"/>
  <c r="G244" s="1"/>
  <c r="G243" s="1"/>
  <c r="G240"/>
  <c r="G238"/>
  <c r="G232"/>
  <c r="G230"/>
  <c r="G222"/>
  <c r="G213"/>
  <c r="G202"/>
  <c r="G201" s="1"/>
  <c r="G196"/>
  <c r="G187"/>
  <c r="G181"/>
  <c r="G180" s="1"/>
  <c r="G179" s="1"/>
  <c r="G177"/>
  <c r="G176" s="1"/>
  <c r="G175" s="1"/>
  <c r="G174" s="1"/>
  <c r="G171"/>
  <c r="G170" s="1"/>
  <c r="G168"/>
  <c r="G163"/>
  <c r="G162" s="1"/>
  <c r="G160"/>
  <c r="G154"/>
  <c r="G149"/>
  <c r="G148" s="1"/>
  <c r="G146"/>
  <c r="G140"/>
  <c r="G139" s="1"/>
  <c r="G135"/>
  <c r="G134" s="1"/>
  <c r="G133" s="1"/>
  <c r="G132" s="1"/>
  <c r="G130"/>
  <c r="G129" s="1"/>
  <c r="G128" s="1"/>
  <c r="G127" s="1"/>
  <c r="G122"/>
  <c r="G121" s="1"/>
  <c r="G111"/>
  <c r="G110" s="1"/>
  <c r="G109" s="1"/>
  <c r="G108" s="1"/>
  <c r="G107" s="1"/>
  <c r="G106" s="1"/>
  <c r="G100"/>
  <c r="G99" s="1"/>
  <c r="G91"/>
  <c r="G82"/>
  <c r="G74"/>
  <c r="G68"/>
  <c r="G64"/>
  <c r="G59"/>
  <c r="G58" s="1"/>
  <c r="G54"/>
  <c r="G50"/>
  <c r="G40"/>
  <c r="G39" s="1"/>
  <c r="G38" s="1"/>
  <c r="G36"/>
  <c r="G23"/>
  <c r="A367" i="4"/>
  <c r="C367"/>
  <c r="D367"/>
  <c r="E367"/>
  <c r="F367"/>
  <c r="A368"/>
  <c r="C368"/>
  <c r="D368"/>
  <c r="E368"/>
  <c r="F368"/>
  <c r="A369"/>
  <c r="C369"/>
  <c r="D369"/>
  <c r="E369"/>
  <c r="F369"/>
  <c r="G369"/>
  <c r="A370"/>
  <c r="C370"/>
  <c r="D370"/>
  <c r="E370"/>
  <c r="F370"/>
  <c r="A371"/>
  <c r="C371"/>
  <c r="D371"/>
  <c r="E371"/>
  <c r="F371"/>
  <c r="A372"/>
  <c r="C372"/>
  <c r="D372"/>
  <c r="E372"/>
  <c r="F372"/>
  <c r="A373"/>
  <c r="C373"/>
  <c r="D373"/>
  <c r="E373"/>
  <c r="F373"/>
  <c r="G373"/>
  <c r="C366"/>
  <c r="D366"/>
  <c r="E366"/>
  <c r="F366"/>
  <c r="A366"/>
  <c r="C396" i="2"/>
  <c r="D396"/>
  <c r="E396"/>
  <c r="F396"/>
  <c r="G396"/>
  <c r="A396"/>
  <c r="C98" i="4"/>
  <c r="A96"/>
  <c r="C96"/>
  <c r="D96"/>
  <c r="E96"/>
  <c r="F96"/>
  <c r="A97"/>
  <c r="C97"/>
  <c r="D97"/>
  <c r="E97"/>
  <c r="F97"/>
  <c r="A98"/>
  <c r="D98"/>
  <c r="E98"/>
  <c r="F98"/>
  <c r="G98"/>
  <c r="C95"/>
  <c r="D95"/>
  <c r="E95"/>
  <c r="F95"/>
  <c r="A95"/>
  <c r="A561" i="2"/>
  <c r="C561"/>
  <c r="D561"/>
  <c r="E561"/>
  <c r="F561"/>
  <c r="A562"/>
  <c r="C562"/>
  <c r="D562"/>
  <c r="E562"/>
  <c r="F562"/>
  <c r="A563"/>
  <c r="C563"/>
  <c r="D563"/>
  <c r="E563"/>
  <c r="F563"/>
  <c r="G563"/>
  <c r="C560"/>
  <c r="D560"/>
  <c r="E560"/>
  <c r="F560"/>
  <c r="A560"/>
  <c r="G562"/>
  <c r="G368" i="4" l="1"/>
  <c r="G344" i="40"/>
  <c r="G372" i="4"/>
  <c r="G348" i="40"/>
  <c r="G35" i="1"/>
  <c r="G390" i="38"/>
  <c r="G504" i="1"/>
  <c r="G550"/>
  <c r="G651"/>
  <c r="G191" i="4" s="1"/>
  <c r="G658" i="1"/>
  <c r="G197" i="4" s="1"/>
  <c r="G399" i="1"/>
  <c r="G120"/>
  <c r="G119" s="1"/>
  <c r="G155" i="4"/>
  <c r="G261" i="2"/>
  <c r="G531"/>
  <c r="G208" i="4"/>
  <c r="G229"/>
  <c r="G398" i="1"/>
  <c r="G202" i="4"/>
  <c r="G675" i="1"/>
  <c r="G674" s="1"/>
  <c r="G743"/>
  <c r="G742" s="1"/>
  <c r="G642" i="2"/>
  <c r="G534" i="1"/>
  <c r="G631"/>
  <c r="G630" s="1"/>
  <c r="G533"/>
  <c r="G532" s="1"/>
  <c r="G531" s="1"/>
  <c r="G634"/>
  <c r="G232" i="4"/>
  <c r="G211"/>
  <c r="G173" i="1"/>
  <c r="G192"/>
  <c r="G191" s="1"/>
  <c r="G218"/>
  <c r="G217" s="1"/>
  <c r="G428"/>
  <c r="G718"/>
  <c r="G284"/>
  <c r="G338"/>
  <c r="G378"/>
  <c r="G433"/>
  <c r="G432" s="1"/>
  <c r="G486"/>
  <c r="G579"/>
  <c r="G648"/>
  <c r="G188" i="4" s="1"/>
  <c r="G689" i="1"/>
  <c r="G735"/>
  <c r="G519" i="2"/>
  <c r="G22" i="1"/>
  <c r="G21" s="1"/>
  <c r="G20" s="1"/>
  <c r="G19" s="1"/>
  <c r="G18" s="1"/>
  <c r="G31"/>
  <c r="G30" s="1"/>
  <c r="G29" s="1"/>
  <c r="G28" s="1"/>
  <c r="G46"/>
  <c r="G45" s="1"/>
  <c r="G44" s="1"/>
  <c r="G49"/>
  <c r="G343" i="40" s="1"/>
  <c r="G53" i="1"/>
  <c r="G347" i="40" s="1"/>
  <c r="G63" i="1"/>
  <c r="G67"/>
  <c r="G73"/>
  <c r="G77"/>
  <c r="G86"/>
  <c r="G90"/>
  <c r="G96"/>
  <c r="G95" s="1"/>
  <c r="G138"/>
  <c r="G137" s="1"/>
  <c r="G145"/>
  <c r="G144" s="1"/>
  <c r="G143" s="1"/>
  <c r="G153"/>
  <c r="G159"/>
  <c r="G158" s="1"/>
  <c r="G157" s="1"/>
  <c r="G167"/>
  <c r="G166" s="1"/>
  <c r="G165" s="1"/>
  <c r="G195"/>
  <c r="G204"/>
  <c r="G212"/>
  <c r="G221"/>
  <c r="G229"/>
  <c r="G237"/>
  <c r="G236" s="1"/>
  <c r="G235" s="1"/>
  <c r="G260"/>
  <c r="G259" s="1"/>
  <c r="G258" s="1"/>
  <c r="G263"/>
  <c r="G269"/>
  <c r="G268" s="1"/>
  <c r="G267" s="1"/>
  <c r="G277"/>
  <c r="G276" s="1"/>
  <c r="G275" s="1"/>
  <c r="G280"/>
  <c r="G279" s="1"/>
  <c r="G294"/>
  <c r="G300"/>
  <c r="G308"/>
  <c r="G307" s="1"/>
  <c r="G306" s="1"/>
  <c r="G305" s="1"/>
  <c r="G304" s="1"/>
  <c r="G303" s="1"/>
  <c r="G315"/>
  <c r="G314" s="1"/>
  <c r="G313" s="1"/>
  <c r="G312" s="1"/>
  <c r="G311" s="1"/>
  <c r="G318"/>
  <c r="G326"/>
  <c r="G331"/>
  <c r="G343"/>
  <c r="G342" s="1"/>
  <c r="G349"/>
  <c r="G346" s="1"/>
  <c r="G358"/>
  <c r="G372"/>
  <c r="G381"/>
  <c r="G387"/>
  <c r="G386" s="1"/>
  <c r="G404"/>
  <c r="G408"/>
  <c r="G407" s="1"/>
  <c r="G421"/>
  <c r="G420" s="1"/>
  <c r="G419" s="1"/>
  <c r="G418" s="1"/>
  <c r="G436"/>
  <c r="G64" i="2" s="1"/>
  <c r="G451" i="1"/>
  <c r="G450" s="1"/>
  <c r="G449" s="1"/>
  <c r="G448" s="1"/>
  <c r="G481"/>
  <c r="G144" i="2" s="1"/>
  <c r="G491" i="1"/>
  <c r="G490" s="1"/>
  <c r="G489" s="1"/>
  <c r="G498"/>
  <c r="G528"/>
  <c r="G527" s="1"/>
  <c r="G526" s="1"/>
  <c r="G525" s="1"/>
  <c r="G559"/>
  <c r="G558" s="1"/>
  <c r="G549" s="1"/>
  <c r="G548" s="1"/>
  <c r="G547" s="1"/>
  <c r="G546" s="1"/>
  <c r="G577"/>
  <c r="G595"/>
  <c r="G594" s="1"/>
  <c r="G593" s="1"/>
  <c r="G592" s="1"/>
  <c r="G591" s="1"/>
  <c r="G590" s="1"/>
  <c r="G609"/>
  <c r="G608" s="1"/>
  <c r="G639"/>
  <c r="G662"/>
  <c r="G680"/>
  <c r="H681" s="1"/>
  <c r="I682" s="1"/>
  <c r="G696"/>
  <c r="G695" s="1"/>
  <c r="G694" s="1"/>
  <c r="G693" s="1"/>
  <c r="G702"/>
  <c r="G712"/>
  <c r="G711" s="1"/>
  <c r="G710" s="1"/>
  <c r="G725"/>
  <c r="G724" s="1"/>
  <c r="G723" s="1"/>
  <c r="G722" s="1"/>
  <c r="G730"/>
  <c r="G97" i="4"/>
  <c r="G717" i="1" l="1"/>
  <c r="G614" i="38"/>
  <c r="G427" i="1"/>
  <c r="G55" i="2" s="1"/>
  <c r="G56"/>
  <c r="G34" i="1"/>
  <c r="G389" i="38"/>
  <c r="G17" i="1"/>
  <c r="H20"/>
  <c r="G607"/>
  <c r="G114"/>
  <c r="G661"/>
  <c r="G201" i="4"/>
  <c r="G530" i="2"/>
  <c r="G403" i="1"/>
  <c r="G206" i="4"/>
  <c r="G227"/>
  <c r="G207"/>
  <c r="G228"/>
  <c r="G633" i="1"/>
  <c r="G231" i="4"/>
  <c r="G210"/>
  <c r="G377" i="1"/>
  <c r="G371" s="1"/>
  <c r="G370" s="1"/>
  <c r="G57"/>
  <c r="G56" s="1"/>
  <c r="G729"/>
  <c r="G701"/>
  <c r="G679"/>
  <c r="G673" s="1"/>
  <c r="G576"/>
  <c r="G575" s="1"/>
  <c r="G574" s="1"/>
  <c r="G573" s="1"/>
  <c r="G572" s="1"/>
  <c r="G571" s="1"/>
  <c r="G562" s="1"/>
  <c r="G497"/>
  <c r="G496" s="1"/>
  <c r="G495" s="1"/>
  <c r="G494" s="1"/>
  <c r="G357"/>
  <c r="G228"/>
  <c r="G688"/>
  <c r="G629"/>
  <c r="G600"/>
  <c r="G485"/>
  <c r="G283"/>
  <c r="G274" s="1"/>
  <c r="G638"/>
  <c r="G475"/>
  <c r="G317"/>
  <c r="G299"/>
  <c r="G293"/>
  <c r="G262"/>
  <c r="G152"/>
  <c r="G81"/>
  <c r="G76"/>
  <c r="G734"/>
  <c r="G647"/>
  <c r="G187" i="4" s="1"/>
  <c r="G337" i="1"/>
  <c r="G336" s="1"/>
  <c r="G52"/>
  <c r="G371" i="4"/>
  <c r="G48" i="1"/>
  <c r="G367" i="4"/>
  <c r="G325" i="1"/>
  <c r="G186"/>
  <c r="G185" s="1"/>
  <c r="G156"/>
  <c r="G200"/>
  <c r="G199" s="1"/>
  <c r="G692"/>
  <c r="G426"/>
  <c r="G211"/>
  <c r="G210" s="1"/>
  <c r="G89"/>
  <c r="G80" s="1"/>
  <c r="G79" s="1"/>
  <c r="G96" i="4"/>
  <c r="G561" i="2"/>
  <c r="G716" i="1" l="1"/>
  <c r="G612" i="38" s="1"/>
  <c r="G13" s="1"/>
  <c r="F32" i="47" s="1"/>
  <c r="G613" i="38"/>
  <c r="G123"/>
  <c r="G123" i="2"/>
  <c r="G467" i="1"/>
  <c r="G138" i="2"/>
  <c r="G117" s="1"/>
  <c r="G425" i="1"/>
  <c r="G54" i="2"/>
  <c r="G47" s="1"/>
  <c r="G14" s="1"/>
  <c r="G366" i="4"/>
  <c r="G342" i="40"/>
  <c r="G370" i="4"/>
  <c r="G346" i="40"/>
  <c r="G388" i="38"/>
  <c r="G387" s="1"/>
  <c r="G33" i="1"/>
  <c r="G335"/>
  <c r="I336"/>
  <c r="G324"/>
  <c r="G323" s="1"/>
  <c r="I325"/>
  <c r="G43"/>
  <c r="G42" s="1"/>
  <c r="G27" s="1"/>
  <c r="G657"/>
  <c r="G200" i="4"/>
  <c r="G205"/>
  <c r="G226"/>
  <c r="G397" i="1"/>
  <c r="G529" i="2"/>
  <c r="G230" i="4"/>
  <c r="G209"/>
  <c r="G466" i="1"/>
  <c r="G417" s="1"/>
  <c r="G257"/>
  <c r="G256" s="1"/>
  <c r="G255" s="1"/>
  <c r="G254" s="1"/>
  <c r="G310"/>
  <c r="G646"/>
  <c r="G186" i="4" s="1"/>
  <c r="G733" i="1"/>
  <c r="G151"/>
  <c r="G292"/>
  <c r="G273" s="1"/>
  <c r="G298"/>
  <c r="G637"/>
  <c r="G599"/>
  <c r="G628"/>
  <c r="G227"/>
  <c r="G356"/>
  <c r="G672"/>
  <c r="G671" s="1"/>
  <c r="G670" s="1"/>
  <c r="G728"/>
  <c r="G72"/>
  <c r="G71" s="1"/>
  <c r="G584"/>
  <c r="G184"/>
  <c r="G183" s="1"/>
  <c r="G322"/>
  <c r="G321" s="1"/>
  <c r="G95" i="4"/>
  <c r="G560" i="2"/>
  <c r="G337" i="40" l="1"/>
  <c r="G336" s="1"/>
  <c r="G325" s="1"/>
  <c r="G20" s="1"/>
  <c r="G204" i="4"/>
  <c r="G225"/>
  <c r="G528" i="2"/>
  <c r="G396" i="1"/>
  <c r="G656"/>
  <c r="G196" i="4"/>
  <c r="G26" i="1"/>
  <c r="G25" s="1"/>
  <c r="G16" s="1"/>
  <c r="G727"/>
  <c r="G355"/>
  <c r="G226"/>
  <c r="G627"/>
  <c r="G619" s="1"/>
  <c r="G618" s="1"/>
  <c r="G297"/>
  <c r="G142"/>
  <c r="G113" s="1"/>
  <c r="G105" s="1"/>
  <c r="G104" s="1"/>
  <c r="G645"/>
  <c r="G272"/>
  <c r="G253" s="1"/>
  <c r="G598"/>
  <c r="G583"/>
  <c r="K20" i="40" l="1"/>
  <c r="I20"/>
  <c r="I22" s="1"/>
  <c r="I104" i="1"/>
  <c r="H451" i="2"/>
  <c r="I16" i="1"/>
  <c r="H21"/>
  <c r="G369"/>
  <c r="G368" s="1"/>
  <c r="I368" s="1"/>
  <c r="G185" i="4"/>
  <c r="G203"/>
  <c r="G224"/>
  <c r="G655" i="1"/>
  <c r="G194" i="4" s="1"/>
  <c r="G195"/>
  <c r="G527" i="2"/>
  <c r="G225" i="1"/>
  <c r="G209" s="1"/>
  <c r="G208" s="1"/>
  <c r="G207" s="1"/>
  <c r="I207" s="1"/>
  <c r="G354"/>
  <c r="G721"/>
  <c r="G669" s="1"/>
  <c r="I669" s="1"/>
  <c r="G582"/>
  <c r="C634" i="2"/>
  <c r="D634"/>
  <c r="E634"/>
  <c r="F634"/>
  <c r="G634"/>
  <c r="A634"/>
  <c r="C641"/>
  <c r="D641"/>
  <c r="E641"/>
  <c r="F641"/>
  <c r="G641"/>
  <c r="A641"/>
  <c r="G184" i="4" l="1"/>
  <c r="G526" i="2"/>
  <c r="G644" i="1"/>
  <c r="G353"/>
  <c r="G252" s="1"/>
  <c r="I252" s="1"/>
  <c r="G643" l="1"/>
  <c r="G642" s="1"/>
  <c r="G416" s="1"/>
  <c r="I416" l="1"/>
  <c r="G15"/>
  <c r="I15" l="1"/>
  <c r="H13" i="2"/>
  <c r="A90" i="4"/>
  <c r="C90"/>
  <c r="D90"/>
  <c r="E90"/>
  <c r="F90"/>
  <c r="A91"/>
  <c r="C91"/>
  <c r="D91"/>
  <c r="E91"/>
  <c r="F91"/>
  <c r="A92"/>
  <c r="C92"/>
  <c r="D92"/>
  <c r="E92"/>
  <c r="F92"/>
  <c r="A93"/>
  <c r="C93"/>
  <c r="D93"/>
  <c r="E93"/>
  <c r="F93"/>
  <c r="A94"/>
  <c r="C94"/>
  <c r="D94"/>
  <c r="E94"/>
  <c r="F94"/>
  <c r="G94"/>
  <c r="C89"/>
  <c r="D89"/>
  <c r="E89"/>
  <c r="F89"/>
  <c r="A89"/>
  <c r="A555" i="2"/>
  <c r="C555"/>
  <c r="D555"/>
  <c r="E555"/>
  <c r="F555"/>
  <c r="A556"/>
  <c r="C556"/>
  <c r="D556"/>
  <c r="E556"/>
  <c r="F556"/>
  <c r="A557"/>
  <c r="C557"/>
  <c r="D557"/>
  <c r="E557"/>
  <c r="F557"/>
  <c r="A558"/>
  <c r="C558"/>
  <c r="D558"/>
  <c r="E558"/>
  <c r="F558"/>
  <c r="A559"/>
  <c r="C559"/>
  <c r="D559"/>
  <c r="E559"/>
  <c r="F559"/>
  <c r="G559"/>
  <c r="C554"/>
  <c r="D554"/>
  <c r="E554"/>
  <c r="F554"/>
  <c r="A554"/>
  <c r="G93" i="4" l="1"/>
  <c r="G558" i="2"/>
  <c r="G92" i="4" l="1"/>
  <c r="G557" i="2"/>
  <c r="G91" i="4" l="1"/>
  <c r="G556" i="2"/>
  <c r="G90" i="4" l="1"/>
  <c r="G555" i="2"/>
  <c r="F274" i="4"/>
  <c r="G274"/>
  <c r="A430"/>
  <c r="C430"/>
  <c r="D430"/>
  <c r="E430"/>
  <c r="F430"/>
  <c r="A431"/>
  <c r="C431"/>
  <c r="D431"/>
  <c r="F431"/>
  <c r="A432"/>
  <c r="C432"/>
  <c r="D432"/>
  <c r="E432"/>
  <c r="F432"/>
  <c r="A433"/>
  <c r="C433"/>
  <c r="D433"/>
  <c r="E433"/>
  <c r="F433"/>
  <c r="G433"/>
  <c r="G89" l="1"/>
  <c r="G554" i="2"/>
  <c r="G432" i="4"/>
  <c r="G431"/>
  <c r="G430" l="1"/>
  <c r="E124"/>
  <c r="C450" i="2" l="1"/>
  <c r="D450"/>
  <c r="E450"/>
  <c r="F450"/>
  <c r="G450"/>
  <c r="A450"/>
  <c r="C293"/>
  <c r="D293"/>
  <c r="E293"/>
  <c r="F293"/>
  <c r="G293"/>
  <c r="A293"/>
  <c r="C276"/>
  <c r="D276"/>
  <c r="E276"/>
  <c r="F276"/>
  <c r="G276"/>
  <c r="A276"/>
  <c r="A366"/>
  <c r="C366"/>
  <c r="D366"/>
  <c r="E366"/>
  <c r="F366"/>
  <c r="G366"/>
  <c r="C365"/>
  <c r="D365"/>
  <c r="E365"/>
  <c r="F365"/>
  <c r="A365"/>
  <c r="A239"/>
  <c r="C239"/>
  <c r="D239"/>
  <c r="E239"/>
  <c r="F239"/>
  <c r="A240"/>
  <c r="C240"/>
  <c r="D240"/>
  <c r="E240"/>
  <c r="F240"/>
  <c r="G240"/>
  <c r="C238"/>
  <c r="D238"/>
  <c r="E238"/>
  <c r="F238"/>
  <c r="A238"/>
  <c r="G365" l="1"/>
  <c r="G239"/>
  <c r="A174" i="4"/>
  <c r="C174"/>
  <c r="D174"/>
  <c r="E174"/>
  <c r="F174"/>
  <c r="A175"/>
  <c r="C175"/>
  <c r="D175"/>
  <c r="E175"/>
  <c r="F175"/>
  <c r="G175"/>
  <c r="C173"/>
  <c r="D173"/>
  <c r="E173"/>
  <c r="F173"/>
  <c r="A173"/>
  <c r="G238" i="2" l="1"/>
  <c r="G174" i="4"/>
  <c r="C114"/>
  <c r="D114"/>
  <c r="E114"/>
  <c r="F114"/>
  <c r="G114"/>
  <c r="A114"/>
  <c r="G173" l="1"/>
  <c r="C579" i="2"/>
  <c r="D579"/>
  <c r="E579"/>
  <c r="F579"/>
  <c r="G579"/>
  <c r="A579"/>
  <c r="A390" l="1"/>
  <c r="C390"/>
  <c r="D390"/>
  <c r="E390"/>
  <c r="F390"/>
  <c r="A391"/>
  <c r="C391"/>
  <c r="D391"/>
  <c r="E391"/>
  <c r="F391"/>
  <c r="A392"/>
  <c r="C392"/>
  <c r="D392"/>
  <c r="E392"/>
  <c r="F392"/>
  <c r="G392"/>
  <c r="C389"/>
  <c r="D389"/>
  <c r="E389"/>
  <c r="F389"/>
  <c r="A389"/>
  <c r="G391" l="1"/>
  <c r="G390" l="1"/>
  <c r="G389" l="1"/>
  <c r="A172" i="4" l="1"/>
  <c r="C172"/>
  <c r="D172"/>
  <c r="E172"/>
  <c r="F172"/>
  <c r="G172"/>
  <c r="A212" i="2"/>
  <c r="C212"/>
  <c r="D212"/>
  <c r="E212"/>
  <c r="F212"/>
  <c r="G212"/>
  <c r="A21" i="4"/>
  <c r="C21"/>
  <c r="A22"/>
  <c r="C22"/>
  <c r="D22"/>
  <c r="E22"/>
  <c r="F22"/>
  <c r="A23"/>
  <c r="C23"/>
  <c r="D23"/>
  <c r="E23"/>
  <c r="F23"/>
  <c r="A24"/>
  <c r="C24"/>
  <c r="D24"/>
  <c r="E24"/>
  <c r="F24"/>
  <c r="A25"/>
  <c r="C25"/>
  <c r="D25"/>
  <c r="E25"/>
  <c r="F25"/>
  <c r="G171" l="1"/>
  <c r="A149"/>
  <c r="C149"/>
  <c r="D149"/>
  <c r="E149"/>
  <c r="F149"/>
  <c r="A150"/>
  <c r="C150"/>
  <c r="D150"/>
  <c r="E150"/>
  <c r="F150"/>
  <c r="A151"/>
  <c r="C151"/>
  <c r="D151"/>
  <c r="E151"/>
  <c r="F151"/>
  <c r="A152"/>
  <c r="C152"/>
  <c r="D152"/>
  <c r="E152"/>
  <c r="F152"/>
  <c r="A153"/>
  <c r="C153"/>
  <c r="D153"/>
  <c r="E153"/>
  <c r="F153"/>
  <c r="A154"/>
  <c r="C154"/>
  <c r="D154"/>
  <c r="E154"/>
  <c r="F154"/>
  <c r="G154"/>
  <c r="A424"/>
  <c r="C424"/>
  <c r="D424"/>
  <c r="E424"/>
  <c r="F424"/>
  <c r="A425"/>
  <c r="C425"/>
  <c r="D425"/>
  <c r="E425"/>
  <c r="F425"/>
  <c r="A426"/>
  <c r="C426"/>
  <c r="D426"/>
  <c r="E426"/>
  <c r="F426"/>
  <c r="A427"/>
  <c r="C427"/>
  <c r="D427"/>
  <c r="E427"/>
  <c r="F427"/>
  <c r="A428"/>
  <c r="C428"/>
  <c r="D428"/>
  <c r="E428"/>
  <c r="F428"/>
  <c r="A429"/>
  <c r="C429"/>
  <c r="D429"/>
  <c r="E429"/>
  <c r="F429"/>
  <c r="G429"/>
  <c r="A423"/>
  <c r="E423"/>
  <c r="F423"/>
  <c r="A414"/>
  <c r="C414"/>
  <c r="D414"/>
  <c r="E414"/>
  <c r="F414"/>
  <c r="A415"/>
  <c r="C415"/>
  <c r="D415"/>
  <c r="E415"/>
  <c r="F415"/>
  <c r="A416"/>
  <c r="C416"/>
  <c r="D416"/>
  <c r="E416"/>
  <c r="F416"/>
  <c r="A417"/>
  <c r="C417"/>
  <c r="D417"/>
  <c r="E417"/>
  <c r="F417"/>
  <c r="A418"/>
  <c r="C418"/>
  <c r="D418"/>
  <c r="E418"/>
  <c r="F418"/>
  <c r="A419"/>
  <c r="C419"/>
  <c r="D419"/>
  <c r="E419"/>
  <c r="F419"/>
  <c r="G419"/>
  <c r="A420"/>
  <c r="C420"/>
  <c r="D420"/>
  <c r="E420"/>
  <c r="F420"/>
  <c r="A421"/>
  <c r="C421"/>
  <c r="D421"/>
  <c r="E421"/>
  <c r="F421"/>
  <c r="A422"/>
  <c r="C422"/>
  <c r="D422"/>
  <c r="E422"/>
  <c r="F422"/>
  <c r="G422"/>
  <c r="E413"/>
  <c r="F413"/>
  <c r="A413"/>
  <c r="A350"/>
  <c r="C350"/>
  <c r="D350"/>
  <c r="E350"/>
  <c r="F350"/>
  <c r="A351"/>
  <c r="C351"/>
  <c r="D351"/>
  <c r="E351"/>
  <c r="F351"/>
  <c r="A352"/>
  <c r="C352"/>
  <c r="D352"/>
  <c r="E352"/>
  <c r="F352"/>
  <c r="A353"/>
  <c r="C353"/>
  <c r="D353"/>
  <c r="E353"/>
  <c r="F353"/>
  <c r="A354"/>
  <c r="C354"/>
  <c r="D354"/>
  <c r="E354"/>
  <c r="F354"/>
  <c r="G354"/>
  <c r="A355"/>
  <c r="C355"/>
  <c r="D355"/>
  <c r="E355"/>
  <c r="F355"/>
  <c r="A356"/>
  <c r="C356"/>
  <c r="D356"/>
  <c r="E356"/>
  <c r="F356"/>
  <c r="A357"/>
  <c r="C357"/>
  <c r="D357"/>
  <c r="E357"/>
  <c r="F357"/>
  <c r="A358"/>
  <c r="C358"/>
  <c r="D358"/>
  <c r="E358"/>
  <c r="F358"/>
  <c r="A359"/>
  <c r="C359"/>
  <c r="D359"/>
  <c r="E359"/>
  <c r="F359"/>
  <c r="G359"/>
  <c r="A360"/>
  <c r="C360"/>
  <c r="D360"/>
  <c r="E360"/>
  <c r="F360"/>
  <c r="A361"/>
  <c r="C361"/>
  <c r="D361"/>
  <c r="E361"/>
  <c r="F361"/>
  <c r="A362"/>
  <c r="C362"/>
  <c r="D362"/>
  <c r="E362"/>
  <c r="F362"/>
  <c r="A363"/>
  <c r="C363"/>
  <c r="D363"/>
  <c r="E363"/>
  <c r="F363"/>
  <c r="A364"/>
  <c r="C364"/>
  <c r="D364"/>
  <c r="E364"/>
  <c r="F364"/>
  <c r="A365"/>
  <c r="C365"/>
  <c r="D365"/>
  <c r="E365"/>
  <c r="F365"/>
  <c r="G365"/>
  <c r="A374"/>
  <c r="C374"/>
  <c r="D374"/>
  <c r="E374"/>
  <c r="F374"/>
  <c r="A375"/>
  <c r="C375"/>
  <c r="D375"/>
  <c r="E375"/>
  <c r="F375"/>
  <c r="A376"/>
  <c r="C376"/>
  <c r="D376"/>
  <c r="E376"/>
  <c r="F376"/>
  <c r="A377"/>
  <c r="C377"/>
  <c r="D377"/>
  <c r="E377"/>
  <c r="F377"/>
  <c r="A378"/>
  <c r="C378"/>
  <c r="D378"/>
  <c r="E378"/>
  <c r="F378"/>
  <c r="G378"/>
  <c r="A379"/>
  <c r="C379"/>
  <c r="D379"/>
  <c r="E379"/>
  <c r="F379"/>
  <c r="G379"/>
  <c r="A380"/>
  <c r="C380"/>
  <c r="D380"/>
  <c r="E380"/>
  <c r="F380"/>
  <c r="G380"/>
  <c r="A381"/>
  <c r="C381"/>
  <c r="D381"/>
  <c r="E381"/>
  <c r="F381"/>
  <c r="A382"/>
  <c r="C382"/>
  <c r="D382"/>
  <c r="E382"/>
  <c r="F382"/>
  <c r="A383"/>
  <c r="C383"/>
  <c r="D383"/>
  <c r="E383"/>
  <c r="F383"/>
  <c r="G383"/>
  <c r="A384"/>
  <c r="C384"/>
  <c r="D384"/>
  <c r="E384"/>
  <c r="F384"/>
  <c r="G384"/>
  <c r="A385"/>
  <c r="C385"/>
  <c r="D385"/>
  <c r="E385"/>
  <c r="F385"/>
  <c r="A386"/>
  <c r="C386"/>
  <c r="D386"/>
  <c r="E386"/>
  <c r="F386"/>
  <c r="A387"/>
  <c r="C387"/>
  <c r="D387"/>
  <c r="E387"/>
  <c r="F387"/>
  <c r="G387"/>
  <c r="A388"/>
  <c r="C388"/>
  <c r="D388"/>
  <c r="E388"/>
  <c r="F388"/>
  <c r="G388"/>
  <c r="A389"/>
  <c r="C389"/>
  <c r="D389"/>
  <c r="E389"/>
  <c r="F389"/>
  <c r="A390"/>
  <c r="C390"/>
  <c r="D390"/>
  <c r="E390"/>
  <c r="F390"/>
  <c r="A391"/>
  <c r="C391"/>
  <c r="D391"/>
  <c r="E391"/>
  <c r="F391"/>
  <c r="A392"/>
  <c r="C392"/>
  <c r="D392"/>
  <c r="E392"/>
  <c r="F392"/>
  <c r="A393"/>
  <c r="C393"/>
  <c r="D393"/>
  <c r="E393"/>
  <c r="F393"/>
  <c r="G393"/>
  <c r="A394"/>
  <c r="C394"/>
  <c r="D394"/>
  <c r="E394"/>
  <c r="F394"/>
  <c r="G394"/>
  <c r="A395"/>
  <c r="C395"/>
  <c r="D395"/>
  <c r="E395"/>
  <c r="F395"/>
  <c r="G395"/>
  <c r="A396"/>
  <c r="C396"/>
  <c r="D396"/>
  <c r="E396"/>
  <c r="F396"/>
  <c r="A397"/>
  <c r="C397"/>
  <c r="D397"/>
  <c r="E397"/>
  <c r="F397"/>
  <c r="G397"/>
  <c r="A398"/>
  <c r="C398"/>
  <c r="D398"/>
  <c r="E398"/>
  <c r="F398"/>
  <c r="G398"/>
  <c r="A399"/>
  <c r="C399"/>
  <c r="D399"/>
  <c r="E399"/>
  <c r="F399"/>
  <c r="A400"/>
  <c r="C400"/>
  <c r="D400"/>
  <c r="E400"/>
  <c r="F400"/>
  <c r="A401"/>
  <c r="C401"/>
  <c r="D401"/>
  <c r="E401"/>
  <c r="F401"/>
  <c r="A402"/>
  <c r="C402"/>
  <c r="D402"/>
  <c r="E402"/>
  <c r="F402"/>
  <c r="G402"/>
  <c r="A403"/>
  <c r="C403"/>
  <c r="D403"/>
  <c r="E403"/>
  <c r="F403"/>
  <c r="G403"/>
  <c r="A404"/>
  <c r="C404"/>
  <c r="D404"/>
  <c r="E404"/>
  <c r="F404"/>
  <c r="G404"/>
  <c r="A405"/>
  <c r="C405"/>
  <c r="D405"/>
  <c r="E405"/>
  <c r="F405"/>
  <c r="A406"/>
  <c r="C406"/>
  <c r="D406"/>
  <c r="E406"/>
  <c r="F406"/>
  <c r="A407"/>
  <c r="C407"/>
  <c r="D407"/>
  <c r="E407"/>
  <c r="F407"/>
  <c r="G407"/>
  <c r="A408"/>
  <c r="C408"/>
  <c r="D408"/>
  <c r="E408"/>
  <c r="F408"/>
  <c r="G408"/>
  <c r="A409"/>
  <c r="C409"/>
  <c r="D409"/>
  <c r="E409"/>
  <c r="F409"/>
  <c r="A410"/>
  <c r="C410"/>
  <c r="D410"/>
  <c r="E410"/>
  <c r="F410"/>
  <c r="A411"/>
  <c r="C411"/>
  <c r="D411"/>
  <c r="E411"/>
  <c r="F411"/>
  <c r="G411"/>
  <c r="A412"/>
  <c r="C412"/>
  <c r="D412"/>
  <c r="E412"/>
  <c r="F412"/>
  <c r="G412"/>
  <c r="C349"/>
  <c r="D349"/>
  <c r="E349"/>
  <c r="F349"/>
  <c r="A349"/>
  <c r="G292"/>
  <c r="A286"/>
  <c r="A346"/>
  <c r="C346"/>
  <c r="D346"/>
  <c r="E346"/>
  <c r="F346"/>
  <c r="A347"/>
  <c r="C347"/>
  <c r="D347"/>
  <c r="E347"/>
  <c r="F347"/>
  <c r="A348"/>
  <c r="C348"/>
  <c r="D348"/>
  <c r="E348"/>
  <c r="F348"/>
  <c r="G348"/>
  <c r="A343"/>
  <c r="C343"/>
  <c r="D343"/>
  <c r="E343"/>
  <c r="F343"/>
  <c r="A344"/>
  <c r="C344"/>
  <c r="D344"/>
  <c r="E344"/>
  <c r="F344"/>
  <c r="A345"/>
  <c r="C345"/>
  <c r="D345"/>
  <c r="E345"/>
  <c r="F345"/>
  <c r="A241"/>
  <c r="C241"/>
  <c r="D241"/>
  <c r="E241"/>
  <c r="F241"/>
  <c r="A242"/>
  <c r="C242"/>
  <c r="D242"/>
  <c r="E242"/>
  <c r="F242"/>
  <c r="A243"/>
  <c r="C243"/>
  <c r="D243"/>
  <c r="E243"/>
  <c r="F243"/>
  <c r="A244"/>
  <c r="C244"/>
  <c r="D244"/>
  <c r="E244"/>
  <c r="F244"/>
  <c r="A245"/>
  <c r="C245"/>
  <c r="D245"/>
  <c r="E245"/>
  <c r="F245"/>
  <c r="A246"/>
  <c r="C246"/>
  <c r="D246"/>
  <c r="E246"/>
  <c r="F246"/>
  <c r="G246"/>
  <c r="A247"/>
  <c r="C247"/>
  <c r="D247"/>
  <c r="E247"/>
  <c r="F247"/>
  <c r="A248"/>
  <c r="C248"/>
  <c r="D248"/>
  <c r="E248"/>
  <c r="F248"/>
  <c r="A249"/>
  <c r="C249"/>
  <c r="D249"/>
  <c r="E249"/>
  <c r="F249"/>
  <c r="A250"/>
  <c r="C250"/>
  <c r="D250"/>
  <c r="E250"/>
  <c r="F250"/>
  <c r="G250"/>
  <c r="A251"/>
  <c r="C251"/>
  <c r="D251"/>
  <c r="E251"/>
  <c r="F251"/>
  <c r="A252"/>
  <c r="C252"/>
  <c r="D252"/>
  <c r="E252"/>
  <c r="F252"/>
  <c r="A253"/>
  <c r="C253"/>
  <c r="D253"/>
  <c r="E253"/>
  <c r="F253"/>
  <c r="A254"/>
  <c r="C254"/>
  <c r="D254"/>
  <c r="E254"/>
  <c r="F254"/>
  <c r="A255"/>
  <c r="C255"/>
  <c r="D255"/>
  <c r="E255"/>
  <c r="F255"/>
  <c r="G255"/>
  <c r="A256"/>
  <c r="C256"/>
  <c r="D256"/>
  <c r="E256"/>
  <c r="F256"/>
  <c r="A257"/>
  <c r="C257"/>
  <c r="D257"/>
  <c r="E257"/>
  <c r="F257"/>
  <c r="A258"/>
  <c r="C258"/>
  <c r="D258"/>
  <c r="E258"/>
  <c r="F258"/>
  <c r="A259"/>
  <c r="C259"/>
  <c r="D259"/>
  <c r="E259"/>
  <c r="F259"/>
  <c r="A260"/>
  <c r="C260"/>
  <c r="D260"/>
  <c r="E260"/>
  <c r="F260"/>
  <c r="A261"/>
  <c r="C261"/>
  <c r="D261"/>
  <c r="E261"/>
  <c r="F261"/>
  <c r="A262"/>
  <c r="C262"/>
  <c r="D262"/>
  <c r="E262"/>
  <c r="F262"/>
  <c r="G262"/>
  <c r="A263"/>
  <c r="C263"/>
  <c r="D263"/>
  <c r="E263"/>
  <c r="F263"/>
  <c r="A264"/>
  <c r="C264"/>
  <c r="D264"/>
  <c r="E264"/>
  <c r="F264"/>
  <c r="A265"/>
  <c r="C265"/>
  <c r="D265"/>
  <c r="E265"/>
  <c r="F265"/>
  <c r="A266"/>
  <c r="C266"/>
  <c r="D266"/>
  <c r="E266"/>
  <c r="F266"/>
  <c r="G266"/>
  <c r="A267"/>
  <c r="C267"/>
  <c r="D267"/>
  <c r="E267"/>
  <c r="F267"/>
  <c r="A268"/>
  <c r="C268"/>
  <c r="D268"/>
  <c r="E268"/>
  <c r="F268"/>
  <c r="A269"/>
  <c r="C269"/>
  <c r="D269"/>
  <c r="E269"/>
  <c r="F269"/>
  <c r="A270"/>
  <c r="C270"/>
  <c r="D270"/>
  <c r="E270"/>
  <c r="F270"/>
  <c r="G270"/>
  <c r="A271"/>
  <c r="C271"/>
  <c r="D271"/>
  <c r="E271"/>
  <c r="F271"/>
  <c r="A272"/>
  <c r="C272"/>
  <c r="D272"/>
  <c r="E272"/>
  <c r="F272"/>
  <c r="A273"/>
  <c r="C273"/>
  <c r="D273"/>
  <c r="E273"/>
  <c r="F273"/>
  <c r="A274"/>
  <c r="C274"/>
  <c r="D274"/>
  <c r="E274"/>
  <c r="G273"/>
  <c r="A275"/>
  <c r="C275"/>
  <c r="D275"/>
  <c r="E275"/>
  <c r="F275"/>
  <c r="A276"/>
  <c r="C276"/>
  <c r="D276"/>
  <c r="E276"/>
  <c r="F276"/>
  <c r="A277"/>
  <c r="C277"/>
  <c r="D277"/>
  <c r="E277"/>
  <c r="F277"/>
  <c r="A278"/>
  <c r="C278"/>
  <c r="D278"/>
  <c r="E278"/>
  <c r="F278"/>
  <c r="A279"/>
  <c r="C279"/>
  <c r="D279"/>
  <c r="E279"/>
  <c r="F279"/>
  <c r="G279"/>
  <c r="A280"/>
  <c r="C280"/>
  <c r="D280"/>
  <c r="E280"/>
  <c r="F280"/>
  <c r="A281"/>
  <c r="C281"/>
  <c r="D281"/>
  <c r="E281"/>
  <c r="F281"/>
  <c r="A282"/>
  <c r="C282"/>
  <c r="D282"/>
  <c r="E282"/>
  <c r="F282"/>
  <c r="A283"/>
  <c r="C283"/>
  <c r="D283"/>
  <c r="E283"/>
  <c r="F283"/>
  <c r="A284"/>
  <c r="C284"/>
  <c r="D284"/>
  <c r="E284"/>
  <c r="F284"/>
  <c r="A285"/>
  <c r="C285"/>
  <c r="D285"/>
  <c r="E285"/>
  <c r="F285"/>
  <c r="G285"/>
  <c r="C286"/>
  <c r="D286"/>
  <c r="E286"/>
  <c r="F286"/>
  <c r="A287"/>
  <c r="C287"/>
  <c r="D287"/>
  <c r="E287"/>
  <c r="F287"/>
  <c r="A288"/>
  <c r="C288"/>
  <c r="D288"/>
  <c r="E288"/>
  <c r="F288"/>
  <c r="A289"/>
  <c r="C289"/>
  <c r="D289"/>
  <c r="E289"/>
  <c r="F289"/>
  <c r="A290"/>
  <c r="C290"/>
  <c r="D290"/>
  <c r="E290"/>
  <c r="F290"/>
  <c r="A291"/>
  <c r="C291"/>
  <c r="D291"/>
  <c r="E291"/>
  <c r="F291"/>
  <c r="A292"/>
  <c r="C292"/>
  <c r="D292"/>
  <c r="E292"/>
  <c r="F292"/>
  <c r="A293"/>
  <c r="C293"/>
  <c r="D293"/>
  <c r="E293"/>
  <c r="F293"/>
  <c r="A294"/>
  <c r="C294"/>
  <c r="D294"/>
  <c r="E294"/>
  <c r="F294"/>
  <c r="A295"/>
  <c r="C295"/>
  <c r="D295"/>
  <c r="E295"/>
  <c r="F295"/>
  <c r="A296"/>
  <c r="C296"/>
  <c r="D296"/>
  <c r="E296"/>
  <c r="F296"/>
  <c r="A297"/>
  <c r="C297"/>
  <c r="D297"/>
  <c r="E297"/>
  <c r="F297"/>
  <c r="A298"/>
  <c r="C298"/>
  <c r="D298"/>
  <c r="E298"/>
  <c r="F298"/>
  <c r="A299"/>
  <c r="C299"/>
  <c r="D299"/>
  <c r="E299"/>
  <c r="F299"/>
  <c r="G299"/>
  <c r="A300"/>
  <c r="C300"/>
  <c r="D300"/>
  <c r="E300"/>
  <c r="F300"/>
  <c r="A301"/>
  <c r="C301"/>
  <c r="D301"/>
  <c r="E301"/>
  <c r="F301"/>
  <c r="A302"/>
  <c r="C302"/>
  <c r="D302"/>
  <c r="E302"/>
  <c r="F302"/>
  <c r="A303"/>
  <c r="C303"/>
  <c r="D303"/>
  <c r="E303"/>
  <c r="F303"/>
  <c r="G303"/>
  <c r="A304"/>
  <c r="C304"/>
  <c r="D304"/>
  <c r="E304"/>
  <c r="F304"/>
  <c r="A305"/>
  <c r="C305"/>
  <c r="D305"/>
  <c r="E305"/>
  <c r="F305"/>
  <c r="A306"/>
  <c r="C306"/>
  <c r="D306"/>
  <c r="E306"/>
  <c r="F306"/>
  <c r="A307"/>
  <c r="C307"/>
  <c r="D307"/>
  <c r="E307"/>
  <c r="F307"/>
  <c r="A308"/>
  <c r="C308"/>
  <c r="D308"/>
  <c r="E308"/>
  <c r="F308"/>
  <c r="A309"/>
  <c r="C309"/>
  <c r="D309"/>
  <c r="E309"/>
  <c r="F309"/>
  <c r="A310"/>
  <c r="C310"/>
  <c r="D310"/>
  <c r="E310"/>
  <c r="F310"/>
  <c r="A311"/>
  <c r="C311"/>
  <c r="D311"/>
  <c r="E311"/>
  <c r="F311"/>
  <c r="G311"/>
  <c r="A312"/>
  <c r="C312"/>
  <c r="D312"/>
  <c r="E312"/>
  <c r="F312"/>
  <c r="G312"/>
  <c r="A313"/>
  <c r="C313"/>
  <c r="D313"/>
  <c r="E313"/>
  <c r="F313"/>
  <c r="G313"/>
  <c r="A314"/>
  <c r="C314"/>
  <c r="D314"/>
  <c r="E314"/>
  <c r="F314"/>
  <c r="A315"/>
  <c r="C315"/>
  <c r="D315"/>
  <c r="E315"/>
  <c r="F315"/>
  <c r="A316"/>
  <c r="C316"/>
  <c r="D316"/>
  <c r="E316"/>
  <c r="F316"/>
  <c r="G316"/>
  <c r="A317"/>
  <c r="C317"/>
  <c r="D317"/>
  <c r="E317"/>
  <c r="F317"/>
  <c r="G317"/>
  <c r="A318"/>
  <c r="C318"/>
  <c r="D318"/>
  <c r="E318"/>
  <c r="F318"/>
  <c r="A319"/>
  <c r="C319"/>
  <c r="D319"/>
  <c r="E319"/>
  <c r="F319"/>
  <c r="A320"/>
  <c r="C320"/>
  <c r="D320"/>
  <c r="E320"/>
  <c r="F320"/>
  <c r="A321"/>
  <c r="C321"/>
  <c r="D321"/>
  <c r="E321"/>
  <c r="F321"/>
  <c r="A322"/>
  <c r="C322"/>
  <c r="D322"/>
  <c r="E322"/>
  <c r="F322"/>
  <c r="G322"/>
  <c r="A323"/>
  <c r="C323"/>
  <c r="D323"/>
  <c r="E323"/>
  <c r="F323"/>
  <c r="G323"/>
  <c r="A324"/>
  <c r="C324"/>
  <c r="D324"/>
  <c r="E324"/>
  <c r="F324"/>
  <c r="G324"/>
  <c r="A325"/>
  <c r="C325"/>
  <c r="D325"/>
  <c r="E325"/>
  <c r="F325"/>
  <c r="A326"/>
  <c r="C326"/>
  <c r="D326"/>
  <c r="E326"/>
  <c r="F326"/>
  <c r="A327"/>
  <c r="C327"/>
  <c r="D327"/>
  <c r="E327"/>
  <c r="F327"/>
  <c r="G327"/>
  <c r="A328"/>
  <c r="C328"/>
  <c r="D328"/>
  <c r="E328"/>
  <c r="F328"/>
  <c r="G328"/>
  <c r="A329"/>
  <c r="C329"/>
  <c r="D329"/>
  <c r="E329"/>
  <c r="F329"/>
  <c r="A330"/>
  <c r="C330"/>
  <c r="D330"/>
  <c r="E330"/>
  <c r="F330"/>
  <c r="A331"/>
  <c r="C331"/>
  <c r="D331"/>
  <c r="E331"/>
  <c r="F331"/>
  <c r="G331"/>
  <c r="A332"/>
  <c r="C332"/>
  <c r="D332"/>
  <c r="E332"/>
  <c r="F332"/>
  <c r="G332"/>
  <c r="A333"/>
  <c r="C333"/>
  <c r="D333"/>
  <c r="E333"/>
  <c r="F333"/>
  <c r="G333"/>
  <c r="A334"/>
  <c r="C334"/>
  <c r="D334"/>
  <c r="E334"/>
  <c r="F334"/>
  <c r="A335"/>
  <c r="C335"/>
  <c r="D335"/>
  <c r="E335"/>
  <c r="F335"/>
  <c r="A336"/>
  <c r="C336"/>
  <c r="D336"/>
  <c r="E336"/>
  <c r="F336"/>
  <c r="A337"/>
  <c r="C337"/>
  <c r="D337"/>
  <c r="E337"/>
  <c r="F337"/>
  <c r="A338"/>
  <c r="C338"/>
  <c r="D338"/>
  <c r="E338"/>
  <c r="F338"/>
  <c r="A339"/>
  <c r="C339"/>
  <c r="D339"/>
  <c r="E339"/>
  <c r="F339"/>
  <c r="A340"/>
  <c r="C340"/>
  <c r="D340"/>
  <c r="E340"/>
  <c r="F340"/>
  <c r="A341"/>
  <c r="C341"/>
  <c r="D341"/>
  <c r="E341"/>
  <c r="F341"/>
  <c r="G341"/>
  <c r="A342"/>
  <c r="C342"/>
  <c r="D342"/>
  <c r="E342"/>
  <c r="F342"/>
  <c r="E240"/>
  <c r="F240"/>
  <c r="A240"/>
  <c r="A235"/>
  <c r="C235"/>
  <c r="D235"/>
  <c r="E235"/>
  <c r="F235"/>
  <c r="A236"/>
  <c r="C236"/>
  <c r="D236"/>
  <c r="E236"/>
  <c r="F236"/>
  <c r="A237"/>
  <c r="C237"/>
  <c r="D237"/>
  <c r="E237"/>
  <c r="F237"/>
  <c r="A238"/>
  <c r="C238"/>
  <c r="D238"/>
  <c r="E238"/>
  <c r="F238"/>
  <c r="A239"/>
  <c r="C239"/>
  <c r="D239"/>
  <c r="E239"/>
  <c r="F239"/>
  <c r="G239"/>
  <c r="C234"/>
  <c r="D234"/>
  <c r="E234"/>
  <c r="F234"/>
  <c r="A234"/>
  <c r="A184"/>
  <c r="C184"/>
  <c r="D184"/>
  <c r="F184"/>
  <c r="A213"/>
  <c r="C213"/>
  <c r="D213"/>
  <c r="F213"/>
  <c r="A214"/>
  <c r="C214"/>
  <c r="D214"/>
  <c r="E214"/>
  <c r="F214"/>
  <c r="G214"/>
  <c r="A215"/>
  <c r="C215"/>
  <c r="D215"/>
  <c r="E215"/>
  <c r="F215"/>
  <c r="A216"/>
  <c r="C216"/>
  <c r="D216"/>
  <c r="E216"/>
  <c r="F216"/>
  <c r="A217"/>
  <c r="C217"/>
  <c r="D217"/>
  <c r="E217"/>
  <c r="F217"/>
  <c r="G217"/>
  <c r="A218"/>
  <c r="C218"/>
  <c r="D218"/>
  <c r="E218"/>
  <c r="F218"/>
  <c r="A219"/>
  <c r="C219"/>
  <c r="D219"/>
  <c r="E219"/>
  <c r="F219"/>
  <c r="A220"/>
  <c r="C220"/>
  <c r="D220"/>
  <c r="E220"/>
  <c r="F220"/>
  <c r="A221"/>
  <c r="C221"/>
  <c r="D221"/>
  <c r="E221"/>
  <c r="F221"/>
  <c r="A222"/>
  <c r="C222"/>
  <c r="D222"/>
  <c r="E222"/>
  <c r="F222"/>
  <c r="A223"/>
  <c r="C223"/>
  <c r="D223"/>
  <c r="E223"/>
  <c r="F223"/>
  <c r="G223"/>
  <c r="A178"/>
  <c r="C178"/>
  <c r="D178"/>
  <c r="E178"/>
  <c r="F178"/>
  <c r="A179"/>
  <c r="C179"/>
  <c r="D179"/>
  <c r="E179"/>
  <c r="F179"/>
  <c r="A180"/>
  <c r="C180"/>
  <c r="D180"/>
  <c r="E180"/>
  <c r="F180"/>
  <c r="G180"/>
  <c r="A181"/>
  <c r="C181"/>
  <c r="D181"/>
  <c r="E181"/>
  <c r="F181"/>
  <c r="A182"/>
  <c r="C182"/>
  <c r="D182"/>
  <c r="E182"/>
  <c r="F182"/>
  <c r="A183"/>
  <c r="C183"/>
  <c r="D183"/>
  <c r="E183"/>
  <c r="F183"/>
  <c r="G183"/>
  <c r="A164"/>
  <c r="E164"/>
  <c r="F164"/>
  <c r="A165"/>
  <c r="E165"/>
  <c r="F165"/>
  <c r="A166"/>
  <c r="E166"/>
  <c r="F166"/>
  <c r="A167"/>
  <c r="C167"/>
  <c r="D167"/>
  <c r="E167"/>
  <c r="F167"/>
  <c r="A168"/>
  <c r="C168"/>
  <c r="D168"/>
  <c r="E168"/>
  <c r="F168"/>
  <c r="A169"/>
  <c r="C169"/>
  <c r="D169"/>
  <c r="E169"/>
  <c r="F169"/>
  <c r="G169"/>
  <c r="A170"/>
  <c r="C170"/>
  <c r="D170"/>
  <c r="E170"/>
  <c r="F170"/>
  <c r="A171"/>
  <c r="C171"/>
  <c r="D171"/>
  <c r="E171"/>
  <c r="F171"/>
  <c r="A176"/>
  <c r="C176"/>
  <c r="D176"/>
  <c r="E176"/>
  <c r="F176"/>
  <c r="A177"/>
  <c r="C177"/>
  <c r="D177"/>
  <c r="E177"/>
  <c r="F177"/>
  <c r="C163"/>
  <c r="D163"/>
  <c r="E163"/>
  <c r="F163"/>
  <c r="A163"/>
  <c r="A157"/>
  <c r="C157"/>
  <c r="D157"/>
  <c r="E157"/>
  <c r="F157"/>
  <c r="A158"/>
  <c r="C158"/>
  <c r="D158"/>
  <c r="E158"/>
  <c r="F158"/>
  <c r="A159"/>
  <c r="C159"/>
  <c r="D159"/>
  <c r="E159"/>
  <c r="F159"/>
  <c r="A160"/>
  <c r="C160"/>
  <c r="D160"/>
  <c r="E160"/>
  <c r="F160"/>
  <c r="A161"/>
  <c r="C161"/>
  <c r="D161"/>
  <c r="E161"/>
  <c r="F161"/>
  <c r="A162"/>
  <c r="C162"/>
  <c r="D162"/>
  <c r="E162"/>
  <c r="F162"/>
  <c r="G162"/>
  <c r="A137"/>
  <c r="C137"/>
  <c r="D137"/>
  <c r="E137"/>
  <c r="F137"/>
  <c r="A138"/>
  <c r="C138"/>
  <c r="D138"/>
  <c r="E138"/>
  <c r="F138"/>
  <c r="A139"/>
  <c r="C139"/>
  <c r="D139"/>
  <c r="E139"/>
  <c r="F139"/>
  <c r="A140"/>
  <c r="C140"/>
  <c r="D140"/>
  <c r="E140"/>
  <c r="F140"/>
  <c r="G140"/>
  <c r="C136"/>
  <c r="D136"/>
  <c r="E136"/>
  <c r="F136"/>
  <c r="A136"/>
  <c r="A135"/>
  <c r="C135"/>
  <c r="D135"/>
  <c r="E135"/>
  <c r="F135"/>
  <c r="G134"/>
  <c r="A125"/>
  <c r="C125"/>
  <c r="D125"/>
  <c r="E125"/>
  <c r="F125"/>
  <c r="A126"/>
  <c r="C126"/>
  <c r="D126"/>
  <c r="E126"/>
  <c r="F126"/>
  <c r="A127"/>
  <c r="C127"/>
  <c r="D127"/>
  <c r="E127"/>
  <c r="F127"/>
  <c r="A128"/>
  <c r="C128"/>
  <c r="D128"/>
  <c r="E128"/>
  <c r="F128"/>
  <c r="A129"/>
  <c r="C129"/>
  <c r="D129"/>
  <c r="E129"/>
  <c r="F129"/>
  <c r="G128"/>
  <c r="A130"/>
  <c r="C130"/>
  <c r="D130"/>
  <c r="E130"/>
  <c r="F130"/>
  <c r="A131"/>
  <c r="C131"/>
  <c r="D131"/>
  <c r="E131"/>
  <c r="F131"/>
  <c r="A132"/>
  <c r="C132"/>
  <c r="D132"/>
  <c r="E132"/>
  <c r="F132"/>
  <c r="A133"/>
  <c r="C133"/>
  <c r="D133"/>
  <c r="E133"/>
  <c r="F133"/>
  <c r="A134"/>
  <c r="C134"/>
  <c r="D134"/>
  <c r="E134"/>
  <c r="F134"/>
  <c r="C124"/>
  <c r="D124"/>
  <c r="F124"/>
  <c r="A124"/>
  <c r="A26"/>
  <c r="C26"/>
  <c r="D26"/>
  <c r="E26"/>
  <c r="F26"/>
  <c r="A27"/>
  <c r="C27"/>
  <c r="D27"/>
  <c r="E27"/>
  <c r="F27"/>
  <c r="A28"/>
  <c r="C28"/>
  <c r="D28"/>
  <c r="E28"/>
  <c r="F28"/>
  <c r="G28"/>
  <c r="A29"/>
  <c r="C29"/>
  <c r="D29"/>
  <c r="E29"/>
  <c r="F29"/>
  <c r="A30"/>
  <c r="C30"/>
  <c r="D30"/>
  <c r="E30"/>
  <c r="F30"/>
  <c r="A35"/>
  <c r="C35"/>
  <c r="D35"/>
  <c r="E35"/>
  <c r="F35"/>
  <c r="A36"/>
  <c r="C36"/>
  <c r="D36"/>
  <c r="E36"/>
  <c r="F36"/>
  <c r="A37"/>
  <c r="C37"/>
  <c r="D37"/>
  <c r="E37"/>
  <c r="F37"/>
  <c r="A38"/>
  <c r="C38"/>
  <c r="D38"/>
  <c r="E38"/>
  <c r="F38"/>
  <c r="A39"/>
  <c r="C39"/>
  <c r="D39"/>
  <c r="E39"/>
  <c r="F39"/>
  <c r="G39"/>
  <c r="A40"/>
  <c r="C40"/>
  <c r="D40"/>
  <c r="E40"/>
  <c r="F40"/>
  <c r="A41"/>
  <c r="C41"/>
  <c r="D41"/>
  <c r="E41"/>
  <c r="F41"/>
  <c r="A42"/>
  <c r="C42"/>
  <c r="D42"/>
  <c r="E42"/>
  <c r="F42"/>
  <c r="G42"/>
  <c r="A43"/>
  <c r="C43"/>
  <c r="D43"/>
  <c r="E43"/>
  <c r="F43"/>
  <c r="A44"/>
  <c r="C44"/>
  <c r="D44"/>
  <c r="E44"/>
  <c r="F44"/>
  <c r="A45"/>
  <c r="C45"/>
  <c r="D45"/>
  <c r="E45"/>
  <c r="F45"/>
  <c r="A46"/>
  <c r="C46"/>
  <c r="D46"/>
  <c r="E46"/>
  <c r="F46"/>
  <c r="A47"/>
  <c r="C47"/>
  <c r="D47"/>
  <c r="E47"/>
  <c r="F47"/>
  <c r="G47"/>
  <c r="A48"/>
  <c r="C48"/>
  <c r="D48"/>
  <c r="E48"/>
  <c r="F48"/>
  <c r="A49"/>
  <c r="C49"/>
  <c r="D49"/>
  <c r="E49"/>
  <c r="F49"/>
  <c r="A50"/>
  <c r="C50"/>
  <c r="D50"/>
  <c r="E50"/>
  <c r="F50"/>
  <c r="A51"/>
  <c r="C51"/>
  <c r="D51"/>
  <c r="E51"/>
  <c r="F51"/>
  <c r="A52"/>
  <c r="C52"/>
  <c r="D52"/>
  <c r="E52"/>
  <c r="F52"/>
  <c r="G52"/>
  <c r="A53"/>
  <c r="C53"/>
  <c r="D53"/>
  <c r="E53"/>
  <c r="F53"/>
  <c r="A54"/>
  <c r="C54"/>
  <c r="D54"/>
  <c r="E54"/>
  <c r="F54"/>
  <c r="A55"/>
  <c r="C55"/>
  <c r="D55"/>
  <c r="E55"/>
  <c r="F55"/>
  <c r="A56"/>
  <c r="C56"/>
  <c r="D56"/>
  <c r="E56"/>
  <c r="F56"/>
  <c r="A57"/>
  <c r="C57"/>
  <c r="D57"/>
  <c r="E57"/>
  <c r="F57"/>
  <c r="G57"/>
  <c r="A58"/>
  <c r="C58"/>
  <c r="D58"/>
  <c r="E58"/>
  <c r="F58"/>
  <c r="A59"/>
  <c r="C59"/>
  <c r="D59"/>
  <c r="E59"/>
  <c r="F59"/>
  <c r="A60"/>
  <c r="C60"/>
  <c r="D60"/>
  <c r="E60"/>
  <c r="F60"/>
  <c r="A61"/>
  <c r="C61"/>
  <c r="D61"/>
  <c r="E61"/>
  <c r="F61"/>
  <c r="A62"/>
  <c r="C62"/>
  <c r="D62"/>
  <c r="E62"/>
  <c r="F62"/>
  <c r="A63"/>
  <c r="C63"/>
  <c r="D63"/>
  <c r="E63"/>
  <c r="F63"/>
  <c r="G63"/>
  <c r="A64"/>
  <c r="C64"/>
  <c r="D64"/>
  <c r="E64"/>
  <c r="F64"/>
  <c r="A65"/>
  <c r="C65"/>
  <c r="D65"/>
  <c r="E65"/>
  <c r="F65"/>
  <c r="A66"/>
  <c r="C66"/>
  <c r="D66"/>
  <c r="E66"/>
  <c r="F66"/>
  <c r="G66"/>
  <c r="A67"/>
  <c r="C67"/>
  <c r="D67"/>
  <c r="E67"/>
  <c r="F67"/>
  <c r="A68"/>
  <c r="C68"/>
  <c r="D68"/>
  <c r="E68"/>
  <c r="F68"/>
  <c r="A69"/>
  <c r="C69"/>
  <c r="D69"/>
  <c r="E69"/>
  <c r="F69"/>
  <c r="A70"/>
  <c r="C70"/>
  <c r="D70"/>
  <c r="E70"/>
  <c r="F70"/>
  <c r="A71"/>
  <c r="C71"/>
  <c r="D71"/>
  <c r="E71"/>
  <c r="F71"/>
  <c r="G71"/>
  <c r="A72"/>
  <c r="C72"/>
  <c r="D72"/>
  <c r="E72"/>
  <c r="F72"/>
  <c r="A73"/>
  <c r="C73"/>
  <c r="D73"/>
  <c r="E73"/>
  <c r="F73"/>
  <c r="A74"/>
  <c r="C74"/>
  <c r="D74"/>
  <c r="E74"/>
  <c r="F74"/>
  <c r="A75"/>
  <c r="C75"/>
  <c r="D75"/>
  <c r="E75"/>
  <c r="F75"/>
  <c r="A76"/>
  <c r="C76"/>
  <c r="D76"/>
  <c r="E76"/>
  <c r="F76"/>
  <c r="A77"/>
  <c r="C77"/>
  <c r="D77"/>
  <c r="E77"/>
  <c r="F77"/>
  <c r="G77"/>
  <c r="A78"/>
  <c r="C78"/>
  <c r="D78"/>
  <c r="E78"/>
  <c r="F78"/>
  <c r="A79"/>
  <c r="C79"/>
  <c r="D79"/>
  <c r="E79"/>
  <c r="F79"/>
  <c r="A80"/>
  <c r="C80"/>
  <c r="D80"/>
  <c r="E80"/>
  <c r="F80"/>
  <c r="G80"/>
  <c r="A81"/>
  <c r="C81"/>
  <c r="D81"/>
  <c r="E81"/>
  <c r="F81"/>
  <c r="A82"/>
  <c r="C82"/>
  <c r="D82"/>
  <c r="E82"/>
  <c r="F82"/>
  <c r="A83"/>
  <c r="C83"/>
  <c r="D83"/>
  <c r="E83"/>
  <c r="F83"/>
  <c r="A84"/>
  <c r="C84"/>
  <c r="D84"/>
  <c r="E84"/>
  <c r="F84"/>
  <c r="A85"/>
  <c r="C85"/>
  <c r="D85"/>
  <c r="E85"/>
  <c r="F85"/>
  <c r="G85"/>
  <c r="A86"/>
  <c r="C86"/>
  <c r="D86"/>
  <c r="E86"/>
  <c r="F86"/>
  <c r="A87"/>
  <c r="C87"/>
  <c r="D87"/>
  <c r="E87"/>
  <c r="F87"/>
  <c r="A88"/>
  <c r="C88"/>
  <c r="D88"/>
  <c r="E88"/>
  <c r="F88"/>
  <c r="G88"/>
  <c r="A99"/>
  <c r="C99"/>
  <c r="D99"/>
  <c r="E99"/>
  <c r="F99"/>
  <c r="A100"/>
  <c r="C100"/>
  <c r="D100"/>
  <c r="E100"/>
  <c r="F100"/>
  <c r="A101"/>
  <c r="C101"/>
  <c r="D101"/>
  <c r="E101"/>
  <c r="F101"/>
  <c r="A102"/>
  <c r="C102"/>
  <c r="D102"/>
  <c r="E102"/>
  <c r="F102"/>
  <c r="A103"/>
  <c r="C103"/>
  <c r="D103"/>
  <c r="E103"/>
  <c r="F103"/>
  <c r="A104"/>
  <c r="C104"/>
  <c r="D104"/>
  <c r="E104"/>
  <c r="F104"/>
  <c r="G104"/>
  <c r="A105"/>
  <c r="C105"/>
  <c r="D105"/>
  <c r="E105"/>
  <c r="F105"/>
  <c r="G105"/>
  <c r="A106"/>
  <c r="C106"/>
  <c r="D106"/>
  <c r="E106"/>
  <c r="F106"/>
  <c r="G106"/>
  <c r="A107"/>
  <c r="C107"/>
  <c r="D107"/>
  <c r="E107"/>
  <c r="F107"/>
  <c r="A108"/>
  <c r="C108"/>
  <c r="D108"/>
  <c r="E108"/>
  <c r="F108"/>
  <c r="A109"/>
  <c r="C109"/>
  <c r="D109"/>
  <c r="E109"/>
  <c r="F109"/>
  <c r="G109"/>
  <c r="A110"/>
  <c r="C110"/>
  <c r="D110"/>
  <c r="E110"/>
  <c r="F110"/>
  <c r="G110"/>
  <c r="A111"/>
  <c r="C111"/>
  <c r="D111"/>
  <c r="E111"/>
  <c r="F111"/>
  <c r="A112"/>
  <c r="C112"/>
  <c r="D112"/>
  <c r="E112"/>
  <c r="F112"/>
  <c r="A113"/>
  <c r="C113"/>
  <c r="D113"/>
  <c r="E113"/>
  <c r="F113"/>
  <c r="G113"/>
  <c r="A115"/>
  <c r="C115"/>
  <c r="D115"/>
  <c r="E115"/>
  <c r="F115"/>
  <c r="A116"/>
  <c r="C116"/>
  <c r="D116"/>
  <c r="E116"/>
  <c r="F116"/>
  <c r="A117"/>
  <c r="C117"/>
  <c r="D117"/>
  <c r="E117"/>
  <c r="F117"/>
  <c r="A118"/>
  <c r="C118"/>
  <c r="D118"/>
  <c r="E118"/>
  <c r="F118"/>
  <c r="A119"/>
  <c r="C119"/>
  <c r="D119"/>
  <c r="E119"/>
  <c r="F119"/>
  <c r="G119"/>
  <c r="A120"/>
  <c r="C120"/>
  <c r="D120"/>
  <c r="E120"/>
  <c r="F120"/>
  <c r="A121"/>
  <c r="C121"/>
  <c r="D121"/>
  <c r="E121"/>
  <c r="F121"/>
  <c r="G121"/>
  <c r="A122"/>
  <c r="C122"/>
  <c r="D122"/>
  <c r="E122"/>
  <c r="F122"/>
  <c r="G122"/>
  <c r="G118" l="1"/>
  <c r="G87"/>
  <c r="G79"/>
  <c r="G65"/>
  <c r="G51"/>
  <c r="G41"/>
  <c r="G127"/>
  <c r="G222"/>
  <c r="G213"/>
  <c r="G340"/>
  <c r="G326"/>
  <c r="G302"/>
  <c r="G298"/>
  <c r="G272"/>
  <c r="G254"/>
  <c r="G245"/>
  <c r="G291"/>
  <c r="G364"/>
  <c r="G358"/>
  <c r="G428"/>
  <c r="G170"/>
  <c r="G112"/>
  <c r="G84"/>
  <c r="G76"/>
  <c r="G70"/>
  <c r="G62"/>
  <c r="G56"/>
  <c r="G38"/>
  <c r="G133"/>
  <c r="G139"/>
  <c r="G161"/>
  <c r="G168"/>
  <c r="G182"/>
  <c r="G179"/>
  <c r="G216"/>
  <c r="G238"/>
  <c r="G284"/>
  <c r="G278"/>
  <c r="G269"/>
  <c r="G265"/>
  <c r="G261"/>
  <c r="G249"/>
  <c r="G347"/>
  <c r="G353"/>
  <c r="G421"/>
  <c r="G418"/>
  <c r="G153"/>
  <c r="G410"/>
  <c r="G406"/>
  <c r="G315"/>
  <c r="G330"/>
  <c r="G396"/>
  <c r="G382"/>
  <c r="G386"/>
  <c r="G321"/>
  <c r="G310"/>
  <c r="G401"/>
  <c r="G392"/>
  <c r="G377"/>
  <c r="G120"/>
  <c r="G108"/>
  <c r="G103"/>
  <c r="G400" l="1"/>
  <c r="G381"/>
  <c r="G391"/>
  <c r="G309"/>
  <c r="G385"/>
  <c r="G405"/>
  <c r="G152"/>
  <c r="G417"/>
  <c r="G420"/>
  <c r="G352"/>
  <c r="G346"/>
  <c r="G248"/>
  <c r="G260"/>
  <c r="G264"/>
  <c r="G268"/>
  <c r="G277"/>
  <c r="G283"/>
  <c r="G237"/>
  <c r="G215"/>
  <c r="G178"/>
  <c r="G181"/>
  <c r="G167"/>
  <c r="G160"/>
  <c r="G138"/>
  <c r="G132"/>
  <c r="G37"/>
  <c r="G55"/>
  <c r="G61"/>
  <c r="G69"/>
  <c r="G75"/>
  <c r="G83"/>
  <c r="G111"/>
  <c r="G427"/>
  <c r="G357"/>
  <c r="G363"/>
  <c r="G290"/>
  <c r="G244"/>
  <c r="G253"/>
  <c r="G271"/>
  <c r="G297"/>
  <c r="G301"/>
  <c r="G325"/>
  <c r="G339"/>
  <c r="G221"/>
  <c r="G126"/>
  <c r="G40"/>
  <c r="G50"/>
  <c r="G64"/>
  <c r="G78"/>
  <c r="G86"/>
  <c r="G117"/>
  <c r="G107"/>
  <c r="G320"/>
  <c r="G329"/>
  <c r="G314"/>
  <c r="G409"/>
  <c r="G308"/>
  <c r="G307" s="1"/>
  <c r="A539" i="2"/>
  <c r="C539"/>
  <c r="D539"/>
  <c r="E539"/>
  <c r="F539"/>
  <c r="A540"/>
  <c r="C540"/>
  <c r="D540"/>
  <c r="E540"/>
  <c r="F540"/>
  <c r="A588"/>
  <c r="C588"/>
  <c r="D588"/>
  <c r="E588"/>
  <c r="F588"/>
  <c r="A589"/>
  <c r="C589"/>
  <c r="D589"/>
  <c r="E589"/>
  <c r="F589"/>
  <c r="A590"/>
  <c r="C590"/>
  <c r="D590"/>
  <c r="E590"/>
  <c r="F590"/>
  <c r="G590"/>
  <c r="A591"/>
  <c r="C591"/>
  <c r="D591"/>
  <c r="E591"/>
  <c r="F591"/>
  <c r="A592"/>
  <c r="C592"/>
  <c r="D592"/>
  <c r="E592"/>
  <c r="F592"/>
  <c r="A593"/>
  <c r="C593"/>
  <c r="D593"/>
  <c r="E593"/>
  <c r="F593"/>
  <c r="G593"/>
  <c r="C538"/>
  <c r="D538"/>
  <c r="E538"/>
  <c r="F538"/>
  <c r="A538"/>
  <c r="G102" i="4" l="1"/>
  <c r="G101" s="1"/>
  <c r="G319"/>
  <c r="G318" s="1"/>
  <c r="G49"/>
  <c r="G125"/>
  <c r="G220"/>
  <c r="G338"/>
  <c r="G300"/>
  <c r="G296"/>
  <c r="G252"/>
  <c r="G243"/>
  <c r="G289"/>
  <c r="G362"/>
  <c r="G361" s="1"/>
  <c r="G356"/>
  <c r="G426"/>
  <c r="G82"/>
  <c r="G74"/>
  <c r="G68"/>
  <c r="G60"/>
  <c r="G54"/>
  <c r="G36"/>
  <c r="G131"/>
  <c r="G137"/>
  <c r="G159"/>
  <c r="G166"/>
  <c r="G177"/>
  <c r="G236"/>
  <c r="G282"/>
  <c r="G276"/>
  <c r="G267"/>
  <c r="G263"/>
  <c r="G259"/>
  <c r="G247"/>
  <c r="G345"/>
  <c r="G351"/>
  <c r="G416"/>
  <c r="G151"/>
  <c r="G399"/>
  <c r="G116"/>
  <c r="G306"/>
  <c r="G592" i="2"/>
  <c r="G589"/>
  <c r="G305" i="4" l="1"/>
  <c r="G304" s="1"/>
  <c r="G390"/>
  <c r="G150"/>
  <c r="G415"/>
  <c r="G350"/>
  <c r="G344"/>
  <c r="G258"/>
  <c r="G275"/>
  <c r="G281"/>
  <c r="G235"/>
  <c r="G158"/>
  <c r="G136"/>
  <c r="G130"/>
  <c r="G53"/>
  <c r="G67"/>
  <c r="G425"/>
  <c r="G355"/>
  <c r="G288"/>
  <c r="G242"/>
  <c r="G251"/>
  <c r="G295"/>
  <c r="G337"/>
  <c r="G124"/>
  <c r="G48"/>
  <c r="G115"/>
  <c r="G176"/>
  <c r="G35"/>
  <c r="G59"/>
  <c r="G73"/>
  <c r="G81"/>
  <c r="G219"/>
  <c r="G588" i="2"/>
  <c r="G591"/>
  <c r="C370"/>
  <c r="D370"/>
  <c r="E370"/>
  <c r="F370"/>
  <c r="G370"/>
  <c r="A370"/>
  <c r="C220"/>
  <c r="D220"/>
  <c r="E220"/>
  <c r="F220"/>
  <c r="G220"/>
  <c r="A220"/>
  <c r="A179"/>
  <c r="C179"/>
  <c r="D179"/>
  <c r="E179"/>
  <c r="F179"/>
  <c r="G179"/>
  <c r="A180"/>
  <c r="C180"/>
  <c r="D180"/>
  <c r="E180"/>
  <c r="F180"/>
  <c r="G180"/>
  <c r="A181"/>
  <c r="C181"/>
  <c r="D181"/>
  <c r="E181"/>
  <c r="F181"/>
  <c r="G181"/>
  <c r="C178"/>
  <c r="D178"/>
  <c r="E178"/>
  <c r="F178"/>
  <c r="A178"/>
  <c r="F161"/>
  <c r="A162"/>
  <c r="C162"/>
  <c r="D162"/>
  <c r="E162"/>
  <c r="F162"/>
  <c r="A163"/>
  <c r="C163"/>
  <c r="D163"/>
  <c r="E163"/>
  <c r="F163"/>
  <c r="G163"/>
  <c r="A164"/>
  <c r="C164"/>
  <c r="D164"/>
  <c r="E164"/>
  <c r="F164"/>
  <c r="G164"/>
  <c r="A165"/>
  <c r="C165"/>
  <c r="D165"/>
  <c r="E165"/>
  <c r="F165"/>
  <c r="G165"/>
  <c r="C161"/>
  <c r="D161"/>
  <c r="E161"/>
  <c r="A161"/>
  <c r="G395"/>
  <c r="G394" s="1"/>
  <c r="G393" s="1"/>
  <c r="G388" s="1"/>
  <c r="A290"/>
  <c r="C290"/>
  <c r="D290"/>
  <c r="E290"/>
  <c r="F290"/>
  <c r="A291"/>
  <c r="C291"/>
  <c r="D291"/>
  <c r="E291"/>
  <c r="F291"/>
  <c r="A292"/>
  <c r="C292"/>
  <c r="D292"/>
  <c r="E292"/>
  <c r="F292"/>
  <c r="G292"/>
  <c r="C289"/>
  <c r="D289"/>
  <c r="E289"/>
  <c r="F289"/>
  <c r="A289"/>
  <c r="A273"/>
  <c r="C273"/>
  <c r="D273"/>
  <c r="E273"/>
  <c r="F273"/>
  <c r="A274"/>
  <c r="C274"/>
  <c r="D274"/>
  <c r="E274"/>
  <c r="F274"/>
  <c r="A275"/>
  <c r="C275"/>
  <c r="D275"/>
  <c r="E275"/>
  <c r="F275"/>
  <c r="G275"/>
  <c r="C272"/>
  <c r="D272"/>
  <c r="E272"/>
  <c r="F272"/>
  <c r="A272"/>
  <c r="G218" i="4" l="1"/>
  <c r="G72"/>
  <c r="G58"/>
  <c r="G123"/>
  <c r="G336"/>
  <c r="G294"/>
  <c r="G287"/>
  <c r="G424"/>
  <c r="G157"/>
  <c r="G234"/>
  <c r="G280"/>
  <c r="G343"/>
  <c r="G414"/>
  <c r="G149"/>
  <c r="G100"/>
  <c r="G241"/>
  <c r="G257"/>
  <c r="G389"/>
  <c r="G162" i="2"/>
  <c r="G274"/>
  <c r="G178"/>
  <c r="G289"/>
  <c r="G290"/>
  <c r="G291"/>
  <c r="G540"/>
  <c r="G273"/>
  <c r="G99" i="4" l="1"/>
  <c r="G413"/>
  <c r="G342"/>
  <c r="G423"/>
  <c r="G286"/>
  <c r="G293"/>
  <c r="G335"/>
  <c r="G256"/>
  <c r="G539" i="2"/>
  <c r="G272"/>
  <c r="G334" i="4" l="1"/>
  <c r="G240" s="1"/>
  <c r="G538" i="2"/>
  <c r="C313" l="1"/>
  <c r="D313"/>
  <c r="A313"/>
  <c r="A459" l="1"/>
  <c r="A451"/>
  <c r="C451"/>
  <c r="G319"/>
  <c r="G168"/>
  <c r="G184"/>
  <c r="G185"/>
  <c r="G191"/>
  <c r="G192"/>
  <c r="G193"/>
  <c r="G194"/>
  <c r="G197"/>
  <c r="G198"/>
  <c r="G200"/>
  <c r="G201"/>
  <c r="G202"/>
  <c r="G211"/>
  <c r="G217"/>
  <c r="G219"/>
  <c r="G228"/>
  <c r="G237"/>
  <c r="G244"/>
  <c r="G245"/>
  <c r="G246"/>
  <c r="G260"/>
  <c r="G271"/>
  <c r="G281"/>
  <c r="G288"/>
  <c r="G297"/>
  <c r="G301"/>
  <c r="G306"/>
  <c r="G312"/>
  <c r="G334"/>
  <c r="G338"/>
  <c r="G346"/>
  <c r="G347"/>
  <c r="G348"/>
  <c r="G352"/>
  <c r="G357"/>
  <c r="G358"/>
  <c r="G359"/>
  <c r="G362"/>
  <c r="G363"/>
  <c r="G368"/>
  <c r="G369"/>
  <c r="G373"/>
  <c r="G374"/>
  <c r="G375"/>
  <c r="G378"/>
  <c r="G379"/>
  <c r="G387"/>
  <c r="G402"/>
  <c r="G407"/>
  <c r="G408"/>
  <c r="G409"/>
  <c r="G412"/>
  <c r="G413"/>
  <c r="G416"/>
  <c r="G417"/>
  <c r="G422"/>
  <c r="G425"/>
  <c r="G430"/>
  <c r="G431"/>
  <c r="G432"/>
  <c r="G434"/>
  <c r="G435"/>
  <c r="G439"/>
  <c r="G440"/>
  <c r="G441"/>
  <c r="G444"/>
  <c r="G445"/>
  <c r="G448"/>
  <c r="G449"/>
  <c r="G458"/>
  <c r="G469"/>
  <c r="G472"/>
  <c r="G477"/>
  <c r="G482"/>
  <c r="G487"/>
  <c r="G493"/>
  <c r="G496"/>
  <c r="G501"/>
  <c r="G507"/>
  <c r="G510"/>
  <c r="G515"/>
  <c r="G518"/>
  <c r="G553"/>
  <c r="G569"/>
  <c r="G570"/>
  <c r="G571"/>
  <c r="G574"/>
  <c r="G575"/>
  <c r="G578"/>
  <c r="G584"/>
  <c r="G586"/>
  <c r="G587"/>
  <c r="G599"/>
  <c r="G602"/>
  <c r="G607"/>
  <c r="G617"/>
  <c r="G623"/>
  <c r="G628"/>
  <c r="G633"/>
  <c r="G640"/>
  <c r="A613"/>
  <c r="C613"/>
  <c r="D613"/>
  <c r="E613"/>
  <c r="F613"/>
  <c r="A614"/>
  <c r="C614"/>
  <c r="D614"/>
  <c r="E614"/>
  <c r="F614"/>
  <c r="A615"/>
  <c r="C615"/>
  <c r="D615"/>
  <c r="E615"/>
  <c r="F615"/>
  <c r="A616"/>
  <c r="C616"/>
  <c r="D616"/>
  <c r="E616"/>
  <c r="F616"/>
  <c r="A617"/>
  <c r="C617"/>
  <c r="D617"/>
  <c r="E617"/>
  <c r="F617"/>
  <c r="A618"/>
  <c r="C618"/>
  <c r="D618"/>
  <c r="E618"/>
  <c r="F618"/>
  <c r="A619"/>
  <c r="C619"/>
  <c r="D619"/>
  <c r="E619"/>
  <c r="F619"/>
  <c r="A620"/>
  <c r="C620"/>
  <c r="D620"/>
  <c r="E620"/>
  <c r="F620"/>
  <c r="A621"/>
  <c r="C621"/>
  <c r="D621"/>
  <c r="E621"/>
  <c r="F621"/>
  <c r="A622"/>
  <c r="C622"/>
  <c r="D622"/>
  <c r="E622"/>
  <c r="F622"/>
  <c r="A623"/>
  <c r="C623"/>
  <c r="D623"/>
  <c r="E623"/>
  <c r="F623"/>
  <c r="A624"/>
  <c r="C624"/>
  <c r="D624"/>
  <c r="E624"/>
  <c r="F624"/>
  <c r="A625"/>
  <c r="C625"/>
  <c r="D625"/>
  <c r="E625"/>
  <c r="F625"/>
  <c r="A626"/>
  <c r="C626"/>
  <c r="D626"/>
  <c r="E626"/>
  <c r="F626"/>
  <c r="A627"/>
  <c r="C627"/>
  <c r="D627"/>
  <c r="E627"/>
  <c r="F627"/>
  <c r="A628"/>
  <c r="C628"/>
  <c r="D628"/>
  <c r="E628"/>
  <c r="F628"/>
  <c r="A629"/>
  <c r="C629"/>
  <c r="D629"/>
  <c r="E629"/>
  <c r="F629"/>
  <c r="A630"/>
  <c r="C630"/>
  <c r="D630"/>
  <c r="E630"/>
  <c r="F630"/>
  <c r="A631"/>
  <c r="C631"/>
  <c r="D631"/>
  <c r="E631"/>
  <c r="F631"/>
  <c r="A632"/>
  <c r="C632"/>
  <c r="D632"/>
  <c r="E632"/>
  <c r="F632"/>
  <c r="A633"/>
  <c r="C633"/>
  <c r="D633"/>
  <c r="E633"/>
  <c r="F633"/>
  <c r="A635"/>
  <c r="C635"/>
  <c r="D635"/>
  <c r="E635"/>
  <c r="F635"/>
  <c r="A636"/>
  <c r="C636"/>
  <c r="D636"/>
  <c r="E636"/>
  <c r="F636"/>
  <c r="A637"/>
  <c r="C637"/>
  <c r="D637"/>
  <c r="E637"/>
  <c r="F637"/>
  <c r="C638"/>
  <c r="D638"/>
  <c r="E638"/>
  <c r="F638"/>
  <c r="A639"/>
  <c r="C639"/>
  <c r="D639"/>
  <c r="E639"/>
  <c r="F639"/>
  <c r="A640"/>
  <c r="C640"/>
  <c r="D640"/>
  <c r="E640"/>
  <c r="F640"/>
  <c r="A536"/>
  <c r="C536"/>
  <c r="D536"/>
  <c r="E536"/>
  <c r="F536"/>
  <c r="A537"/>
  <c r="C537"/>
  <c r="D537"/>
  <c r="E537"/>
  <c r="F537"/>
  <c r="A594"/>
  <c r="C594"/>
  <c r="D594"/>
  <c r="E594"/>
  <c r="F594"/>
  <c r="A595"/>
  <c r="C595"/>
  <c r="D595"/>
  <c r="E595"/>
  <c r="F595"/>
  <c r="A596"/>
  <c r="C596"/>
  <c r="D596"/>
  <c r="E596"/>
  <c r="F596"/>
  <c r="A597"/>
  <c r="C597"/>
  <c r="D597"/>
  <c r="E597"/>
  <c r="F597"/>
  <c r="A598"/>
  <c r="C598"/>
  <c r="D598"/>
  <c r="E598"/>
  <c r="F598"/>
  <c r="A599"/>
  <c r="C599"/>
  <c r="D599"/>
  <c r="E599"/>
  <c r="F599"/>
  <c r="A600"/>
  <c r="C600"/>
  <c r="D600"/>
  <c r="E600"/>
  <c r="F600"/>
  <c r="A601"/>
  <c r="C601"/>
  <c r="D601"/>
  <c r="E601"/>
  <c r="F601"/>
  <c r="A602"/>
  <c r="C602"/>
  <c r="D602"/>
  <c r="E602"/>
  <c r="F602"/>
  <c r="A603"/>
  <c r="C603"/>
  <c r="D603"/>
  <c r="E603"/>
  <c r="F603"/>
  <c r="A604"/>
  <c r="C604"/>
  <c r="D604"/>
  <c r="E604"/>
  <c r="F604"/>
  <c r="A605"/>
  <c r="C605"/>
  <c r="D605"/>
  <c r="E605"/>
  <c r="F605"/>
  <c r="A606"/>
  <c r="C606"/>
  <c r="D606"/>
  <c r="E606"/>
  <c r="F606"/>
  <c r="A607"/>
  <c r="C607"/>
  <c r="D607"/>
  <c r="E607"/>
  <c r="F607"/>
  <c r="A535"/>
  <c r="D535"/>
  <c r="E535"/>
  <c r="F535"/>
  <c r="C535"/>
  <c r="A583"/>
  <c r="C583"/>
  <c r="D583"/>
  <c r="E583"/>
  <c r="F583"/>
  <c r="A584"/>
  <c r="C584"/>
  <c r="D584"/>
  <c r="E584"/>
  <c r="F584"/>
  <c r="A585"/>
  <c r="C585"/>
  <c r="D585"/>
  <c r="E585"/>
  <c r="F585"/>
  <c r="A586"/>
  <c r="C586"/>
  <c r="D586"/>
  <c r="E586"/>
  <c r="F586"/>
  <c r="A587"/>
  <c r="C587"/>
  <c r="D587"/>
  <c r="E587"/>
  <c r="F587"/>
  <c r="A565"/>
  <c r="C565"/>
  <c r="D565"/>
  <c r="E565"/>
  <c r="F565"/>
  <c r="A566"/>
  <c r="C566"/>
  <c r="D566"/>
  <c r="E566"/>
  <c r="F566"/>
  <c r="A567"/>
  <c r="C567"/>
  <c r="D567"/>
  <c r="E567"/>
  <c r="F567"/>
  <c r="A568"/>
  <c r="C568"/>
  <c r="D568"/>
  <c r="E568"/>
  <c r="F568"/>
  <c r="A569"/>
  <c r="C569"/>
  <c r="D569"/>
  <c r="E569"/>
  <c r="F569"/>
  <c r="A570"/>
  <c r="C570"/>
  <c r="D570"/>
  <c r="E570"/>
  <c r="F570"/>
  <c r="A571"/>
  <c r="C571"/>
  <c r="D571"/>
  <c r="E571"/>
  <c r="F571"/>
  <c r="A572"/>
  <c r="C572"/>
  <c r="D572"/>
  <c r="E572"/>
  <c r="F572"/>
  <c r="A573"/>
  <c r="C573"/>
  <c r="D573"/>
  <c r="E573"/>
  <c r="F573"/>
  <c r="A574"/>
  <c r="C574"/>
  <c r="D574"/>
  <c r="E574"/>
  <c r="F574"/>
  <c r="A575"/>
  <c r="C575"/>
  <c r="D575"/>
  <c r="E575"/>
  <c r="F575"/>
  <c r="A576"/>
  <c r="C576"/>
  <c r="D576"/>
  <c r="E576"/>
  <c r="F576"/>
  <c r="A577"/>
  <c r="C577"/>
  <c r="D577"/>
  <c r="E577"/>
  <c r="F577"/>
  <c r="A578"/>
  <c r="C578"/>
  <c r="D578"/>
  <c r="E578"/>
  <c r="F578"/>
  <c r="A580"/>
  <c r="C580"/>
  <c r="D580"/>
  <c r="E580"/>
  <c r="F580"/>
  <c r="A581"/>
  <c r="C581"/>
  <c r="D581"/>
  <c r="E581"/>
  <c r="F581"/>
  <c r="A582"/>
  <c r="C582"/>
  <c r="D582"/>
  <c r="E582"/>
  <c r="F582"/>
  <c r="A564"/>
  <c r="D564"/>
  <c r="E564"/>
  <c r="F564"/>
  <c r="C564"/>
  <c r="A547"/>
  <c r="C547"/>
  <c r="D547"/>
  <c r="E547"/>
  <c r="F547"/>
  <c r="A548"/>
  <c r="C548"/>
  <c r="D548"/>
  <c r="E548"/>
  <c r="F548"/>
  <c r="A549"/>
  <c r="C549"/>
  <c r="D549"/>
  <c r="E549"/>
  <c r="F549"/>
  <c r="A550"/>
  <c r="C550"/>
  <c r="D550"/>
  <c r="E550"/>
  <c r="F550"/>
  <c r="A551"/>
  <c r="C551"/>
  <c r="D551"/>
  <c r="E551"/>
  <c r="F551"/>
  <c r="A552"/>
  <c r="C552"/>
  <c r="D552"/>
  <c r="E552"/>
  <c r="F552"/>
  <c r="A553"/>
  <c r="C553"/>
  <c r="D553"/>
  <c r="E553"/>
  <c r="F553"/>
  <c r="A501"/>
  <c r="C501"/>
  <c r="D501"/>
  <c r="E501"/>
  <c r="F501"/>
  <c r="A502"/>
  <c r="C502"/>
  <c r="D502"/>
  <c r="E502"/>
  <c r="F502"/>
  <c r="A503"/>
  <c r="C503"/>
  <c r="D503"/>
  <c r="E503"/>
  <c r="F503"/>
  <c r="A504"/>
  <c r="C504"/>
  <c r="D504"/>
  <c r="E504"/>
  <c r="F504"/>
  <c r="A505"/>
  <c r="C505"/>
  <c r="D505"/>
  <c r="E505"/>
  <c r="F505"/>
  <c r="A506"/>
  <c r="C506"/>
  <c r="D506"/>
  <c r="E506"/>
  <c r="F506"/>
  <c r="A507"/>
  <c r="C507"/>
  <c r="D507"/>
  <c r="E507"/>
  <c r="F507"/>
  <c r="A508"/>
  <c r="C508"/>
  <c r="D508"/>
  <c r="E508"/>
  <c r="F508"/>
  <c r="A509"/>
  <c r="C509"/>
  <c r="D509"/>
  <c r="E509"/>
  <c r="F509"/>
  <c r="A510"/>
  <c r="C510"/>
  <c r="D510"/>
  <c r="E510"/>
  <c r="F510"/>
  <c r="A511"/>
  <c r="C511"/>
  <c r="D511"/>
  <c r="E511"/>
  <c r="F511"/>
  <c r="A512"/>
  <c r="C512"/>
  <c r="D512"/>
  <c r="E512"/>
  <c r="F512"/>
  <c r="A513"/>
  <c r="C513"/>
  <c r="D513"/>
  <c r="E513"/>
  <c r="F513"/>
  <c r="A514"/>
  <c r="C514"/>
  <c r="D514"/>
  <c r="E514"/>
  <c r="F514"/>
  <c r="A515"/>
  <c r="C515"/>
  <c r="D515"/>
  <c r="E515"/>
  <c r="F515"/>
  <c r="A516"/>
  <c r="C516"/>
  <c r="D516"/>
  <c r="E516"/>
  <c r="F516"/>
  <c r="A517"/>
  <c r="C517"/>
  <c r="D517"/>
  <c r="E517"/>
  <c r="F517"/>
  <c r="A518"/>
  <c r="C518"/>
  <c r="D518"/>
  <c r="E518"/>
  <c r="F518"/>
  <c r="A452"/>
  <c r="C452"/>
  <c r="D452"/>
  <c r="E452"/>
  <c r="F452"/>
  <c r="A453"/>
  <c r="C453"/>
  <c r="D453"/>
  <c r="E453"/>
  <c r="F453"/>
  <c r="A454"/>
  <c r="C454"/>
  <c r="D454"/>
  <c r="E454"/>
  <c r="A455"/>
  <c r="C455"/>
  <c r="D455"/>
  <c r="E455"/>
  <c r="F455"/>
  <c r="A456"/>
  <c r="C456"/>
  <c r="D456"/>
  <c r="E456"/>
  <c r="F456"/>
  <c r="A457"/>
  <c r="C457"/>
  <c r="D457"/>
  <c r="E457"/>
  <c r="F457"/>
  <c r="A458"/>
  <c r="C458"/>
  <c r="D458"/>
  <c r="E458"/>
  <c r="F458"/>
  <c r="C459"/>
  <c r="D459"/>
  <c r="A460"/>
  <c r="C460"/>
  <c r="D460"/>
  <c r="E460"/>
  <c r="F460"/>
  <c r="A461"/>
  <c r="C461"/>
  <c r="D461"/>
  <c r="E461"/>
  <c r="A466"/>
  <c r="C466"/>
  <c r="D466"/>
  <c r="E466"/>
  <c r="A467"/>
  <c r="C467"/>
  <c r="D467"/>
  <c r="E467"/>
  <c r="F467"/>
  <c r="A468"/>
  <c r="C468"/>
  <c r="D468"/>
  <c r="E468"/>
  <c r="F468"/>
  <c r="A469"/>
  <c r="C469"/>
  <c r="D469"/>
  <c r="E469"/>
  <c r="F469"/>
  <c r="A470"/>
  <c r="C470"/>
  <c r="D470"/>
  <c r="E470"/>
  <c r="F470"/>
  <c r="A471"/>
  <c r="C471"/>
  <c r="D471"/>
  <c r="E471"/>
  <c r="F471"/>
  <c r="A472"/>
  <c r="C472"/>
  <c r="D472"/>
  <c r="E472"/>
  <c r="F472"/>
  <c r="A473"/>
  <c r="C473"/>
  <c r="D473"/>
  <c r="E473"/>
  <c r="F473"/>
  <c r="A474"/>
  <c r="C474"/>
  <c r="D474"/>
  <c r="E474"/>
  <c r="F474"/>
  <c r="A475"/>
  <c r="C475"/>
  <c r="D475"/>
  <c r="E475"/>
  <c r="F475"/>
  <c r="A476"/>
  <c r="C476"/>
  <c r="D476"/>
  <c r="E476"/>
  <c r="F476"/>
  <c r="A477"/>
  <c r="C477"/>
  <c r="D477"/>
  <c r="E477"/>
  <c r="F477"/>
  <c r="A478"/>
  <c r="C478"/>
  <c r="D478"/>
  <c r="E478"/>
  <c r="F478"/>
  <c r="A479"/>
  <c r="C479"/>
  <c r="D479"/>
  <c r="E479"/>
  <c r="A480"/>
  <c r="C480"/>
  <c r="D480"/>
  <c r="E480"/>
  <c r="F480"/>
  <c r="A481"/>
  <c r="C481"/>
  <c r="D481"/>
  <c r="E481"/>
  <c r="F481"/>
  <c r="A482"/>
  <c r="C482"/>
  <c r="D482"/>
  <c r="E482"/>
  <c r="F482"/>
  <c r="A483"/>
  <c r="C483"/>
  <c r="D483"/>
  <c r="E483"/>
  <c r="F483"/>
  <c r="A484"/>
  <c r="C484"/>
  <c r="D484"/>
  <c r="E484"/>
  <c r="F484"/>
  <c r="A485"/>
  <c r="C485"/>
  <c r="D485"/>
  <c r="E485"/>
  <c r="F485"/>
  <c r="A486"/>
  <c r="C486"/>
  <c r="D486"/>
  <c r="E486"/>
  <c r="F486"/>
  <c r="A487"/>
  <c r="C487"/>
  <c r="D487"/>
  <c r="E487"/>
  <c r="F487"/>
  <c r="A488"/>
  <c r="C488"/>
  <c r="D488"/>
  <c r="E488"/>
  <c r="F488"/>
  <c r="A489"/>
  <c r="C489"/>
  <c r="D489"/>
  <c r="E489"/>
  <c r="F489"/>
  <c r="A490"/>
  <c r="C490"/>
  <c r="D490"/>
  <c r="E490"/>
  <c r="F490"/>
  <c r="A491"/>
  <c r="C491"/>
  <c r="D491"/>
  <c r="E491"/>
  <c r="F491"/>
  <c r="A492"/>
  <c r="C492"/>
  <c r="D492"/>
  <c r="E492"/>
  <c r="F492"/>
  <c r="A493"/>
  <c r="C493"/>
  <c r="D493"/>
  <c r="E493"/>
  <c r="F493"/>
  <c r="A494"/>
  <c r="C494"/>
  <c r="D494"/>
  <c r="E494"/>
  <c r="F494"/>
  <c r="A495"/>
  <c r="C495"/>
  <c r="D495"/>
  <c r="E495"/>
  <c r="F495"/>
  <c r="A496"/>
  <c r="C496"/>
  <c r="D496"/>
  <c r="E496"/>
  <c r="F496"/>
  <c r="A497"/>
  <c r="C497"/>
  <c r="D497"/>
  <c r="E497"/>
  <c r="F497"/>
  <c r="A498"/>
  <c r="C498"/>
  <c r="D498"/>
  <c r="E498"/>
  <c r="F498"/>
  <c r="A499"/>
  <c r="C499"/>
  <c r="D499"/>
  <c r="E499"/>
  <c r="F499"/>
  <c r="A500"/>
  <c r="C500"/>
  <c r="D500"/>
  <c r="E500"/>
  <c r="F500"/>
  <c r="A433"/>
  <c r="C433"/>
  <c r="D433"/>
  <c r="E433"/>
  <c r="F433"/>
  <c r="A434"/>
  <c r="C434"/>
  <c r="D434"/>
  <c r="E434"/>
  <c r="F434"/>
  <c r="A435"/>
  <c r="C435"/>
  <c r="D435"/>
  <c r="E435"/>
  <c r="F435"/>
  <c r="A436"/>
  <c r="C436"/>
  <c r="D436"/>
  <c r="E436"/>
  <c r="F436"/>
  <c r="A437"/>
  <c r="C437"/>
  <c r="D437"/>
  <c r="E437"/>
  <c r="F437"/>
  <c r="A438"/>
  <c r="C438"/>
  <c r="D438"/>
  <c r="E438"/>
  <c r="F438"/>
  <c r="A439"/>
  <c r="C439"/>
  <c r="D439"/>
  <c r="E439"/>
  <c r="F439"/>
  <c r="A440"/>
  <c r="C440"/>
  <c r="D440"/>
  <c r="E440"/>
  <c r="F440"/>
  <c r="A441"/>
  <c r="C441"/>
  <c r="D441"/>
  <c r="E441"/>
  <c r="F441"/>
  <c r="A442"/>
  <c r="C442"/>
  <c r="D442"/>
  <c r="E442"/>
  <c r="F442"/>
  <c r="A443"/>
  <c r="C443"/>
  <c r="D443"/>
  <c r="E443"/>
  <c r="F443"/>
  <c r="A444"/>
  <c r="C444"/>
  <c r="D444"/>
  <c r="E444"/>
  <c r="F444"/>
  <c r="A445"/>
  <c r="C445"/>
  <c r="D445"/>
  <c r="E445"/>
  <c r="F445"/>
  <c r="A446"/>
  <c r="C446"/>
  <c r="D446"/>
  <c r="E446"/>
  <c r="F446"/>
  <c r="A447"/>
  <c r="C447"/>
  <c r="D447"/>
  <c r="E447"/>
  <c r="F447"/>
  <c r="A448"/>
  <c r="C448"/>
  <c r="D448"/>
  <c r="E448"/>
  <c r="F448"/>
  <c r="A449"/>
  <c r="C449"/>
  <c r="D449"/>
  <c r="E449"/>
  <c r="F449"/>
  <c r="A421"/>
  <c r="C421"/>
  <c r="D421"/>
  <c r="E421"/>
  <c r="F421"/>
  <c r="A422"/>
  <c r="C422"/>
  <c r="D422"/>
  <c r="E422"/>
  <c r="F422"/>
  <c r="A423"/>
  <c r="C423"/>
  <c r="D423"/>
  <c r="E423"/>
  <c r="F423"/>
  <c r="A424"/>
  <c r="C424"/>
  <c r="D424"/>
  <c r="E424"/>
  <c r="F424"/>
  <c r="A425"/>
  <c r="C425"/>
  <c r="D425"/>
  <c r="E425"/>
  <c r="F425"/>
  <c r="A426"/>
  <c r="C426"/>
  <c r="D426"/>
  <c r="E426"/>
  <c r="F426"/>
  <c r="A427"/>
  <c r="C427"/>
  <c r="D427"/>
  <c r="E427"/>
  <c r="F427"/>
  <c r="A428"/>
  <c r="C428"/>
  <c r="D428"/>
  <c r="E428"/>
  <c r="F428"/>
  <c r="A429"/>
  <c r="C429"/>
  <c r="D429"/>
  <c r="E429"/>
  <c r="F429"/>
  <c r="A430"/>
  <c r="C430"/>
  <c r="D430"/>
  <c r="E430"/>
  <c r="F430"/>
  <c r="A431"/>
  <c r="C431"/>
  <c r="D431"/>
  <c r="E431"/>
  <c r="F431"/>
  <c r="A432"/>
  <c r="C432"/>
  <c r="D432"/>
  <c r="E432"/>
  <c r="F432"/>
  <c r="A382"/>
  <c r="C382"/>
  <c r="D382"/>
  <c r="E382"/>
  <c r="A383"/>
  <c r="C383"/>
  <c r="D383"/>
  <c r="E383"/>
  <c r="A384"/>
  <c r="C384"/>
  <c r="D384"/>
  <c r="E384"/>
  <c r="A385"/>
  <c r="C385"/>
  <c r="D385"/>
  <c r="E385"/>
  <c r="F385"/>
  <c r="A386"/>
  <c r="C386"/>
  <c r="D386"/>
  <c r="E386"/>
  <c r="F386"/>
  <c r="A387"/>
  <c r="C387"/>
  <c r="D387"/>
  <c r="E387"/>
  <c r="F387"/>
  <c r="A397"/>
  <c r="C397"/>
  <c r="D397"/>
  <c r="E397"/>
  <c r="A398"/>
  <c r="C398"/>
  <c r="D398"/>
  <c r="E398"/>
  <c r="A399"/>
  <c r="C399"/>
  <c r="D399"/>
  <c r="E399"/>
  <c r="A400"/>
  <c r="C400"/>
  <c r="D400"/>
  <c r="E400"/>
  <c r="F400"/>
  <c r="A401"/>
  <c r="C401"/>
  <c r="D401"/>
  <c r="E401"/>
  <c r="F401"/>
  <c r="A402"/>
  <c r="C402"/>
  <c r="D402"/>
  <c r="E402"/>
  <c r="F402"/>
  <c r="A403"/>
  <c r="C403"/>
  <c r="D403"/>
  <c r="E403"/>
  <c r="F403"/>
  <c r="A404"/>
  <c r="C404"/>
  <c r="D404"/>
  <c r="E404"/>
  <c r="F404"/>
  <c r="A405"/>
  <c r="C405"/>
  <c r="D405"/>
  <c r="E405"/>
  <c r="F405"/>
  <c r="A406"/>
  <c r="C406"/>
  <c r="D406"/>
  <c r="E406"/>
  <c r="F406"/>
  <c r="A407"/>
  <c r="C407"/>
  <c r="D407"/>
  <c r="E407"/>
  <c r="F407"/>
  <c r="A408"/>
  <c r="C408"/>
  <c r="D408"/>
  <c r="E408"/>
  <c r="F408"/>
  <c r="A409"/>
  <c r="C409"/>
  <c r="D409"/>
  <c r="E409"/>
  <c r="F409"/>
  <c r="A410"/>
  <c r="C410"/>
  <c r="D410"/>
  <c r="E410"/>
  <c r="F410"/>
  <c r="A411"/>
  <c r="C411"/>
  <c r="D411"/>
  <c r="E411"/>
  <c r="F411"/>
  <c r="A412"/>
  <c r="C412"/>
  <c r="D412"/>
  <c r="E412"/>
  <c r="F412"/>
  <c r="A413"/>
  <c r="C413"/>
  <c r="D413"/>
  <c r="E413"/>
  <c r="F413"/>
  <c r="A414"/>
  <c r="C414"/>
  <c r="D414"/>
  <c r="E414"/>
  <c r="F414"/>
  <c r="A415"/>
  <c r="C415"/>
  <c r="D415"/>
  <c r="E415"/>
  <c r="F415"/>
  <c r="A416"/>
  <c r="C416"/>
  <c r="D416"/>
  <c r="E416"/>
  <c r="F416"/>
  <c r="A417"/>
  <c r="C417"/>
  <c r="D417"/>
  <c r="E417"/>
  <c r="F417"/>
  <c r="A418"/>
  <c r="C418"/>
  <c r="D418"/>
  <c r="E418"/>
  <c r="F418"/>
  <c r="A419"/>
  <c r="C419"/>
  <c r="D419"/>
  <c r="E419"/>
  <c r="F419"/>
  <c r="A420"/>
  <c r="C420"/>
  <c r="D420"/>
  <c r="E420"/>
  <c r="F420"/>
  <c r="A380"/>
  <c r="A381"/>
  <c r="D381"/>
  <c r="E381"/>
  <c r="F381"/>
  <c r="C381"/>
  <c r="C380"/>
  <c r="A371"/>
  <c r="C371"/>
  <c r="D371"/>
  <c r="E371"/>
  <c r="F371"/>
  <c r="A372"/>
  <c r="C372"/>
  <c r="D372"/>
  <c r="E372"/>
  <c r="F372"/>
  <c r="A373"/>
  <c r="C373"/>
  <c r="D373"/>
  <c r="E373"/>
  <c r="F373"/>
  <c r="A374"/>
  <c r="C374"/>
  <c r="D374"/>
  <c r="E374"/>
  <c r="F374"/>
  <c r="A375"/>
  <c r="C375"/>
  <c r="D375"/>
  <c r="E375"/>
  <c r="F375"/>
  <c r="A376"/>
  <c r="C376"/>
  <c r="D376"/>
  <c r="E376"/>
  <c r="F376"/>
  <c r="A377"/>
  <c r="C377"/>
  <c r="D377"/>
  <c r="E377"/>
  <c r="F377"/>
  <c r="A378"/>
  <c r="C378"/>
  <c r="D378"/>
  <c r="E378"/>
  <c r="F378"/>
  <c r="A379"/>
  <c r="C379"/>
  <c r="D379"/>
  <c r="E379"/>
  <c r="F379"/>
  <c r="A268"/>
  <c r="C268"/>
  <c r="D268"/>
  <c r="E268"/>
  <c r="A269"/>
  <c r="C269"/>
  <c r="D269"/>
  <c r="E269"/>
  <c r="F269"/>
  <c r="A270"/>
  <c r="C270"/>
  <c r="D270"/>
  <c r="E270"/>
  <c r="F270"/>
  <c r="A271"/>
  <c r="C271"/>
  <c r="D271"/>
  <c r="E271"/>
  <c r="F271"/>
  <c r="A277"/>
  <c r="C277"/>
  <c r="D277"/>
  <c r="E277"/>
  <c r="A278"/>
  <c r="C278"/>
  <c r="D278"/>
  <c r="E278"/>
  <c r="A279"/>
  <c r="C279"/>
  <c r="D279"/>
  <c r="E279"/>
  <c r="F279"/>
  <c r="A280"/>
  <c r="C280"/>
  <c r="D280"/>
  <c r="E280"/>
  <c r="F280"/>
  <c r="A281"/>
  <c r="C281"/>
  <c r="D281"/>
  <c r="E281"/>
  <c r="F281"/>
  <c r="A282"/>
  <c r="C282"/>
  <c r="D282"/>
  <c r="A283"/>
  <c r="C283"/>
  <c r="D283"/>
  <c r="E283"/>
  <c r="A284"/>
  <c r="C284"/>
  <c r="D284"/>
  <c r="E284"/>
  <c r="A285"/>
  <c r="C285"/>
  <c r="D285"/>
  <c r="E285"/>
  <c r="F285"/>
  <c r="A286"/>
  <c r="C286"/>
  <c r="D286"/>
  <c r="E286"/>
  <c r="F286"/>
  <c r="A287"/>
  <c r="C287"/>
  <c r="D287"/>
  <c r="E287"/>
  <c r="F287"/>
  <c r="A288"/>
  <c r="C288"/>
  <c r="D288"/>
  <c r="E288"/>
  <c r="F288"/>
  <c r="A294"/>
  <c r="C294"/>
  <c r="D294"/>
  <c r="E294"/>
  <c r="F294"/>
  <c r="A295"/>
  <c r="C295"/>
  <c r="D295"/>
  <c r="E295"/>
  <c r="F295"/>
  <c r="A296"/>
  <c r="C296"/>
  <c r="D296"/>
  <c r="E296"/>
  <c r="F296"/>
  <c r="A297"/>
  <c r="C297"/>
  <c r="D297"/>
  <c r="E297"/>
  <c r="F297"/>
  <c r="A298"/>
  <c r="C298"/>
  <c r="D298"/>
  <c r="E298"/>
  <c r="F298"/>
  <c r="A299"/>
  <c r="C299"/>
  <c r="D299"/>
  <c r="E299"/>
  <c r="F299"/>
  <c r="A300"/>
  <c r="C300"/>
  <c r="D300"/>
  <c r="E300"/>
  <c r="F300"/>
  <c r="A301"/>
  <c r="C301"/>
  <c r="D301"/>
  <c r="E301"/>
  <c r="F301"/>
  <c r="A302"/>
  <c r="C302"/>
  <c r="D302"/>
  <c r="E302"/>
  <c r="F302"/>
  <c r="A303"/>
  <c r="C303"/>
  <c r="D303"/>
  <c r="E303"/>
  <c r="F303"/>
  <c r="A304"/>
  <c r="C304"/>
  <c r="D304"/>
  <c r="E304"/>
  <c r="F304"/>
  <c r="A305"/>
  <c r="C305"/>
  <c r="D305"/>
  <c r="E305"/>
  <c r="F305"/>
  <c r="A306"/>
  <c r="C306"/>
  <c r="D306"/>
  <c r="E306"/>
  <c r="F306"/>
  <c r="A314"/>
  <c r="C314"/>
  <c r="D314"/>
  <c r="E314"/>
  <c r="F314"/>
  <c r="A315"/>
  <c r="C315"/>
  <c r="D315"/>
  <c r="E315"/>
  <c r="A316"/>
  <c r="C316"/>
  <c r="D316"/>
  <c r="E316"/>
  <c r="F316"/>
  <c r="A317"/>
  <c r="C317"/>
  <c r="D317"/>
  <c r="E317"/>
  <c r="F317"/>
  <c r="A318"/>
  <c r="C318"/>
  <c r="D318"/>
  <c r="E318"/>
  <c r="F318"/>
  <c r="A319"/>
  <c r="C319"/>
  <c r="D319"/>
  <c r="E319"/>
  <c r="F319"/>
  <c r="A307"/>
  <c r="C307"/>
  <c r="D307"/>
  <c r="E307"/>
  <c r="F307"/>
  <c r="A308"/>
  <c r="C308"/>
  <c r="D308"/>
  <c r="E308"/>
  <c r="A309"/>
  <c r="C309"/>
  <c r="D309"/>
  <c r="E309"/>
  <c r="F309"/>
  <c r="A310"/>
  <c r="C310"/>
  <c r="D310"/>
  <c r="E310"/>
  <c r="F310"/>
  <c r="A311"/>
  <c r="C311"/>
  <c r="D311"/>
  <c r="E311"/>
  <c r="F311"/>
  <c r="A312"/>
  <c r="C312"/>
  <c r="D312"/>
  <c r="E312"/>
  <c r="F312"/>
  <c r="A328"/>
  <c r="C328"/>
  <c r="D328"/>
  <c r="E328"/>
  <c r="F328"/>
  <c r="A329"/>
  <c r="C329"/>
  <c r="D329"/>
  <c r="E329"/>
  <c r="F329"/>
  <c r="A330"/>
  <c r="C330"/>
  <c r="D330"/>
  <c r="E330"/>
  <c r="A331"/>
  <c r="C331"/>
  <c r="D331"/>
  <c r="E331"/>
  <c r="A332"/>
  <c r="C332"/>
  <c r="D332"/>
  <c r="E332"/>
  <c r="F332"/>
  <c r="A333"/>
  <c r="C333"/>
  <c r="D333"/>
  <c r="E333"/>
  <c r="F333"/>
  <c r="A334"/>
  <c r="C334"/>
  <c r="D334"/>
  <c r="E334"/>
  <c r="F334"/>
  <c r="A335"/>
  <c r="C335"/>
  <c r="D335"/>
  <c r="E335"/>
  <c r="A336"/>
  <c r="C336"/>
  <c r="D336"/>
  <c r="E336"/>
  <c r="F336"/>
  <c r="A337"/>
  <c r="C337"/>
  <c r="D337"/>
  <c r="E337"/>
  <c r="F337"/>
  <c r="A338"/>
  <c r="C338"/>
  <c r="D338"/>
  <c r="E338"/>
  <c r="F338"/>
  <c r="A339"/>
  <c r="C339"/>
  <c r="D339"/>
  <c r="E339"/>
  <c r="F339"/>
  <c r="A340"/>
  <c r="C340"/>
  <c r="D340"/>
  <c r="E340"/>
  <c r="A341"/>
  <c r="C341"/>
  <c r="D341"/>
  <c r="E341"/>
  <c r="A342"/>
  <c r="C342"/>
  <c r="D342"/>
  <c r="E342"/>
  <c r="F342"/>
  <c r="A343"/>
  <c r="C343"/>
  <c r="D343"/>
  <c r="E343"/>
  <c r="F343"/>
  <c r="A344"/>
  <c r="C344"/>
  <c r="D344"/>
  <c r="E344"/>
  <c r="F344"/>
  <c r="A345"/>
  <c r="C345"/>
  <c r="D345"/>
  <c r="E345"/>
  <c r="F345"/>
  <c r="A346"/>
  <c r="C346"/>
  <c r="D346"/>
  <c r="E346"/>
  <c r="F346"/>
  <c r="A347"/>
  <c r="C347"/>
  <c r="D347"/>
  <c r="E347"/>
  <c r="F347"/>
  <c r="A348"/>
  <c r="C348"/>
  <c r="D348"/>
  <c r="E348"/>
  <c r="F348"/>
  <c r="A349"/>
  <c r="C349"/>
  <c r="D349"/>
  <c r="E349"/>
  <c r="F349"/>
  <c r="A350"/>
  <c r="C350"/>
  <c r="D350"/>
  <c r="E350"/>
  <c r="F350"/>
  <c r="A351"/>
  <c r="C351"/>
  <c r="D351"/>
  <c r="E351"/>
  <c r="F351"/>
  <c r="A352"/>
  <c r="C352"/>
  <c r="D352"/>
  <c r="E352"/>
  <c r="F352"/>
  <c r="A353"/>
  <c r="C353"/>
  <c r="D353"/>
  <c r="E353"/>
  <c r="F353"/>
  <c r="A354"/>
  <c r="C354"/>
  <c r="D354"/>
  <c r="E354"/>
  <c r="F354"/>
  <c r="A355"/>
  <c r="C355"/>
  <c r="D355"/>
  <c r="E355"/>
  <c r="F355"/>
  <c r="A356"/>
  <c r="C356"/>
  <c r="D356"/>
  <c r="E356"/>
  <c r="F356"/>
  <c r="A357"/>
  <c r="C357"/>
  <c r="D357"/>
  <c r="E357"/>
  <c r="F357"/>
  <c r="A358"/>
  <c r="C358"/>
  <c r="D358"/>
  <c r="E358"/>
  <c r="F358"/>
  <c r="A359"/>
  <c r="C359"/>
  <c r="D359"/>
  <c r="E359"/>
  <c r="F359"/>
  <c r="A360"/>
  <c r="C360"/>
  <c r="D360"/>
  <c r="E360"/>
  <c r="F360"/>
  <c r="A361"/>
  <c r="C361"/>
  <c r="D361"/>
  <c r="E361"/>
  <c r="F361"/>
  <c r="A362"/>
  <c r="C362"/>
  <c r="D362"/>
  <c r="E362"/>
  <c r="F362"/>
  <c r="A363"/>
  <c r="C363"/>
  <c r="D363"/>
  <c r="E363"/>
  <c r="F363"/>
  <c r="A364"/>
  <c r="C364"/>
  <c r="D364"/>
  <c r="E364"/>
  <c r="F364"/>
  <c r="A367"/>
  <c r="C367"/>
  <c r="D367"/>
  <c r="E367"/>
  <c r="F367"/>
  <c r="A368"/>
  <c r="C368"/>
  <c r="D368"/>
  <c r="E368"/>
  <c r="F368"/>
  <c r="A369"/>
  <c r="C369"/>
  <c r="D369"/>
  <c r="E369"/>
  <c r="F369"/>
  <c r="A264"/>
  <c r="A265"/>
  <c r="A266"/>
  <c r="A267"/>
  <c r="A263"/>
  <c r="C264"/>
  <c r="D264"/>
  <c r="E264"/>
  <c r="F264"/>
  <c r="C265"/>
  <c r="D265"/>
  <c r="E265"/>
  <c r="C266"/>
  <c r="D266"/>
  <c r="E266"/>
  <c r="C267"/>
  <c r="D267"/>
  <c r="E267"/>
  <c r="D263"/>
  <c r="E263"/>
  <c r="F263"/>
  <c r="C263"/>
  <c r="A255"/>
  <c r="C255"/>
  <c r="D255"/>
  <c r="E255"/>
  <c r="A256"/>
  <c r="C256"/>
  <c r="D256"/>
  <c r="E256"/>
  <c r="A257"/>
  <c r="C257"/>
  <c r="D257"/>
  <c r="E257"/>
  <c r="A258"/>
  <c r="C258"/>
  <c r="D258"/>
  <c r="E258"/>
  <c r="F258"/>
  <c r="A259"/>
  <c r="C259"/>
  <c r="D259"/>
  <c r="E259"/>
  <c r="F259"/>
  <c r="A260"/>
  <c r="C260"/>
  <c r="D260"/>
  <c r="E260"/>
  <c r="F260"/>
  <c r="A247"/>
  <c r="C247"/>
  <c r="A241"/>
  <c r="C241"/>
  <c r="D241"/>
  <c r="E241"/>
  <c r="A242"/>
  <c r="C242"/>
  <c r="D242"/>
  <c r="E242"/>
  <c r="F242"/>
  <c r="A243"/>
  <c r="C243"/>
  <c r="D243"/>
  <c r="E243"/>
  <c r="F243"/>
  <c r="A244"/>
  <c r="C244"/>
  <c r="D244"/>
  <c r="E244"/>
  <c r="F244"/>
  <c r="A245"/>
  <c r="C245"/>
  <c r="D245"/>
  <c r="E245"/>
  <c r="F245"/>
  <c r="A246"/>
  <c r="C246"/>
  <c r="D246"/>
  <c r="E246"/>
  <c r="F246"/>
  <c r="A222"/>
  <c r="C222"/>
  <c r="D222"/>
  <c r="E222"/>
  <c r="A223"/>
  <c r="C223"/>
  <c r="D223"/>
  <c r="E223"/>
  <c r="A224"/>
  <c r="C224"/>
  <c r="D224"/>
  <c r="E224"/>
  <c r="A225"/>
  <c r="C225"/>
  <c r="D225"/>
  <c r="E225"/>
  <c r="A226"/>
  <c r="C226"/>
  <c r="D226"/>
  <c r="E226"/>
  <c r="F226"/>
  <c r="A227"/>
  <c r="C227"/>
  <c r="D227"/>
  <c r="E227"/>
  <c r="F227"/>
  <c r="A228"/>
  <c r="C228"/>
  <c r="D228"/>
  <c r="E228"/>
  <c r="F228"/>
  <c r="A230"/>
  <c r="C230"/>
  <c r="D230"/>
  <c r="A231"/>
  <c r="C231"/>
  <c r="D231"/>
  <c r="E231"/>
  <c r="A232"/>
  <c r="C232"/>
  <c r="D232"/>
  <c r="E232"/>
  <c r="A233"/>
  <c r="C233"/>
  <c r="D233"/>
  <c r="E233"/>
  <c r="A234"/>
  <c r="C234"/>
  <c r="D234"/>
  <c r="E234"/>
  <c r="A235"/>
  <c r="C235"/>
  <c r="D235"/>
  <c r="E235"/>
  <c r="F235"/>
  <c r="A236"/>
  <c r="C236"/>
  <c r="D236"/>
  <c r="E236"/>
  <c r="F236"/>
  <c r="A237"/>
  <c r="C237"/>
  <c r="D237"/>
  <c r="E237"/>
  <c r="F237"/>
  <c r="A221"/>
  <c r="D221"/>
  <c r="C221"/>
  <c r="A216"/>
  <c r="C216"/>
  <c r="D216"/>
  <c r="E216"/>
  <c r="F216"/>
  <c r="A217"/>
  <c r="C217"/>
  <c r="D217"/>
  <c r="E217"/>
  <c r="F217"/>
  <c r="A218"/>
  <c r="C218"/>
  <c r="D218"/>
  <c r="E218"/>
  <c r="F218"/>
  <c r="A219"/>
  <c r="C219"/>
  <c r="D219"/>
  <c r="E219"/>
  <c r="F219"/>
  <c r="A213"/>
  <c r="C213"/>
  <c r="D213"/>
  <c r="E213"/>
  <c r="F213"/>
  <c r="A214"/>
  <c r="C214"/>
  <c r="D214"/>
  <c r="E214"/>
  <c r="F214"/>
  <c r="A215"/>
  <c r="C215"/>
  <c r="D215"/>
  <c r="E215"/>
  <c r="F215"/>
  <c r="A188"/>
  <c r="C188"/>
  <c r="D188"/>
  <c r="E188"/>
  <c r="F188"/>
  <c r="A189"/>
  <c r="C189"/>
  <c r="D189"/>
  <c r="E189"/>
  <c r="F189"/>
  <c r="A190"/>
  <c r="C190"/>
  <c r="D190"/>
  <c r="E190"/>
  <c r="F190"/>
  <c r="A191"/>
  <c r="C191"/>
  <c r="D191"/>
  <c r="E191"/>
  <c r="F191"/>
  <c r="A192"/>
  <c r="C192"/>
  <c r="D192"/>
  <c r="E192"/>
  <c r="F192"/>
  <c r="A193"/>
  <c r="C193"/>
  <c r="D193"/>
  <c r="E193"/>
  <c r="F193"/>
  <c r="A194"/>
  <c r="C194"/>
  <c r="D194"/>
  <c r="E194"/>
  <c r="F194"/>
  <c r="A195"/>
  <c r="C195"/>
  <c r="D195"/>
  <c r="E195"/>
  <c r="F195"/>
  <c r="A196"/>
  <c r="C196"/>
  <c r="D196"/>
  <c r="E196"/>
  <c r="F196"/>
  <c r="A197"/>
  <c r="C197"/>
  <c r="D197"/>
  <c r="E197"/>
  <c r="F197"/>
  <c r="A198"/>
  <c r="C198"/>
  <c r="D198"/>
  <c r="E198"/>
  <c r="F198"/>
  <c r="A199"/>
  <c r="C199"/>
  <c r="D199"/>
  <c r="E199"/>
  <c r="F199"/>
  <c r="A200"/>
  <c r="C200"/>
  <c r="D200"/>
  <c r="E200"/>
  <c r="F200"/>
  <c r="A201"/>
  <c r="C201"/>
  <c r="D201"/>
  <c r="E201"/>
  <c r="F201"/>
  <c r="A202"/>
  <c r="C202"/>
  <c r="D202"/>
  <c r="E202"/>
  <c r="F202"/>
  <c r="A203"/>
  <c r="C203"/>
  <c r="D203"/>
  <c r="E203"/>
  <c r="F203"/>
  <c r="A204"/>
  <c r="C204"/>
  <c r="D204"/>
  <c r="E204"/>
  <c r="A205"/>
  <c r="C205"/>
  <c r="D205"/>
  <c r="E205"/>
  <c r="A206"/>
  <c r="C206"/>
  <c r="D206"/>
  <c r="E206"/>
  <c r="A207"/>
  <c r="C207"/>
  <c r="D207"/>
  <c r="E207"/>
  <c r="F207"/>
  <c r="A208"/>
  <c r="C208"/>
  <c r="D208"/>
  <c r="E208"/>
  <c r="F208"/>
  <c r="A209"/>
  <c r="C209"/>
  <c r="D209"/>
  <c r="E209"/>
  <c r="F209"/>
  <c r="A210"/>
  <c r="C210"/>
  <c r="D210"/>
  <c r="E210"/>
  <c r="F210"/>
  <c r="A211"/>
  <c r="C211"/>
  <c r="D211"/>
  <c r="E211"/>
  <c r="F211"/>
  <c r="A187"/>
  <c r="D187"/>
  <c r="E187"/>
  <c r="F187"/>
  <c r="C187"/>
  <c r="A175"/>
  <c r="C175"/>
  <c r="D175"/>
  <c r="E175"/>
  <c r="F175"/>
  <c r="A176"/>
  <c r="C176"/>
  <c r="D176"/>
  <c r="E176"/>
  <c r="F176"/>
  <c r="A177"/>
  <c r="C177"/>
  <c r="D177"/>
  <c r="E177"/>
  <c r="F177"/>
  <c r="A182"/>
  <c r="C182"/>
  <c r="D182"/>
  <c r="E182"/>
  <c r="F182"/>
  <c r="A183"/>
  <c r="C183"/>
  <c r="D183"/>
  <c r="E183"/>
  <c r="F183"/>
  <c r="A184"/>
  <c r="C184"/>
  <c r="D184"/>
  <c r="E184"/>
  <c r="F184"/>
  <c r="A185"/>
  <c r="C185"/>
  <c r="D185"/>
  <c r="E185"/>
  <c r="F185"/>
  <c r="A186"/>
  <c r="C186"/>
  <c r="D186"/>
  <c r="E186"/>
  <c r="F186"/>
  <c r="A174"/>
  <c r="D174"/>
  <c r="E174"/>
  <c r="F174"/>
  <c r="C174"/>
  <c r="A158"/>
  <c r="C158"/>
  <c r="D158"/>
  <c r="E158"/>
  <c r="F158"/>
  <c r="A159"/>
  <c r="C159"/>
  <c r="D159"/>
  <c r="E159"/>
  <c r="F159"/>
  <c r="A160"/>
  <c r="C160"/>
  <c r="D160"/>
  <c r="E160"/>
  <c r="A166"/>
  <c r="C166"/>
  <c r="D166"/>
  <c r="E166"/>
  <c r="F166"/>
  <c r="A167"/>
  <c r="C167"/>
  <c r="D167"/>
  <c r="E167"/>
  <c r="F167"/>
  <c r="A168"/>
  <c r="C168"/>
  <c r="D168"/>
  <c r="E168"/>
  <c r="F168"/>
  <c r="A610"/>
  <c r="C610"/>
  <c r="D610"/>
  <c r="E610"/>
  <c r="F610"/>
  <c r="A611"/>
  <c r="C611"/>
  <c r="D611"/>
  <c r="E611"/>
  <c r="F611"/>
  <c r="A612"/>
  <c r="C612"/>
  <c r="D612"/>
  <c r="E612"/>
  <c r="F612"/>
  <c r="C14"/>
  <c r="G243" l="1"/>
  <c r="G318"/>
  <c r="G216"/>
  <c r="G210"/>
  <c r="G218"/>
  <c r="G208"/>
  <c r="G196"/>
  <c r="G639"/>
  <c r="G632"/>
  <c r="G622"/>
  <c r="G616"/>
  <c r="G601"/>
  <c r="G377"/>
  <c r="G227"/>
  <c r="G259"/>
  <c r="G167"/>
  <c r="G183"/>
  <c r="G236"/>
  <c r="G627"/>
  <c r="G621"/>
  <c r="G615"/>
  <c r="G606"/>
  <c r="G598"/>
  <c r="G372"/>
  <c r="G605" l="1"/>
  <c r="G371"/>
  <c r="G626"/>
  <c r="G597"/>
  <c r="G638"/>
  <c r="G242"/>
  <c r="G190"/>
  <c r="G631"/>
  <c r="G215"/>
  <c r="G46" i="4"/>
  <c r="G165"/>
  <c r="G27"/>
  <c r="G177" i="2"/>
  <c r="G161"/>
  <c r="G317"/>
  <c r="G207"/>
  <c r="G429"/>
  <c r="G585"/>
  <c r="G195"/>
  <c r="G600"/>
  <c r="G376"/>
  <c r="G199"/>
  <c r="G433"/>
  <c r="G182"/>
  <c r="G166"/>
  <c r="G612"/>
  <c r="G280"/>
  <c r="G296"/>
  <c r="G305"/>
  <c r="G311"/>
  <c r="G337"/>
  <c r="G350"/>
  <c r="G361"/>
  <c r="G415"/>
  <c r="G457"/>
  <c r="G270"/>
  <c r="G287"/>
  <c r="G300"/>
  <c r="G333"/>
  <c r="G345"/>
  <c r="G356"/>
  <c r="G367"/>
  <c r="G552"/>
  <c r="G235"/>
  <c r="G258"/>
  <c r="G226"/>
  <c r="G225" s="1"/>
  <c r="G583"/>
  <c r="G577"/>
  <c r="G573"/>
  <c r="G568"/>
  <c r="G517"/>
  <c r="G514"/>
  <c r="G509"/>
  <c r="G506"/>
  <c r="G500"/>
  <c r="G495"/>
  <c r="G492"/>
  <c r="G486"/>
  <c r="G481"/>
  <c r="G476"/>
  <c r="G471"/>
  <c r="G468"/>
  <c r="G447"/>
  <c r="G443"/>
  <c r="G438"/>
  <c r="G424"/>
  <c r="G421"/>
  <c r="G411"/>
  <c r="G406"/>
  <c r="G401"/>
  <c r="G386"/>
  <c r="G160" l="1"/>
  <c r="G159" s="1"/>
  <c r="G316"/>
  <c r="G206"/>
  <c r="G214"/>
  <c r="G164" i="4"/>
  <c r="G596" i="2"/>
  <c r="G189"/>
  <c r="G611"/>
  <c r="G376" i="4"/>
  <c r="G45"/>
  <c r="G26"/>
  <c r="H453" i="2"/>
  <c r="G595"/>
  <c r="H382"/>
  <c r="G410"/>
  <c r="G420"/>
  <c r="G423"/>
  <c r="G437"/>
  <c r="G442"/>
  <c r="G446"/>
  <c r="G470"/>
  <c r="G494"/>
  <c r="G508"/>
  <c r="G516"/>
  <c r="G364"/>
  <c r="G414"/>
  <c r="G581"/>
  <c r="G572"/>
  <c r="G576"/>
  <c r="G582"/>
  <c r="G360"/>
  <c r="G349"/>
  <c r="G604"/>
  <c r="G620"/>
  <c r="G630"/>
  <c r="G614"/>
  <c r="G625"/>
  <c r="G637"/>
  <c r="G344"/>
  <c r="G428"/>
  <c r="G594"/>
  <c r="G257"/>
  <c r="G234"/>
  <c r="G551"/>
  <c r="G332"/>
  <c r="G299"/>
  <c r="G286"/>
  <c r="G269"/>
  <c r="G456"/>
  <c r="G176"/>
  <c r="G343"/>
  <c r="G336"/>
  <c r="G310"/>
  <c r="G304"/>
  <c r="G295"/>
  <c r="G279"/>
  <c r="G513"/>
  <c r="G505"/>
  <c r="G499"/>
  <c r="G491"/>
  <c r="G485"/>
  <c r="G480"/>
  <c r="G475"/>
  <c r="G467"/>
  <c r="G419"/>
  <c r="G405"/>
  <c r="G400"/>
  <c r="G385"/>
  <c r="G466" l="1"/>
  <c r="G461" s="1"/>
  <c r="G285"/>
  <c r="G158"/>
  <c r="G315"/>
  <c r="G213"/>
  <c r="G163" i="4"/>
  <c r="G375"/>
  <c r="G224" i="2"/>
  <c r="G223" s="1"/>
  <c r="G222" s="1"/>
  <c r="G221" s="1"/>
  <c r="G25" i="4"/>
  <c r="G205" i="2"/>
  <c r="G567"/>
  <c r="G188"/>
  <c r="G610"/>
  <c r="G609" s="1"/>
  <c r="G608" s="1"/>
  <c r="G44" i="4"/>
  <c r="G241" i="2"/>
  <c r="G580"/>
  <c r="G294"/>
  <c r="G335"/>
  <c r="G436"/>
  <c r="G629"/>
  <c r="G418"/>
  <c r="G298"/>
  <c r="G355"/>
  <c r="G636"/>
  <c r="G613"/>
  <c r="G619"/>
  <c r="G603"/>
  <c r="G537"/>
  <c r="G278"/>
  <c r="G303"/>
  <c r="G309"/>
  <c r="G175"/>
  <c r="G455"/>
  <c r="G268"/>
  <c r="G331"/>
  <c r="G550"/>
  <c r="G233"/>
  <c r="G256"/>
  <c r="G566"/>
  <c r="G512"/>
  <c r="G504"/>
  <c r="G498"/>
  <c r="G490"/>
  <c r="G484"/>
  <c r="G479"/>
  <c r="G474"/>
  <c r="G404"/>
  <c r="G399"/>
  <c r="G384"/>
  <c r="G284" l="1"/>
  <c r="G565"/>
  <c r="G564" s="1"/>
  <c r="G314"/>
  <c r="G427"/>
  <c r="G374" i="4"/>
  <c r="G354" i="2"/>
  <c r="G24" i="4"/>
  <c r="G204" i="2"/>
  <c r="G43" i="4"/>
  <c r="G342" i="2"/>
  <c r="G353"/>
  <c r="G302"/>
  <c r="G277"/>
  <c r="G403"/>
  <c r="G473"/>
  <c r="G478"/>
  <c r="G483"/>
  <c r="G497"/>
  <c r="G511"/>
  <c r="G618"/>
  <c r="G635"/>
  <c r="G536"/>
  <c r="G255"/>
  <c r="G232"/>
  <c r="G549"/>
  <c r="G330"/>
  <c r="G267"/>
  <c r="G454"/>
  <c r="G174"/>
  <c r="G341"/>
  <c r="G308"/>
  <c r="G503"/>
  <c r="G489"/>
  <c r="G398"/>
  <c r="G383"/>
  <c r="G460" l="1"/>
  <c r="G247"/>
  <c r="G502"/>
  <c r="G340"/>
  <c r="G313"/>
  <c r="G360" i="4"/>
  <c r="G23"/>
  <c r="G203" i="2"/>
  <c r="G283"/>
  <c r="G535"/>
  <c r="G534" s="1"/>
  <c r="G307"/>
  <c r="G397"/>
  <c r="G488"/>
  <c r="G459" s="1"/>
  <c r="G624"/>
  <c r="G426"/>
  <c r="G266"/>
  <c r="G453"/>
  <c r="G329"/>
  <c r="G548"/>
  <c r="G547" s="1"/>
  <c r="G231"/>
  <c r="G533" l="1"/>
  <c r="G339"/>
  <c r="G230"/>
  <c r="G349" i="4"/>
  <c r="G22"/>
  <c r="G21" s="1"/>
  <c r="G187" i="2"/>
  <c r="G282"/>
  <c r="G328"/>
  <c r="G452"/>
  <c r="G451" s="1"/>
  <c r="G382"/>
  <c r="G265"/>
  <c r="G186" l="1"/>
  <c r="G532"/>
  <c r="G381"/>
  <c r="G264"/>
  <c r="G263" s="1"/>
  <c r="I451" l="1"/>
  <c r="G20" i="4"/>
  <c r="G380" i="2"/>
  <c r="G19" i="4" l="1"/>
  <c r="H19" s="1"/>
  <c r="G13" i="2"/>
  <c r="H14" s="1"/>
  <c r="D9" i="45"/>
  <c r="E9" l="1"/>
</calcChain>
</file>

<file path=xl/sharedStrings.xml><?xml version="1.0" encoding="utf-8"?>
<sst xmlns="http://schemas.openxmlformats.org/spreadsheetml/2006/main" count="9429" uniqueCount="990">
  <si>
    <t xml:space="preserve"> Ведомственная структура бюджета муниципального района </t>
  </si>
  <si>
    <t>Наименование</t>
  </si>
  <si>
    <t>ГРБС</t>
  </si>
  <si>
    <t>РЗ</t>
  </si>
  <si>
    <t>ПР</t>
  </si>
  <si>
    <t>ЦСР</t>
  </si>
  <si>
    <t>ВР</t>
  </si>
  <si>
    <t>Сумма</t>
  </si>
  <si>
    <t>В С Е Г О</t>
  </si>
  <si>
    <t>Управление культуры администрации муниципального района "Овюрский кожуун" Республики Тыва</t>
  </si>
  <si>
    <t>ОБРАЗОВАНИЕ</t>
  </si>
  <si>
    <t>07</t>
  </si>
  <si>
    <t>Муниципальная программа "Развитие образования"</t>
  </si>
  <si>
    <t>02</t>
  </si>
  <si>
    <t xml:space="preserve">   </t>
  </si>
  <si>
    <t>Основное мероприятие "Реализация образовательных программ дополнительного образования детей и мероприятия по их развитию"</t>
  </si>
  <si>
    <t xml:space="preserve">073 01 00059 </t>
  </si>
  <si>
    <t>Обеспечение деятельности муниципальных учреждений (оказание услуг) - средства местного бюджета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</si>
  <si>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</si>
  <si>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</si>
  <si>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</si>
  <si>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</si>
  <si>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</si>
  <si>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</si>
  <si>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08</t>
  </si>
  <si>
    <t xml:space="preserve">  </t>
  </si>
  <si>
    <t xml:space="preserve">         </t>
  </si>
  <si>
    <t>Муниципальная программа "Развитие культуры"</t>
  </si>
  <si>
    <t>802</t>
  </si>
  <si>
    <t>Культура</t>
  </si>
  <si>
    <t>01</t>
  </si>
  <si>
    <t>Основное мероприятие: "Развитие библиотечного дела"</t>
  </si>
  <si>
    <t>Обеспечение деятельности муниципальных учреждений (оказание услуг) - средства местного бджета</t>
  </si>
  <si>
    <t>Подпрограмма "Организация досуга и предоставление услуг организаций культуры"</t>
  </si>
  <si>
    <t>Основное мероприятие: "Развитие сельской культуры"</t>
  </si>
  <si>
    <t>Обеспечение деятельности муниципальных учреждений (оказание услуг)</t>
  </si>
  <si>
    <t>Льготы жилищно- коммунальных услуг сельским специалистам учреждений культуры</t>
  </si>
  <si>
    <t>Основное мероприятие: "Развитие услуг учреждений культуры и оказание методических и практической помощи культурно-досуговым учреждениям"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</si>
  <si>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</si>
  <si>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</si>
  <si>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</si>
  <si>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</si>
  <si>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</si>
  <si>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и страховые взносы</t>
  </si>
  <si>
    <t>111</t>
  </si>
  <si>
    <t>Иные выплаты персоналу,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</si>
  <si>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</si>
  <si>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казкенных учреждений</t>
  </si>
  <si>
    <t>119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</si>
  <si>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</si>
  <si>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</si>
  <si>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</si>
  <si>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</si>
  <si>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услкг в сфере информационно- 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</si>
  <si>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</si>
  <si>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</si>
  <si>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</si>
  <si>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</si>
  <si>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</si>
  <si>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сборов,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</si>
  <si>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</si>
  <si>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</si>
  <si>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</si>
  <si>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</si>
  <si>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</si>
  <si>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</si>
  <si>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Иные выплаты персоналу казенных учреждений,
за исключением фонда оплаты труда</t>
  </si>
  <si>
    <t>Другие вопросы в области культуры, кинематографии</t>
  </si>
  <si>
    <t>04</t>
  </si>
  <si>
    <t>подпрограмма "Обеспечение реализации муниципальной программы и прочие мероприятия в сфере культуры"</t>
  </si>
  <si>
    <t>Основное мероприятие "Разработка нормативно-правовых, методических и иных документов, направленных на эффективное решение задач программы"</t>
  </si>
  <si>
    <t>Расходы на выплаты персоналу государственных (муниципальных) органов</t>
  </si>
  <si>
    <t>120</t>
  </si>
  <si>
    <t>121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</si>
  <si>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</si>
  <si>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</si>
  <si>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</si>
  <si>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Основное мероприятие "Обеспечение организационных, информационных и методических условий по реализации программы"</t>
  </si>
  <si>
    <t>Уплата налогов, сборов, обязательных платежей в бюджетную систему Российской Федерации, взносов и иных платежей</t>
  </si>
  <si>
    <t>Управление труда и социальной защиты Администрации Овюрского кожууна Республики Тыва</t>
  </si>
  <si>
    <t xml:space="preserve">Муниципальная программа "Социальная поддержка граждан в Овюрском кожууне </t>
  </si>
  <si>
    <t>804</t>
  </si>
  <si>
    <t>10</t>
  </si>
  <si>
    <t>Социальная политика</t>
  </si>
  <si>
    <t>Пенсионное обеспечение</t>
  </si>
  <si>
    <t>подпрограмма "Развитие мер социальной поддержки отдельным категориям граждан"</t>
  </si>
  <si>
    <t>Основное мероприятие: Социальные гарантии лицам, замещавшим муниципальные должности</t>
  </si>
  <si>
    <t>Выплата пенси и за выслугу лет муниципальным служащим и доплаты к пенсии лицам, замещавшим должности в муниципальном образовании</t>
  </si>
  <si>
    <t>01 1 02 07019</t>
  </si>
  <si>
    <t>Публичные норативные, социальные выплаты гражданам</t>
  </si>
  <si>
    <t>300</t>
  </si>
  <si>
    <t>Социальные выплаты гражданам, кроме публичных обязательств</t>
  </si>
  <si>
    <t>310</t>
  </si>
  <si>
    <t>Иные пенсии, социальные доплаты к пенсиям</t>
  </si>
  <si>
    <t>312</t>
  </si>
  <si>
    <t>03</t>
  </si>
  <si>
    <t>Основное мероприятие: Социальная поддержка ветеранам труда</t>
  </si>
  <si>
    <t>01 1 01 00000</t>
  </si>
  <si>
    <t>Обеспечение мер социальной поддержки ветеранов труда и тружеников тыла</t>
  </si>
  <si>
    <t>01 1 01 76060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</si>
  <si>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</si>
  <si>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</si>
  <si>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Пособия, коменсации, меры социальной поддержки насления по публичным нормативным обязательствам</t>
  </si>
  <si>
    <t>313</t>
  </si>
  <si>
    <t>Основное мероприятие: Льготы за услуги общественным транспортом инвалидам</t>
  </si>
  <si>
    <t>01 1 03 00000</t>
  </si>
  <si>
    <t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t>
  </si>
  <si>
    <t>Федеральный Закон от 12 января 1996 года № 8-ФЗ  "О погребении и похоронном деле"</t>
  </si>
  <si>
    <t>Основное мероприятие: Осуществление государственной материальной помощи гражданам</t>
  </si>
  <si>
    <t>01 1 04 00000</t>
  </si>
  <si>
    <t>01 1 04 76120</t>
  </si>
  <si>
    <t>Основное мероприятие: "культурно-массовые мероприятия"</t>
  </si>
  <si>
    <t>01 1 06 00000</t>
  </si>
  <si>
    <t>Создание условий для реализации муниципальной программы</t>
  </si>
  <si>
    <t>01 1 06 07020</t>
  </si>
  <si>
    <t>Социальное обеспечение населения</t>
  </si>
  <si>
    <t>подпрограмма "Социальная поддержка семьи и детей"</t>
  </si>
  <si>
    <t>Основное мероприятие: Обеспечение мер социальной поддержки гражданам, имеющим детей</t>
  </si>
  <si>
    <t>Выплата ежемесячного пособия на ребенка</t>
  </si>
  <si>
    <t>Основное мероприятие: Социальные гарантии гражданам, осуществляющих уход за детьми до 1,5 лет</t>
  </si>
  <si>
    <t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t>
  </si>
  <si>
    <t>Пособия и компесации, меры социальной поддержки по публичным нормативным обязательствам</t>
  </si>
  <si>
    <t>подпрограмма "Обеспечение социальной поддержки граждан на оплату жилого помещения и коммунальных услуг"</t>
  </si>
  <si>
    <t>Основное мероприятие: меры социальной поддержки инвалидам</t>
  </si>
  <si>
    <t>Оплата жилищно-коммунальных услуг отдельным категориям граждан</t>
  </si>
  <si>
    <t>Основное мероприятие: Меры социальной поддержки малообеспеченным семьям</t>
  </si>
  <si>
    <t>Предоставление гражданам субсидий на оплату жилого помещения и коммунальных услуг</t>
  </si>
  <si>
    <t>Другие вопросы в области социальной политики</t>
  </si>
  <si>
    <t>06</t>
  </si>
  <si>
    <t>Подпрограмма "Обеспечение реализации муниципальной программы и прочие мероприятия"</t>
  </si>
  <si>
    <t>01 4 00 00000</t>
  </si>
  <si>
    <t>Основное мероприятие:Обеспечение деятельности органа социальной защиты</t>
  </si>
  <si>
    <t>01 4 01 00000</t>
  </si>
  <si>
    <t>Обеспечение деятельности органов местного самоуправления</t>
  </si>
  <si>
    <t>01 4 01 00019</t>
  </si>
  <si>
    <t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t>
  </si>
  <si>
    <t>01 4 02 00000</t>
  </si>
  <si>
    <t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</si>
  <si>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01 4 02 76040</t>
  </si>
  <si>
    <t>Межбюджетные трансферты</t>
  </si>
  <si>
    <t>Управление сельского хозяйства и продовольствия Администрации Овюрского кожууна Республики Тыва</t>
  </si>
  <si>
    <t>Национальная экономика</t>
  </si>
  <si>
    <t>805</t>
  </si>
  <si>
    <t>Сельское хозяйство и рыболовство</t>
  </si>
  <si>
    <t>05</t>
  </si>
  <si>
    <t>Руководство и управление в сфере установленных функций органов государственной власти Республики Тыва</t>
  </si>
  <si>
    <t>Центральный аппарат</t>
  </si>
  <si>
    <t>Закупка товаров, работ, услуг в сфере информационно-коммуникационных услуг</t>
  </si>
  <si>
    <t>Муниципальная программа "Развитие сельского хозяйства"</t>
  </si>
  <si>
    <t>Подпрограмма "Устойчивое развитие сельских территорий"</t>
  </si>
  <si>
    <t>Основное мероприятие: "Развитие сельхоз предприятий"</t>
  </si>
  <si>
    <t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t>
  </si>
  <si>
    <t>Субсидии юридическим лицам (кроме коммерческих организаций), индивидуальным предпринимателям, физическим лицам</t>
  </si>
  <si>
    <t>810</t>
  </si>
  <si>
    <t>Подпрограмма "Реализация мероприятий по развитию сельского хозяйства и расшение рынка сельскохозяйственной продукции"</t>
  </si>
  <si>
    <t xml:space="preserve">Другие вопросы в области национальной экономики </t>
  </si>
  <si>
    <t>12</t>
  </si>
  <si>
    <t>Учреждения по обеспечению хозяйственного обслуживания</t>
  </si>
  <si>
    <t>Обеспечение деятельности подведоственных учреждений</t>
  </si>
  <si>
    <t>Муниципальное казенное учреждение Управление образованием Администрации Овюрского кожууна</t>
  </si>
  <si>
    <t>Образование</t>
  </si>
  <si>
    <t>806</t>
  </si>
  <si>
    <t>Дошкольное образование</t>
  </si>
  <si>
    <t>Муниципальная программа "Развитие образования Овюрского кожууна"</t>
  </si>
  <si>
    <t xml:space="preserve">Подпрограмма "Развитие дошкольного образования" </t>
  </si>
  <si>
    <t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t>
  </si>
  <si>
    <t xml:space="preserve">Обеспечение деятельности муниципальных учреждений (оказание услуг) - средства местного бюджета </t>
  </si>
  <si>
    <t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t>
  </si>
  <si>
    <t xml:space="preserve">Обеспечение деятельности муниципальных тучреждений (оказание услуг) - средства республиканского бюджета </t>
  </si>
  <si>
    <t>Общее образование</t>
  </si>
  <si>
    <t>подпрограмма "Развитие общего образования"</t>
  </si>
  <si>
    <t>Основное мероприятие "Субсидии на оказание муниципальных услуг по предоставлению общедоступного образования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</si>
  <si>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t>
  </si>
  <si>
    <t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t>
  </si>
  <si>
    <t xml:space="preserve">Обеспечение деятельности муниципальных учреждений (оказание услуг) - средства республиканского бюджета </t>
  </si>
  <si>
    <t xml:space="preserve">Подпрограмма "Развитие дополнительного образования" </t>
  </si>
  <si>
    <t>073 01 00 059</t>
  </si>
  <si>
    <t>Подпрограмма "Организация горячего питания учащихся"</t>
  </si>
  <si>
    <t>Основное мероприятие "Создание условий способствующих укреплению здоровья через увеличение охвата школьников горячим сбалансированным питанием"</t>
  </si>
  <si>
    <t>Молодежная политика и оздоровление детей</t>
  </si>
  <si>
    <t>Подпрограмма "Отдых и оздоровление детей"</t>
  </si>
  <si>
    <t>Основное мероприятие "Субвенции по предоставлению обеспечения доступности, полноценного отдыха и оздоровления  детей"</t>
  </si>
  <si>
    <t>Мероприятия по оздоровлению детей</t>
  </si>
  <si>
    <r>
      <t xml:space="preserve">Мероприятия по оздоровлению детей за счет средств </t>
    </r>
    <r>
      <rPr>
        <b/>
        <sz val="12"/>
        <rFont val="Times New Roman"/>
        <family val="1"/>
        <charset val="204"/>
      </rPr>
      <t>федерального бюджета</t>
    </r>
  </si>
  <si>
    <t>Другие вопросы в области образования</t>
  </si>
  <si>
    <t>09</t>
  </si>
  <si>
    <t>Подпрограмма "Обеспечение реализации муниципальной программы и прочие мероприятия в сфере образования"</t>
  </si>
  <si>
    <t>Подпрограмма "Социальная поддержка по оплате коммунальных услуг педагогическим работникам работающим и проживающим в сельской местности"</t>
  </si>
  <si>
    <t>Основное мероприятие: Жилищно коммунальные услуги педработникам образования</t>
  </si>
  <si>
    <t xml:space="preserve">Программа "Развитие дошкольного образования" </t>
  </si>
  <si>
    <t>Основное мероприятие Выплата компенсаций, 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</si>
  <si>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</si>
  <si>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Хурал представителей муниципального района "Овюрского кожууна Республики Тыва"</t>
  </si>
  <si>
    <t>808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</si>
  <si>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</si>
  <si>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района Республики Тыва</t>
  </si>
  <si>
    <t>Депутаты (члены) представительного органа муниципального района Республики Тыва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</si>
  <si>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</si>
  <si>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t>
  </si>
  <si>
    <t>Администрация муниципального района "Овюрский кожуун" Республики Тыва</t>
  </si>
  <si>
    <t>991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</si>
  <si>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</si>
  <si>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</si>
  <si>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Председатель администрации муниципальных образований, городских округов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</si>
  <si>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</si>
  <si>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</si>
  <si>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t>
  </si>
  <si>
    <t>Уплата иных платежей</t>
  </si>
  <si>
    <t>853</t>
  </si>
  <si>
    <t>Основное мероприятие : "резервные фонды"</t>
  </si>
  <si>
    <t>Резервные средства</t>
  </si>
  <si>
    <t>Резервные фонды</t>
  </si>
  <si>
    <t>11</t>
  </si>
  <si>
    <t>Программа "Безопасность"</t>
  </si>
  <si>
    <t>Другие общегосударственные вопросы</t>
  </si>
  <si>
    <t>13</t>
  </si>
  <si>
    <t>Осуществление государственных полномочий по установлению запрета на розничную продажу алкогольной продукции</t>
  </si>
  <si>
    <t>Создание и организация  и обеспечение деятельности административных комиссий</t>
  </si>
  <si>
    <t>Подпрограмма "Профилактика правонарушений"</t>
  </si>
  <si>
    <t>Основное мероприятие: Осуществление отдельных государственных полномочий по профилактике безнадзорности и правонарушений несовершеннолетних</t>
  </si>
  <si>
    <t xml:space="preserve">Программа "Создание благоприятных условий для ведения бизнеса" </t>
  </si>
  <si>
    <t>Подпрограмма "Развитие малого и среднего предпринимательства"</t>
  </si>
  <si>
    <t>Основное мероприятие: "Создание благоприятных условий для устойчивого развития субъектов малого и среднего предпринимательства"</t>
  </si>
  <si>
    <t>Реализация мероприятий направленных на создание условий для развития предпринимательства</t>
  </si>
  <si>
    <t>Программа "Совершенствование молодежной политики и развитие физической культуры"</t>
  </si>
  <si>
    <t>Подпрограмма "Молодежная политика"</t>
  </si>
  <si>
    <t>Основное мероприятие "Вовлечение молодежи в социальную практику"</t>
  </si>
  <si>
    <t>Проведение культурно-массовых и спортивных мероприятий</t>
  </si>
  <si>
    <t>Субсидии на мероприятия подпрограммы "Обеспечение жильем молодых семей"</t>
  </si>
  <si>
    <t xml:space="preserve">Социальное обеспечение и иные выплаты населению
</t>
  </si>
  <si>
    <t xml:space="preserve">Социальные выплаты гражданам, кроме публичных
нормативных социальных выплат
</t>
  </si>
  <si>
    <t>Субсидии гражданам на приобретение жилья</t>
  </si>
  <si>
    <t>Программа "Профилактика социально-значимых заболеваний, вакцинопрофилактика"</t>
  </si>
  <si>
    <t>Основное мероприятие: Оказание услуг по медицинскому обслуживанию населения</t>
  </si>
  <si>
    <t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</si>
  <si>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</si>
  <si>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</si>
  <si>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</si>
  <si>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999 00 51 180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</si>
  <si>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</si>
  <si>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 </t>
  </si>
  <si>
    <t>Обеспечение деятельности ЕДДС</t>
  </si>
  <si>
    <t>Предупреждение и ликвидация последствий чрезвычайных ситуаций природного и техногенного характера</t>
  </si>
  <si>
    <t>Дорожное хозяйство (дорожные фонды)</t>
  </si>
  <si>
    <t>Программа "Содержание и развитие муниципального хозяйства"</t>
  </si>
  <si>
    <t>Подпрограмма "Развитие транспортной системы"</t>
  </si>
  <si>
    <t>Основное мероприятие: "Организация пассажирских перевозок на маршрутах регулярного сообщения"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</si>
  <si>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</si>
  <si>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Программа "Развитие земельно-имущественных отношений и градостроительства на территории Овюрского кожууна Республики Тыва на 2016 - 2018 годы"</t>
  </si>
  <si>
    <t>Подпрограмма "Развитие землеустройства и градостроительства</t>
  </si>
  <si>
    <t>Основное мероприятие: "Реализация градостроительной деятельности"</t>
  </si>
  <si>
    <t>10 1 01 00000</t>
  </si>
  <si>
    <t>Мероприятия по подготовке документов территориального планирования</t>
  </si>
  <si>
    <t>10 1 01 75030</t>
  </si>
  <si>
    <t>Жилищно-коммунальное хозяйство</t>
  </si>
  <si>
    <t>Благоустройство</t>
  </si>
  <si>
    <t>Подпрограмма "Благоустройство"</t>
  </si>
  <si>
    <t>Основное мероприятие: Благоустройство территории поселения</t>
  </si>
  <si>
    <t>Благоустройство территории поселения</t>
  </si>
  <si>
    <t>Другие вопросы в облати образования</t>
  </si>
  <si>
    <t>Образование и организация деятельности комиссий по делам несовершеннолетних</t>
  </si>
  <si>
    <t>Физическая культура и спорт</t>
  </si>
  <si>
    <t>Другие вопросы в области физической культуры и спорта</t>
  </si>
  <si>
    <t>Программа "Совершенствование молодежной политики и развитие физической культуры и спорта"</t>
  </si>
  <si>
    <t>Подпрограмма "Развитие физической культуры и спорта"</t>
  </si>
  <si>
    <t>Основное мероприятие "Организация и проведение физкультурно-оздоровительных и спортивно-массовых мероприятий"</t>
  </si>
  <si>
    <t>Мероприятия в области поддержки молодых талантов</t>
  </si>
  <si>
    <t>Периодическая печать и издательства</t>
  </si>
  <si>
    <t>Поддержка печатного средства массовой информации для опубликования муниципальных правовых актов, обсуждения поектов муниципальных правовых актов по вопросам местного значения , доведения сведения жителей муниципального образования, о развитии его общественной инфраструктуры и иной официальной информации</t>
  </si>
  <si>
    <t>Финансовое управление Администрации Овюрского кожууна Республики Тыва</t>
  </si>
  <si>
    <t>998</t>
  </si>
  <si>
    <t>77 2 14 19000</t>
  </si>
  <si>
    <t>500</t>
  </si>
  <si>
    <t>Субвенции</t>
  </si>
  <si>
    <t>530</t>
  </si>
  <si>
    <t>521</t>
  </si>
  <si>
    <t>Субсидии на капитальный ремонт и ремонт автомобильных дорог общего пользования населенных пунктов за счет средств Дорожного фонда муниципального района</t>
  </si>
  <si>
    <t>770 00  075 05</t>
  </si>
  <si>
    <t>Субсидии на 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</si>
  <si>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</si>
  <si>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</si>
  <si>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Обслуживание муниципального долга</t>
  </si>
  <si>
    <t xml:space="preserve">770 000 40 03 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</si>
  <si>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</si>
  <si>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</si>
  <si>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</si>
  <si>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</si>
  <si>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</si>
  <si>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</si>
  <si>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770 00 70 010</t>
  </si>
  <si>
    <t>Выравнивание бюджетной обеспеченности сельских поселений из районного фонда финансовой поддержки</t>
  </si>
  <si>
    <t>Дотации</t>
  </si>
  <si>
    <t>510</t>
  </si>
  <si>
    <t>Дотации на выравнивание уровня бюджетной обеспеченности субъектов Российской Федерации и муниципальных образований</t>
  </si>
  <si>
    <t>511</t>
  </si>
  <si>
    <t>Иные дотации</t>
  </si>
  <si>
    <t>дотации</t>
  </si>
  <si>
    <t>770 00 70 020</t>
  </si>
  <si>
    <t>Поддержка мер по обеспечению сбалансированности бюджетов сельских (городских) поселений</t>
  </si>
  <si>
    <t>Дотации на поддержку мер по обеспечению сбалансированности бюджетов</t>
  </si>
  <si>
    <t>Дотации бюджетам субъектов Российской Федерации на поддержку мер по обеспечению сбалансированности бюджетов</t>
  </si>
  <si>
    <t>512</t>
  </si>
  <si>
    <t>Прочие межбюджетные трансферты общего характера</t>
  </si>
  <si>
    <t>520 00 56 050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</si>
  <si>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</si>
  <si>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770 00 75 020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</si>
  <si>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</si>
  <si>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770 00 75 060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</si>
  <si>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</si>
  <si>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07 3 00 00000</t>
  </si>
  <si>
    <t xml:space="preserve">073 01 00000 </t>
  </si>
  <si>
    <t>08 2 00 00000</t>
  </si>
  <si>
    <t>08 2 01 00000</t>
  </si>
  <si>
    <t>08 2 01 00059</t>
  </si>
  <si>
    <t>88 0 00 00000</t>
  </si>
  <si>
    <t>88 2 00 76240</t>
  </si>
  <si>
    <t>08 2 02 00000</t>
  </si>
  <si>
    <t>08 0 00 00000</t>
  </si>
  <si>
    <t>08 1 01 00000</t>
  </si>
  <si>
    <t>08 1 01 00059</t>
  </si>
  <si>
    <t>08 2 02 99190</t>
  </si>
  <si>
    <t>08 3 00 00000</t>
  </si>
  <si>
    <t>08 3 01 00000</t>
  </si>
  <si>
    <t>08 3 01 20419</t>
  </si>
  <si>
    <t>08 3 02 00000</t>
  </si>
  <si>
    <t>08 3 02 00019</t>
  </si>
  <si>
    <t>01 1 00 00000</t>
  </si>
  <si>
    <t>01 1 02 00000</t>
  </si>
  <si>
    <t>01 1 03 76110</t>
  </si>
  <si>
    <t>01 2 00 00000</t>
  </si>
  <si>
    <t>01 2 01 00000</t>
  </si>
  <si>
    <t>01 2 01 76070</t>
  </si>
  <si>
    <t>01 2 02 00000</t>
  </si>
  <si>
    <t>01 2 02 53800</t>
  </si>
  <si>
    <t>01 3 00 00000</t>
  </si>
  <si>
    <t>01 3 01 00000</t>
  </si>
  <si>
    <t>01 3 01 52500</t>
  </si>
  <si>
    <t>01 3 02 00000</t>
  </si>
  <si>
    <t>01 3 02 76030</t>
  </si>
  <si>
    <t>77 2 00 00000</t>
  </si>
  <si>
    <t>77 2 04 19000</t>
  </si>
  <si>
    <t xml:space="preserve"> 77 2 04 19000</t>
  </si>
  <si>
    <t>04 0 00 00000</t>
  </si>
  <si>
    <t>04 1 00 00000</t>
  </si>
  <si>
    <t>04 1 01 00000</t>
  </si>
  <si>
    <t>04 1 01 72000</t>
  </si>
  <si>
    <t>04 2 00 00000</t>
  </si>
  <si>
    <t>04 2 01 00000</t>
  </si>
  <si>
    <t>04 2 01 70060</t>
  </si>
  <si>
    <t>77 0 00 00000</t>
  </si>
  <si>
    <t>77 0 93 19000</t>
  </si>
  <si>
    <t xml:space="preserve">07 0 00 00000 </t>
  </si>
  <si>
    <t>07 1 00 00000</t>
  </si>
  <si>
    <t>07 1 01 00000</t>
  </si>
  <si>
    <t>07 1 01 00059</t>
  </si>
  <si>
    <t>07 1 02 00000</t>
  </si>
  <si>
    <t>07 1 02 76020</t>
  </si>
  <si>
    <t>07 2 00 00000</t>
  </si>
  <si>
    <t>07 2 01 00000</t>
  </si>
  <si>
    <t>07 2 01 00059</t>
  </si>
  <si>
    <t>07 2 01 75220</t>
  </si>
  <si>
    <t>07 2 02 00000</t>
  </si>
  <si>
    <t>07 2 02 76020</t>
  </si>
  <si>
    <t>07 3 01 00000</t>
  </si>
  <si>
    <t>07 3 01 00059</t>
  </si>
  <si>
    <t>07 5 00 00000</t>
  </si>
  <si>
    <t>07 5 01 00000</t>
  </si>
  <si>
    <t>07 5 01 00 059</t>
  </si>
  <si>
    <t>07 4 00 00000</t>
  </si>
  <si>
    <t>07 4 01 00000</t>
  </si>
  <si>
    <t>07 4 01 75040</t>
  </si>
  <si>
    <t>07 4 01 54570</t>
  </si>
  <si>
    <t>07 6 00 00000</t>
  </si>
  <si>
    <t>07 6 01 00000</t>
  </si>
  <si>
    <t>07 6 01 20419</t>
  </si>
  <si>
    <t>07 6 02 00000</t>
  </si>
  <si>
    <t>07 6 02 00019</t>
  </si>
  <si>
    <t>07 0 00 00000</t>
  </si>
  <si>
    <t xml:space="preserve">07 7  00 00000 </t>
  </si>
  <si>
    <t xml:space="preserve">07 7  01 00000 </t>
  </si>
  <si>
    <t>07 7 01 76140</t>
  </si>
  <si>
    <t xml:space="preserve">07 1 00 00000 </t>
  </si>
  <si>
    <t>07 1 03 00000</t>
  </si>
  <si>
    <t>07 1 03 76090</t>
  </si>
  <si>
    <t>Общегосударстевенные вопросы</t>
  </si>
  <si>
    <t>78 2 11 19000</t>
  </si>
  <si>
    <t>78 2 12 19000</t>
  </si>
  <si>
    <t>79 2 04 19000</t>
  </si>
  <si>
    <t>79 2 24 19000</t>
  </si>
  <si>
    <t>77 2 70 00000</t>
  </si>
  <si>
    <t>02 0 00 00000</t>
  </si>
  <si>
    <t>52 0 00 76050</t>
  </si>
  <si>
    <t>77 0 00 76130</t>
  </si>
  <si>
    <t>02 2 00 00000</t>
  </si>
  <si>
    <t>02 2 01 00000</t>
  </si>
  <si>
    <t>02 2 01 04016</t>
  </si>
  <si>
    <t>09 0 00 00000</t>
  </si>
  <si>
    <t>09 1 00 00000</t>
  </si>
  <si>
    <t>09 1 01 00000</t>
  </si>
  <si>
    <t>09 1 01 04014</t>
  </si>
  <si>
    <t>05 0 00 00000</t>
  </si>
  <si>
    <t>05 1 00 00000</t>
  </si>
  <si>
    <t>05 1 01 00000</t>
  </si>
  <si>
    <t>05 1 01 07020</t>
  </si>
  <si>
    <t>05 2 00 00000</t>
  </si>
  <si>
    <t>05 2 01 00000</t>
  </si>
  <si>
    <t>05 2 01 50200</t>
  </si>
  <si>
    <t>06 0 00 00000</t>
  </si>
  <si>
    <t>06 0 01 00000</t>
  </si>
  <si>
    <t>06 0 01 04008</t>
  </si>
  <si>
    <t>77 0 70 00000</t>
  </si>
  <si>
    <t>77 0 70 16000</t>
  </si>
  <si>
    <t>03 0 00 00000</t>
  </si>
  <si>
    <t>03 2 00 00000</t>
  </si>
  <si>
    <t>03 2 01 00000</t>
  </si>
  <si>
    <t>03 2 01  07505</t>
  </si>
  <si>
    <t>10 0 00 00000</t>
  </si>
  <si>
    <t>10 1 00 00000</t>
  </si>
  <si>
    <t>03 1 00 00000</t>
  </si>
  <si>
    <t>03 1 01 00000</t>
  </si>
  <si>
    <t>03 1 01 07011</t>
  </si>
  <si>
    <t>77 0 00 76100</t>
  </si>
  <si>
    <t>05 2 01 07250</t>
  </si>
  <si>
    <t>77 0 00 07560</t>
  </si>
  <si>
    <t xml:space="preserve">Сумма </t>
  </si>
  <si>
    <t>ВСЕГО</t>
  </si>
  <si>
    <t xml:space="preserve">подпрограмма "Дополнительное образование детей" </t>
  </si>
  <si>
    <t>Итого</t>
  </si>
  <si>
    <t>081 02 00000</t>
  </si>
  <si>
    <t xml:space="preserve">Комплектование книжных фондов библиотек муниципальных образований </t>
  </si>
  <si>
    <t>07 1 01 L0270</t>
  </si>
  <si>
    <t>07 2 01 L0970</t>
  </si>
  <si>
    <t>081 02 L5 190</t>
  </si>
  <si>
    <t>520 00 76 050</t>
  </si>
  <si>
    <t>812</t>
  </si>
  <si>
    <t>Подпрограмма "Молодежная политика Овюрского кожууна"</t>
  </si>
  <si>
    <t>Субсидии (гранты в форме субсидий)
на финансовое обеспечение затрат в связи с производством
(реализацией товаров), выполнением работ, оказанием услуг</t>
  </si>
  <si>
    <t>(тыс. рублей)</t>
  </si>
  <si>
    <t>Код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</si>
  <si>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</si>
  <si>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</si>
  <si>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</si>
  <si>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</si>
  <si>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</si>
  <si>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</si>
  <si>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</si>
  <si>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</si>
  <si>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</si>
  <si>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</si>
  <si>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Всего</t>
  </si>
  <si>
    <t>к Решению Хурала представителей</t>
  </si>
  <si>
    <t>2</t>
  </si>
  <si>
    <t>1 00 00000 00 0000 000</t>
  </si>
  <si>
    <t>НАЛОГОВЫЕ И НЕНАЛОГОВЫЕ ДОХОДЫ</t>
  </si>
  <si>
    <t>1 03 00000 00 0000 000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</si>
  <si>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</si>
  <si>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</si>
  <si>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</si>
  <si>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</si>
  <si>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</si>
  <si>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организаций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</si>
  <si>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</si>
  <si>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</si>
  <si>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</si>
  <si>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</si>
  <si>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ШТРАФЫ, САНКЦИИ, ВОЗМЕЩЕНИЕ УЩЕРБА</t>
  </si>
  <si>
    <t>1 17 00000 00 0000 000</t>
  </si>
  <si>
    <t>ПРОЧИЕ НЕНАЛОГОВЫЕ ДОХОДЫ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</si>
  <si>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</si>
  <si>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</si>
  <si>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</si>
  <si>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</si>
  <si>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081 02 L0019</t>
  </si>
  <si>
    <t>Субсидии на развитие учреждений культуры</t>
  </si>
  <si>
    <t>РАСПРЕДЕЛЕНИЕ</t>
  </si>
  <si>
    <t>СОЦИАЛЬНАЯ ПОЛИТИКА</t>
  </si>
  <si>
    <t>830</t>
  </si>
  <si>
    <t>831</t>
  </si>
  <si>
    <t xml:space="preserve"> Исполнение судебных актов Российской Федерации
и мировых соглашений по возмещению причиненного вреда</t>
  </si>
  <si>
    <t>Исполнение судебных актов</t>
  </si>
  <si>
    <t>612</t>
  </si>
  <si>
    <t>Субсидии бюджетным учреждениям на иные цели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</si>
  <si>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</si>
  <si>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</si>
  <si>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01 0 00 00000</t>
  </si>
  <si>
    <t>Муниципальная программа "Социальная поддержка граждан в Овюрском кожууне"</t>
  </si>
  <si>
    <t>Безопасность Овюрского кожууна</t>
  </si>
  <si>
    <t>11 0 00 00000</t>
  </si>
  <si>
    <t>11 0 02 00000</t>
  </si>
  <si>
    <t>11 0 02 00020</t>
  </si>
  <si>
    <t>Программа "Развитие муниципальной службы муниципального района "Овюрский кожуун"Республики Тыва на 2018-2020 гг"</t>
  </si>
  <si>
    <t>Организация и повышение квалификации  муниципальных  служащих</t>
  </si>
  <si>
    <t>Программа "Профессиональная подготовка, переподготовка и повышение квалификации"</t>
  </si>
  <si>
    <t>77 1 00 00000</t>
  </si>
  <si>
    <t>77 1 01 00000</t>
  </si>
  <si>
    <t>77 1 01 07008</t>
  </si>
  <si>
    <t>113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</si>
  <si>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</si>
  <si>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"Судебная система" </t>
  </si>
  <si>
    <t>Субвенции  на составление (изменение) списков кандидатов в присяжные заседатели федеральных судов общей юрисдикции в Российской Федерации</t>
  </si>
  <si>
    <t>770 00 51 200</t>
  </si>
  <si>
    <t>Предупреждение и ликвидация последствий чрезвычайных ситуаций реализация мер пожарной безопасности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</si>
  <si>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</si>
  <si>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</si>
  <si>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бюджетной системы Российской Федерации</t>
  </si>
  <si>
    <t>Иные межбюджетные трансферты</t>
  </si>
  <si>
    <t>"Охрана семьи и детства"</t>
  </si>
  <si>
    <t>"Социальное обеспечение населения"</t>
  </si>
  <si>
    <t>360</t>
  </si>
  <si>
    <t>Иные выплаты населению</t>
  </si>
  <si>
    <t>540</t>
  </si>
  <si>
    <t>01 05 02 01 05 0000 510</t>
  </si>
  <si>
    <t>Приложение 5</t>
  </si>
  <si>
    <t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</si>
  <si>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01 2 03 55730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</si>
  <si>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</si>
  <si>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082 01 L4 660</t>
  </si>
  <si>
    <t>Субсидии на обеспечение развития и укрепление материально-технической базы муниципальных домов культур в населенных пунктах с численностью населения до 50 тысяч человек</t>
  </si>
  <si>
    <t>082 01 L4 670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</si>
  <si>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t>
  </si>
  <si>
    <t>Коммунальное хозяйство</t>
  </si>
  <si>
    <t>Субсидии на реализацию мероприятий на обеспечение жильем молодых семей в 2018 году</t>
  </si>
  <si>
    <t>05 201 00000</t>
  </si>
  <si>
    <t>05 201 L4970</t>
  </si>
  <si>
    <t>0</t>
  </si>
  <si>
    <t>+'11+'!A730</t>
  </si>
  <si>
    <t>Капитальные вложения в объекты государственной
(муниципальной) собственности</t>
  </si>
  <si>
    <t>29,299 ком.усл, -53 налоги</t>
  </si>
  <si>
    <t xml:space="preserve">Приложение 1 </t>
  </si>
  <si>
    <t>на 2019 год и на плановый период 2020 и 2021 годов"</t>
  </si>
  <si>
    <t xml:space="preserve">Сумма                     </t>
  </si>
  <si>
    <t>Иные источники внутреннего финансирования дефицита бюджета</t>
  </si>
  <si>
    <t>2019 год</t>
  </si>
  <si>
    <t>2020 год</t>
  </si>
  <si>
    <t>муниципального района "Овюрский кожуун Республики Тыва"</t>
  </si>
  <si>
    <t xml:space="preserve">"О  бюджете муниципального района "Овюрский кожуун" Республики Тыва </t>
  </si>
  <si>
    <t>Источники внутреннего финансирования дефицита  бюджета муниципального района             "Овюрский кожуун" Республики Тыва на 2019 год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</si>
  <si>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</si>
  <si>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</si>
  <si>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</si>
  <si>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</si>
  <si>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</si>
  <si>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</si>
  <si>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</si>
  <si>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</si>
  <si>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</si>
  <si>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</si>
  <si>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</si>
  <si>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</si>
  <si>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</si>
  <si>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* 05 - бюджет муниципального района</t>
  </si>
  <si>
    <t>* 04 - бюджет городского округа</t>
  </si>
  <si>
    <t>Источники внутреннего финансирования дефицита бюджета муниципального района "Овюрский кожуун" Республики Тыва на плановый период 2020-2021 годов</t>
  </si>
  <si>
    <t>2021 год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</si>
  <si>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кожууного бюджета Республики Тыва)</t>
  </si>
  <si>
    <t xml:space="preserve">ПОСТУПЛЕНИЯ ДОХОДОВ В БЮДЖЕТ МУНИЦИПАЛЬНОГО РАЙОНА </t>
  </si>
  <si>
    <t>"ОВЮРСКИЙ КОЖУУН" РЕСПУБЛИКИ ТЫВА НА 2019 ГОД</t>
  </si>
  <si>
    <t xml:space="preserve">Коды бюджетной классификации  </t>
  </si>
  <si>
    <t xml:space="preserve">      Наименование доходов </t>
  </si>
  <si>
    <t>1  01 02000 01 0000 110</t>
  </si>
  <si>
    <t>НАЛОГ НА ДОХОДЫ ФИЗИЧЕСКИХ ЛИЦ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</si>
  <si>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</si>
  <si>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</si>
  <si>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</si>
  <si>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</si>
  <si>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</si>
  <si>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</si>
  <si>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</si>
  <si>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</si>
  <si>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</si>
  <si>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</si>
  <si>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10502000020000110</t>
  </si>
  <si>
    <t>10503000010000110</t>
  </si>
  <si>
    <t>10504000020000110</t>
  </si>
  <si>
    <t>10600000000000000</t>
  </si>
  <si>
    <t>10602000020000110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</si>
  <si>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</si>
  <si>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</si>
  <si>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</si>
  <si>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</si>
  <si>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</si>
  <si>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</si>
  <si>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</si>
  <si>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 xml:space="preserve"> 1 11 00000 00 0000 000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</si>
  <si>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</si>
  <si>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</si>
  <si>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</si>
  <si>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</si>
  <si>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</si>
  <si>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</si>
  <si>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</si>
  <si>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</si>
  <si>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</si>
  <si>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</si>
  <si>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</si>
  <si>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</si>
  <si>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</si>
  <si>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</si>
  <si>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1 17 05050 05 0000 180</t>
  </si>
  <si>
    <t>Прочие неналоговые доходы бюджетов муниципальных районов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</si>
  <si>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</si>
  <si>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</si>
  <si>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</si>
  <si>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</si>
  <si>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</si>
  <si>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</si>
  <si>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</si>
  <si>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</si>
  <si>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</si>
  <si>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</si>
  <si>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</si>
  <si>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2 02 25097 05 0000 150</t>
  </si>
  <si>
    <t xml:space="preserve">Субсидии на организацию отдыха и оздоровления детей 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</si>
  <si>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</si>
  <si>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</si>
  <si>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</si>
  <si>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2 02 25515 05 0000 150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</si>
  <si>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</si>
  <si>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2 02 25516 05 0000 150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</si>
  <si>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</si>
  <si>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2 02 25519 05 0000 150</t>
  </si>
  <si>
    <t>Субсидия бюджетам муниципальных районов на поддержку отрасли культуры</t>
  </si>
  <si>
    <t>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</si>
  <si>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</si>
  <si>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2 02 25560 05 0000 150</t>
  </si>
  <si>
    <t>Субсидии бюджетам муниципальных районов на поддержку обустройства мест массового отдыха населения (городских парков)</t>
  </si>
  <si>
    <t>2 02 25567 05 0000 150</t>
  </si>
  <si>
    <t>Субсидии бюджетам муниципальных районов на реализацию мероприятий по устойчивому развитию сельских территорий</t>
  </si>
  <si>
    <t>2 02 29999 05 0000 150</t>
  </si>
  <si>
    <t>Прочие субсидии бюджетам муниципальных районов</t>
  </si>
  <si>
    <t>2 02 30000 00 0000 150</t>
  </si>
  <si>
    <t>2 02 30022 05 0000 150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</si>
  <si>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</si>
  <si>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</si>
  <si>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</si>
  <si>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2 02 35118 05 0000 150</t>
  </si>
  <si>
    <t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</si>
  <si>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</si>
  <si>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2 02 30029 05 0000 150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</si>
  <si>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</si>
  <si>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2 02 35250 05 0000 150</t>
  </si>
  <si>
    <t>2 02 35380 05 0000 150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</si>
  <si>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</si>
  <si>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2 02 35462 05 0000 150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</si>
  <si>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</si>
  <si>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2 02 35573 05 0000 150</t>
  </si>
  <si>
    <t>2 02 40000 00 0000 150</t>
  </si>
  <si>
    <t>2 02 40014 05 0000 150</t>
  </si>
  <si>
    <t>2 02 45390 02 0000 151</t>
  </si>
  <si>
    <t>Межбюджетные трансферты, передаваемые бюджетам на финансовое обеспечение дорожной деятельности</t>
  </si>
  <si>
    <t xml:space="preserve">ИТОГО ДОХОДОВ </t>
  </si>
  <si>
    <t>Приложение 6</t>
  </si>
  <si>
    <t xml:space="preserve">к Решению Хурала представителей </t>
  </si>
  <si>
    <t>"ОВЮРСКИЙ КОЖУУН" РЕСПУБЛИКИ ТЫВА НА ПЛАНОВЫЙ ПЕРИОД 2020 И 2021 ГОДОВ</t>
  </si>
  <si>
    <t>плановый период</t>
  </si>
  <si>
    <t>Приложение 8</t>
  </si>
  <si>
    <t xml:space="preserve">                 "О  бюджете муниципального района "Овюрский кожуун" Республики Тыва </t>
  </si>
  <si>
    <t xml:space="preserve">                  на 2019 год и на плановый период 2020 и 2021 годов"</t>
  </si>
  <si>
    <t>Перечень главных администраторов источников внутреннего финансирования дефицита  бюджета муниципального района "Овюрский кожуун" Республики Тыва на 2019 год и                                                                                                                     на плановый период 2020 и 2021 годов</t>
  </si>
  <si>
    <t>Код главы</t>
  </si>
  <si>
    <t>Код группы, подгруппы, статьи и вида источников</t>
  </si>
  <si>
    <t>Увеличение прочих остатков денежных средств бюджетов муниципальных районов</t>
  </si>
  <si>
    <t>Программа муниципальных внутренних заимствований Овюрского кожууна на 2019-2021 годы</t>
  </si>
  <si>
    <t>№ п/п</t>
  </si>
  <si>
    <t>Внутренние заимствования</t>
  </si>
  <si>
    <t>1.</t>
  </si>
  <si>
    <t>Кредитные соглашения и договоры, заключенные от имени муниципального района</t>
  </si>
  <si>
    <t>1.1</t>
  </si>
  <si>
    <t>Привлечение средств</t>
  </si>
  <si>
    <t xml:space="preserve">    - бюджетные кредиты от других бюджетов бюджетной системы</t>
  </si>
  <si>
    <t xml:space="preserve">  - получение кредитов от других бюджетов бюджетной системы Российской Федерации бюджетами муниципального района в валюте Российской Федерации (на пополнение остатков средств на счетах муниципального бюджета Республики Тыва)</t>
  </si>
  <si>
    <t xml:space="preserve">    -  кредиты кредитных организаций</t>
  </si>
  <si>
    <t>1.2</t>
  </si>
  <si>
    <t>Погашение основной суммы долга</t>
  </si>
  <si>
    <t xml:space="preserve">    - бюджетные кредиты, полученные от других бюджетов</t>
  </si>
  <si>
    <t xml:space="preserve">   -погашение бюджетами мунципального района кредитов от других бюджетов бюджетной системы Российской Федерации в валюте Российской Федерации (на пополнение остатков средств на счетах муниципального бюджета Республики Тыва)</t>
  </si>
  <si>
    <t xml:space="preserve">    - кредиты, полученные от кредитных организаций </t>
  </si>
  <si>
    <t>2.</t>
  </si>
  <si>
    <t>Общий объем заимствований, направляемых на покрытие дефицита муниципального бюджета</t>
  </si>
  <si>
    <t>привлечение средств</t>
  </si>
  <si>
    <t>погашение основной суммы долга</t>
  </si>
  <si>
    <t>Приложение 22</t>
  </si>
  <si>
    <t>муниципальногорайона "Овюрский кожуун  Республики Тыва"</t>
  </si>
  <si>
    <t>дотации на выравнивание бюджетной обеспеченности бюджетам поселений на 2019 год и на плановый период 2020 и 2021 годов</t>
  </si>
  <si>
    <t>Наименование поселения</t>
  </si>
  <si>
    <t>Солчур</t>
  </si>
  <si>
    <t>Саглы</t>
  </si>
  <si>
    <t>3</t>
  </si>
  <si>
    <t>Дус-Даг</t>
  </si>
  <si>
    <t>4</t>
  </si>
  <si>
    <t>Чаа-Суур</t>
  </si>
  <si>
    <t>5</t>
  </si>
  <si>
    <t>Сарыг-Холь</t>
  </si>
  <si>
    <t xml:space="preserve">ИТОГО </t>
  </si>
  <si>
    <t>муниципального района "Овюрский кожуун  Республики Тыва"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</si>
  <si>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на 2019 год и на плановый период 2020 и 2021 годов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</si>
  <si>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на 2019 год и на плановый период 2020 и 2021 годов</t>
  </si>
  <si>
    <t>2 02 30024 05 0000 150</t>
  </si>
  <si>
    <t>Субвенции на реализацию Закона Республики Тыва "О предоставлении субвенций 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</si>
  <si>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</si>
  <si>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реализацию Закона Республики Тыва "О мерах социальной поддержки ветеранов труда и труженников тыла"</t>
  </si>
  <si>
    <t>Субвенции на реализацию полномочий по назначению и выплате ежемесячного пособия на ребенка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</si>
  <si>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</si>
  <si>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 xml:space="preserve">Субвенция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</si>
  <si>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</si>
  <si>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</si>
  <si>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</si>
  <si>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</si>
  <si>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 </t>
  </si>
  <si>
    <t>Субвенции на оплату части затрат на транспортировку угля граждан, проживающих в труднодоступных населенных пунктах</t>
  </si>
  <si>
    <t>01 1 00 76100</t>
  </si>
  <si>
    <t>Подпрограмма "Обеспечение организаций жилищно-коммунального хозяйства специализированной техникой"</t>
  </si>
  <si>
    <t>03 2 00 75080</t>
  </si>
  <si>
    <t>Обеспечение проведения выборов и референдумов</t>
  </si>
  <si>
    <t>772 04 19 000</t>
  </si>
  <si>
    <t>Специальные расходы</t>
  </si>
  <si>
    <t>880</t>
  </si>
  <si>
    <t>11949,26083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</si>
  <si>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</si>
  <si>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в собственности муниципальных районов (за исключением имущества муниципальных бюджетных и автономных учреждений, а также имущества муницпальных унитарных приедприятий, в том числе казенных)</t>
  </si>
  <si>
    <t>111 05010 00 0000 120</t>
  </si>
  <si>
    <t>111 09000 00 0000 120</t>
  </si>
  <si>
    <t>279 субв, 151,8 сб</t>
  </si>
  <si>
    <t>"Овюрский кожуун" Республики Тыва на  2019 год</t>
  </si>
  <si>
    <t>РАСПРЕДЕЛЕНИЕ БЮДЖЕТНЫХ АССИГНОВАНИЙ НА 2019 ГОД</t>
  </si>
  <si>
    <t>Условно утвержденные расходы</t>
  </si>
  <si>
    <t>Приложение 2</t>
  </si>
  <si>
    <t xml:space="preserve">                                                                             Приложение 3</t>
  </si>
  <si>
    <t>Приложение 3</t>
  </si>
  <si>
    <t xml:space="preserve"> Нормативы распределения доходов между бюджетами муниципального района</t>
  </si>
  <si>
    <t>"Овюрский кожуун" Республики Тыва и сельскими поселениями кожууна</t>
  </si>
  <si>
    <t xml:space="preserve"> </t>
  </si>
  <si>
    <t xml:space="preserve">                                                    (в процентах)</t>
  </si>
  <si>
    <t xml:space="preserve"> НАИМЕНОВАНИЕ ДОХОДА</t>
  </si>
  <si>
    <t>Бюджеты муниципальных образований</t>
  </si>
  <si>
    <t>в том числе</t>
  </si>
  <si>
    <t xml:space="preserve">  бюджет муниципального района</t>
  </si>
  <si>
    <t>бюджеты сельских поселений</t>
  </si>
  <si>
    <t>В ЧАСТИ ПОГАШЕНИЯ ЗАДОЛЖЕННОСТИ И ПЕРЕРАСЧЕТОВ ПО ОТМЕНЕННЫМ НАЛОГАМ, СБОРАМ И ИНЫМ ОБЯЗЯТЕЛЬНЫМ ПЛАТЕЖАМ</t>
  </si>
  <si>
    <t>Земельный налог (по обязательствам, возникшим до 1 января 2006 года), мобилизуемый на межселенных территориях</t>
  </si>
  <si>
    <t>Земельный налог (по обязательствам, возникшим до 1 января 2006 года), мобилизуемый  на территориях сельских поселений</t>
  </si>
  <si>
    <t>Прочие налоги и сборы (по отмененным регинальным налогам и сборам):</t>
  </si>
  <si>
    <t>Налог с продаж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</si>
  <si>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</si>
  <si>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</si>
  <si>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муниципальных районов</t>
  </si>
  <si>
    <t>В ЧАСТИ ДОХОДОВ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</si>
  <si>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</si>
  <si>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 за счет средств бюджетов поселений</t>
  </si>
  <si>
    <t>В ЧАСТИ ДОХОДОВ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</si>
  <si>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</si>
  <si>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 бюджетов муниципальных районов</t>
  </si>
  <si>
    <t>Прочие доходы от компенсации затрат  бюджетов сельских поселений</t>
  </si>
  <si>
    <t>В ЧАСТИ ДОХОДОВ ОТ ПРОДАЖИ МАТЕРИАЛЬНЫХ И НЕМАТЕРИАЛЬНЫХ АКТИВОВ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</si>
  <si>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</si>
  <si>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</si>
  <si>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Средства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</si>
  <si>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>Средства от распоряжения и реализации конфискованного и иного имущества, обращенного в доходы поселений (в части реализации материальных запасов по указанному имуществу)</t>
  </si>
  <si>
    <t>В ЧАСТИ АДМИНИСТРАТИВНЫХ ПЛАТЕЖЕЙ И СБОРОВ</t>
  </si>
  <si>
    <t>Платежи, взимаемые органами местного управления (организациями) муниципальных районов за выполнение определенных функций</t>
  </si>
  <si>
    <t>Платежи, взимаемые органами местного управления (организациями) поселений за выполнение определенных функций</t>
  </si>
  <si>
    <t>В ЧАСТИ ШТРАФОВ, САНКЦИЙ, ВОЗМЕЩЕНИЯ УЩЕРБА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</si>
  <si>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</si>
  <si>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</si>
  <si>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</si>
  <si>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</si>
  <si>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</si>
  <si>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взыскания,налагаемые в возмещение ущерба,причиненного в результате незаконного или  нецелевого использования бюджетных средств(в части  бюджетов поселений)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</si>
  <si>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</si>
  <si>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</si>
  <si>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</si>
  <si>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поселений</t>
  </si>
  <si>
    <t>В ЧАСТИ ПРОЧИХ НЕНАЛОГОВЫХ ДОХОДОВ</t>
  </si>
  <si>
    <t>Невыясненные поступления, зачисляемые в  бюджеты муниципальных районов</t>
  </si>
  <si>
    <t xml:space="preserve">Невыясненные поступления, зачисляемые в  бюджеты сельских поселений </t>
  </si>
  <si>
    <t>Прочие  неналоговые   доходы   бюджетов муниципальных районов</t>
  </si>
  <si>
    <t>Прочие  неналоговые   доходы   бюджетов сельских поселений</t>
  </si>
  <si>
    <t>на 2019 год и на плановый период 2020-2021 годов</t>
  </si>
  <si>
    <t>Приложение 4</t>
  </si>
  <si>
    <t>(в процентах)</t>
  </si>
  <si>
    <t>Наименование муниципального образования Республики Тыва</t>
  </si>
  <si>
    <t>Нормативы отчислений</t>
  </si>
  <si>
    <t>Хандагайты</t>
  </si>
  <si>
    <t>Муниципальный район</t>
  </si>
  <si>
    <t xml:space="preserve">Нормативы распределения доходов от акцизов на автомобильный и прямогонный бензин, дизельное  топливо, моторные масла для дизельных и (или) карбюраторных (инжекторных) двигателей в бюджеты поселений Овюрского кожууна Республики Тыва на 2019 год </t>
  </si>
  <si>
    <t>Приложение 7</t>
  </si>
  <si>
    <t xml:space="preserve">Перечень главных администраторов доходов бюджета </t>
  </si>
  <si>
    <t>Код бюджетной классификации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</si>
  <si>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Наименование главного администратора доходов бюджета  муниципального района</t>
  </si>
  <si>
    <t>главного    администратора    доходов</t>
  </si>
  <si>
    <t xml:space="preserve">доходов  бюджета муниципального района </t>
  </si>
  <si>
    <t>Финансовое  управление  Администрации Овюрского кожууна Республики Тыва</t>
  </si>
  <si>
    <t>1 11 03050 05 0000 120</t>
  </si>
  <si>
    <t>1 13 01995 05 0000 130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</si>
  <si>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</si>
  <si>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</si>
  <si>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1 17 01050 05 0000 180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</si>
  <si>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</si>
  <si>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 бюджетной обеспеченности</t>
  </si>
  <si>
    <t>2 02 02003 05 0000 151</t>
  </si>
  <si>
    <t>Субсидии бюджетам муниципальных районов на реформирование муниципальных финансов</t>
  </si>
  <si>
    <t>2 02 02105 05 0000 151</t>
  </si>
  <si>
    <t>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</t>
  </si>
  <si>
    <t>Субвенции бюджетам муниципальных районов на выполнение передаваемых полномочий субъектов Российской Федерации</t>
  </si>
  <si>
    <t>2 02 03021 05 0000 151</t>
  </si>
  <si>
    <t>Субвенции бюджетам муниципальных районов на  ежемесячное денежное вознаграждение за классное руководство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</si>
  <si>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</si>
  <si>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</si>
  <si>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</si>
  <si>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202 03078 05 0000 151</t>
  </si>
  <si>
    <t>Субвенции бюджетам муниципальных районов на модернизацию региональных систем общего образования</t>
  </si>
  <si>
    <t>2 02 03999 05 0000 151</t>
  </si>
  <si>
    <t>Прочие субвенции бюджетам муниципальных районов</t>
  </si>
  <si>
    <t>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</si>
  <si>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</si>
  <si>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</si>
  <si>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2 02 04052 05 0000 151</t>
  </si>
  <si>
    <t xml:space="preserve">Межбюджетные трансферты, передаваемые бюджетам муниципальных районов на государственную поддержку </t>
  </si>
  <si>
    <t>2 02 09024 05 0000 151</t>
  </si>
  <si>
    <t>Прочие безвозмездные поступления в бюджеты муниципальных районов от бюджетов субъектов Российской Федерации</t>
  </si>
  <si>
    <t>2 02 09071 05 0000 151</t>
  </si>
  <si>
    <t>Прочие безвозмездные поступления в бюджеты муниципальных районов от бюджета Пенсионного фонда Российской Федерации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</si>
  <si>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</si>
  <si>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</si>
  <si>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</si>
  <si>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</si>
  <si>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Администрация Овюрского  кожууна  Республики Тыва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</si>
  <si>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</si>
  <si>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</si>
  <si>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</si>
  <si>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</si>
  <si>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1 14 01050 05 0000 410</t>
  </si>
  <si>
    <t>Доходы от продажи квартир, находящихся в собственности муниципальных районов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</si>
  <si>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</si>
  <si>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районов( в части реализации основных средств по указанному имуществу)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</si>
  <si>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</si>
  <si>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районов( 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</si>
  <si>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</si>
  <si>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поселений</t>
  </si>
  <si>
    <t>114 06013 10 0000 430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</si>
  <si>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</si>
  <si>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1 14 06013 05 0000 430</t>
  </si>
  <si>
    <t>Доходы от продажи земельных участков , государственная собственность  на которые не разграничена и которые расположены в границах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</si>
  <si>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</si>
  <si>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</si>
  <si>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</si>
  <si>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</si>
  <si>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</si>
  <si>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</si>
  <si>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1 16 90050 05 0000 140</t>
  </si>
  <si>
    <t>000</t>
  </si>
  <si>
    <t>Иные доходы муниципального района, администрирование которых может осуществляться главными администраторами доходов в пределах их компетенции.</t>
  </si>
  <si>
    <t xml:space="preserve"> муниципального района "Овюрский кожуун" Республики Тыва на 2019 год </t>
  </si>
  <si>
    <t>и на плановый период 2020- 2021 годов</t>
  </si>
  <si>
    <t xml:space="preserve">ПО РАЗДЕЛАМ И ПОДРАЗДЕЛАМ, ЦЕЛЕВЫМ СТАТЬЯМ (МУНИЦИПАЛЬНЫМ ПРОГРАММАМ  И НЕПРОГРАММНЫМ НАПРАВЛЕНИЯМ ДЕЯТЕЛЬНОСТИ), ГРУППАМ ВИДОВ РАСХОДОВ КЛАССИФИКАЦИИ РАСХОДОВ </t>
  </si>
  <si>
    <t>Приложение 9</t>
  </si>
  <si>
    <t>Приложение 10</t>
  </si>
  <si>
    <t>РАСПРЕДЕЛЕНИЕ БЮДЖЕТНЫХ АССИГНОВАНИЙ НА 2020-2021 ГОДЫ</t>
  </si>
  <si>
    <t>Сумма на 2020 год</t>
  </si>
  <si>
    <t>Сумма на 2021 год</t>
  </si>
  <si>
    <t>Приложение 11</t>
  </si>
  <si>
    <t>"Овюрский кожуун" Республики Тыва на  2020-2021 годы</t>
  </si>
  <si>
    <t>Приложение 12</t>
  </si>
  <si>
    <t>РАСПРЕДЕЛЕНИЕ БЮДЖЕТНЫХ АССИГНОВАНИЙ ПО ЦЕЛЕВЫМ</t>
  </si>
  <si>
    <t>РАЗДЕЛАМ, ПОДРАЗДЕЛАМ КЛАССИФИКАЦИИ РАСХОДОВ НА 2019 ГОД</t>
  </si>
  <si>
    <t xml:space="preserve">СТАТЬЯМ (МУНИЦИПАЛЬНЫМ ПРОГРАММАМ),ГРУППАМ ВИДОВ РАСХОДОВ, </t>
  </si>
  <si>
    <t>Приложение 13</t>
  </si>
  <si>
    <t>РАЗДЕЛАМ, ПОДРАЗДЕЛАМ КЛАССИФИКАЦИИ РАСХОДОВ НА 2020-2021 ГОДЫ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</si>
  <si>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</si>
  <si>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</si>
  <si>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</si>
  <si>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</si>
  <si>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</si>
  <si>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</si>
  <si>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Наименование показателя</t>
  </si>
  <si>
    <t>Бюджетные кредиты от других бюджетов бюджетной системы Российской Федерации</t>
  </si>
  <si>
    <t>Кредиты от кредитных организаций</t>
  </si>
  <si>
    <t xml:space="preserve">Муниципальные гарантии </t>
  </si>
  <si>
    <t>не выданы</t>
  </si>
  <si>
    <t>Величина внутреннего государственного долга на 01.01.2020 г.</t>
  </si>
  <si>
    <t>Величина внутреннего государственного долга на 01.01.2021 г.</t>
  </si>
  <si>
    <t>Величина внутреннего государственного долга на 01.01.2022 г.</t>
  </si>
  <si>
    <t>Верхний предел муниципального внутреннего долга муниципального района "Овюрский кожуун Республики Тыва" на 01.01.2020-01.01.2022 годы</t>
  </si>
  <si>
    <t>Приложение 23</t>
  </si>
  <si>
    <t>иные межбюджетные трансферты 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на 2019 год и на плановый период 2020 и 2021 годов</t>
  </si>
  <si>
    <t>иные межбюджетные трансферты на закупку и доставку угля для казенных, бюджетных и автономных учреждений расположенных в труднодоступных населенных пунктах бюджетам поселений на 2019 год и на плановый период 2020 и 2021 годов</t>
  </si>
  <si>
    <t>Показатели</t>
  </si>
  <si>
    <t>отчет</t>
  </si>
  <si>
    <t>уточ. план</t>
  </si>
  <si>
    <t>прогноз</t>
  </si>
  <si>
    <t>Консолидированный бюджет</t>
  </si>
  <si>
    <t>Темп роста (снижения) к уровню предыдущего года, %</t>
  </si>
  <si>
    <t>Субсидии</t>
  </si>
  <si>
    <t>Бюджеты сельских поселений</t>
  </si>
  <si>
    <t>ВСЕГО доходы на 2018 год</t>
  </si>
  <si>
    <t>из них:</t>
  </si>
  <si>
    <t>собственные доходы</t>
  </si>
  <si>
    <t>поселении</t>
  </si>
  <si>
    <t>безвозмездные поступлении</t>
  </si>
  <si>
    <t xml:space="preserve">Структура расходов бюджета </t>
  </si>
  <si>
    <t>Разделы</t>
  </si>
  <si>
    <t>коэф. Роста</t>
  </si>
  <si>
    <t>доля</t>
  </si>
  <si>
    <t>0100</t>
  </si>
  <si>
    <t>0200</t>
  </si>
  <si>
    <t>Национальная безопасность и правоохранительная деятельность</t>
  </si>
  <si>
    <t>0300</t>
  </si>
  <si>
    <t>0400</t>
  </si>
  <si>
    <t>0500</t>
  </si>
  <si>
    <t>0700</t>
  </si>
  <si>
    <t>0800</t>
  </si>
  <si>
    <t>1000</t>
  </si>
  <si>
    <t>1100</t>
  </si>
  <si>
    <t>1200</t>
  </si>
  <si>
    <t>Обслуживание государственного долга</t>
  </si>
  <si>
    <t>1300</t>
  </si>
  <si>
    <t>1400</t>
  </si>
  <si>
    <t>Всего:</t>
  </si>
  <si>
    <t>Доходы – всего</t>
  </si>
  <si>
    <t>Налоговые и неналоговые доходы</t>
  </si>
  <si>
    <t>В % к всего доходам</t>
  </si>
  <si>
    <t>Безвозмездные перечисления от других бюджетов бюджетной системы</t>
  </si>
  <si>
    <t>Расходы – всего</t>
  </si>
  <si>
    <t>Дефицит</t>
  </si>
  <si>
    <t>-</t>
  </si>
  <si>
    <t>Безвозмездные поступления, всего, в том числе</t>
  </si>
  <si>
    <t xml:space="preserve">    год</t>
  </si>
  <si>
    <t>2018 год</t>
  </si>
  <si>
    <t>Уточнен.</t>
  </si>
  <si>
    <t>%</t>
  </si>
  <si>
    <t>проект</t>
  </si>
  <si>
    <t>к предыдущему году</t>
  </si>
  <si>
    <t>в том числе:</t>
  </si>
  <si>
    <t>КЦСР</t>
  </si>
  <si>
    <t>Муниципальная программа "Социальная поддержка граждан в Овюрскомкожууне</t>
  </si>
  <si>
    <t xml:space="preserve">010 00 00 000 </t>
  </si>
  <si>
    <t>020 00 00 000</t>
  </si>
  <si>
    <t>030 00 00 000</t>
  </si>
  <si>
    <t>040 00 00 000</t>
  </si>
  <si>
    <t>050 00 00 000</t>
  </si>
  <si>
    <t>060 00 00 000</t>
  </si>
  <si>
    <t>070 00 00 000</t>
  </si>
  <si>
    <t>080 00 00 000</t>
  </si>
  <si>
    <t>090 00 00 000</t>
  </si>
  <si>
    <t>10 00 00 0000</t>
  </si>
  <si>
    <t>11 00 00 0000</t>
  </si>
  <si>
    <t>Уточненный бюджет  на 2018 год</t>
  </si>
  <si>
    <t>Сумма на 2019 год</t>
  </si>
  <si>
    <t>%, к предыдущему году</t>
  </si>
  <si>
    <t>Всего расходы</t>
  </si>
  <si>
    <t>Наименование подраздела</t>
  </si>
  <si>
    <t>Подраздел</t>
  </si>
  <si>
    <t>Исполнение 2017 г.</t>
  </si>
  <si>
    <t>Уточненный план на 2018 г.</t>
  </si>
  <si>
    <t>2019г.</t>
  </si>
  <si>
    <t xml:space="preserve"> сумма</t>
  </si>
  <si>
    <t xml:space="preserve"> %</t>
  </si>
  <si>
    <t>Всего по разделу 07 «Образование»</t>
  </si>
  <si>
    <t>Дополнительное образование</t>
  </si>
  <si>
    <t>Профессиональная подготовка, переподготовка и повышение квалификации</t>
  </si>
  <si>
    <t>0701</t>
  </si>
  <si>
    <t>0702</t>
  </si>
  <si>
    <t>0703</t>
  </si>
  <si>
    <t>0705</t>
  </si>
  <si>
    <t>0707</t>
  </si>
  <si>
    <t>0709</t>
  </si>
  <si>
    <t xml:space="preserve">Проект на </t>
  </si>
  <si>
    <t xml:space="preserve"> к предыдущему году</t>
  </si>
  <si>
    <t>факт</t>
  </si>
  <si>
    <t xml:space="preserve">Структура расходов бюджета  </t>
  </si>
  <si>
    <t xml:space="preserve">Разделы </t>
  </si>
  <si>
    <t xml:space="preserve">Общегосударственные вопросы </t>
  </si>
  <si>
    <t xml:space="preserve">Национальная оборона </t>
  </si>
  <si>
    <t xml:space="preserve">Национальная экономика </t>
  </si>
  <si>
    <t xml:space="preserve">Жилищно-коммунальное хозяйство </t>
  </si>
  <si>
    <t xml:space="preserve">Образование </t>
  </si>
  <si>
    <t xml:space="preserve">Культура </t>
  </si>
  <si>
    <t xml:space="preserve">Социальная политика </t>
  </si>
  <si>
    <t xml:space="preserve">Физическая культура и спорт </t>
  </si>
  <si>
    <t xml:space="preserve">Периодическая печать и издательства </t>
  </si>
  <si>
    <t xml:space="preserve">Обслуживание государственного долга </t>
  </si>
  <si>
    <t xml:space="preserve">Иные межбюджетные трансферты </t>
  </si>
  <si>
    <t xml:space="preserve">Условно утвержденные расходы </t>
  </si>
  <si>
    <t xml:space="preserve">  </t>
  </si>
  <si>
    <t xml:space="preserve">Всего: </t>
  </si>
  <si>
    <t>Исполнение за 2017 год</t>
  </si>
  <si>
    <t>2 02 35250 0000 150</t>
  </si>
  <si>
    <t>2 02 45144 05 0000 150</t>
  </si>
  <si>
    <t>2 18 60010 05 0000 150</t>
  </si>
  <si>
    <t>2 19 60010 05 0000 150</t>
  </si>
</sst>
</file>

<file path=xl/styles.xml><?xml version="1.0" encoding="utf-8"?>
<styleSheet xmlns="http://schemas.openxmlformats.org/spreadsheetml/2006/main">
  <numFmts count="1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Да&quot;;&quot;Да&quot;;&quot;Нет&quot;"/>
    <numFmt numFmtId="165" formatCode="_(* #,##0.00_);_(* \(#,##0.00\);_(* &quot;-&quot;??_);_(@_)"/>
    <numFmt numFmtId="166" formatCode="#,##0.0"/>
    <numFmt numFmtId="167" formatCode="0.00000"/>
    <numFmt numFmtId="168" formatCode="0.000"/>
    <numFmt numFmtId="169" formatCode="0.0000"/>
    <numFmt numFmtId="170" formatCode="0.000000"/>
    <numFmt numFmtId="171" formatCode="0.00000000000000"/>
    <numFmt numFmtId="172" formatCode="0.0000000"/>
    <numFmt numFmtId="173" formatCode="#,##0.0_ ;[Red]\-#,##0.0\ "/>
    <numFmt numFmtId="174" formatCode="#,##0.00_ ;[Red]\-#,##0.00\ "/>
    <numFmt numFmtId="175" formatCode="[$-F800]dddd\,\ mmmm\ dd\,\ yyyy"/>
    <numFmt numFmtId="176" formatCode="#,##0.000_ ;[Red]\-#,##0.000\ "/>
    <numFmt numFmtId="177" formatCode="0.0"/>
    <numFmt numFmtId="178" formatCode="#,##0.0000_ ;[Red]\-#,##0.0000\ "/>
    <numFmt numFmtId="179" formatCode="_-* #,##0.0_р_._-;\-* #,##0.0_р_._-;_-* &quot;-&quot;??_р_._-;_-@_-"/>
    <numFmt numFmtId="180" formatCode="0.00000000"/>
  </numFmts>
  <fonts count="7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color indexed="16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12"/>
      <name val="Courier New"/>
      <family val="3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NewRomanPSMT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</font>
    <font>
      <b/>
      <sz val="12"/>
      <color rgb="FF10253F"/>
      <name val="Times New Roman"/>
    </font>
    <font>
      <sz val="12"/>
      <color rgb="FF000000"/>
      <name val="Times New Roman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>
      <alignment horizontal="right" vertical="top"/>
    </xf>
    <xf numFmtId="0" fontId="14" fillId="0" borderId="5" applyNumberFormat="0">
      <alignment horizontal="right" vertical="top"/>
    </xf>
    <xf numFmtId="0" fontId="14" fillId="21" borderId="5" applyNumberFormat="0">
      <alignment horizontal="right" vertical="top"/>
    </xf>
    <xf numFmtId="44" fontId="2" fillId="0" borderId="0" applyFont="0" applyFill="0" applyBorder="0" applyAlignment="0" applyProtection="0"/>
    <xf numFmtId="49" fontId="14" fillId="20" borderId="5">
      <alignment horizontal="left" vertical="top"/>
    </xf>
    <xf numFmtId="49" fontId="15" fillId="0" borderId="5">
      <alignment horizontal="left" vertical="top"/>
    </xf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4" fillId="11" borderId="5">
      <alignment horizontal="left" vertical="top" wrapText="1"/>
    </xf>
    <xf numFmtId="0" fontId="15" fillId="0" borderId="5">
      <alignment horizontal="left" vertical="top" wrapText="1"/>
    </xf>
    <xf numFmtId="0" fontId="14" fillId="2" borderId="5">
      <alignment horizontal="left" vertical="top" wrapText="1"/>
    </xf>
    <xf numFmtId="0" fontId="14" fillId="22" borderId="5">
      <alignment horizontal="left" vertical="top" wrapText="1"/>
    </xf>
    <xf numFmtId="0" fontId="14" fillId="23" borderId="5">
      <alignment horizontal="left" vertical="top" wrapText="1"/>
    </xf>
    <xf numFmtId="0" fontId="14" fillId="24" borderId="5">
      <alignment horizontal="left" vertical="top" wrapText="1"/>
    </xf>
    <xf numFmtId="0" fontId="14" fillId="0" borderId="5">
      <alignment horizontal="left" vertical="top" wrapText="1"/>
    </xf>
    <xf numFmtId="0" fontId="19" fillId="0" borderId="0">
      <alignment horizontal="left" vertical="top"/>
    </xf>
    <xf numFmtId="0" fontId="20" fillId="0" borderId="9" applyNumberFormat="0" applyFill="0" applyAlignment="0" applyProtection="0"/>
    <xf numFmtId="0" fontId="21" fillId="25" borderId="10" applyNumberFormat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1" borderId="11" applyNumberFormat="0">
      <alignment horizontal="right" vertical="top"/>
    </xf>
    <xf numFmtId="0" fontId="14" fillId="2" borderId="11" applyNumberFormat="0">
      <alignment horizontal="right" vertical="top"/>
    </xf>
    <xf numFmtId="0" fontId="14" fillId="0" borderId="5" applyNumberFormat="0">
      <alignment horizontal="right" vertical="top"/>
    </xf>
    <xf numFmtId="0" fontId="14" fillId="0" borderId="5" applyNumberFormat="0">
      <alignment horizontal="right" vertical="top"/>
    </xf>
    <xf numFmtId="0" fontId="14" fillId="22" borderId="11" applyNumberFormat="0">
      <alignment horizontal="right" vertical="top"/>
    </xf>
    <xf numFmtId="0" fontId="14" fillId="0" borderId="5" applyNumberFormat="0">
      <alignment horizontal="right" vertical="top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27" borderId="12" applyNumberFormat="0" applyFont="0" applyAlignment="0" applyProtection="0"/>
    <xf numFmtId="0" fontId="14" fillId="27" borderId="12" applyNumberFormat="0" applyFont="0" applyAlignment="0" applyProtection="0"/>
    <xf numFmtId="9" fontId="2" fillId="0" borderId="0" applyFont="0" applyFill="0" applyBorder="0" applyAlignment="0" applyProtection="0"/>
    <xf numFmtId="49" fontId="27" fillId="26" borderId="5">
      <alignment horizontal="left" vertical="top" wrapText="1"/>
    </xf>
    <xf numFmtId="49" fontId="14" fillId="0" borderId="5">
      <alignment horizontal="left" vertical="top" wrapText="1"/>
    </xf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1" fillId="4" borderId="0" applyNumberFormat="0" applyBorder="0" applyAlignment="0" applyProtection="0"/>
    <xf numFmtId="0" fontId="14" fillId="24" borderId="5">
      <alignment horizontal="left" vertical="top" wrapText="1"/>
    </xf>
    <xf numFmtId="0" fontId="14" fillId="0" borderId="5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30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" fillId="0" borderId="0"/>
  </cellStyleXfs>
  <cellXfs count="636">
    <xf numFmtId="0" fontId="0" fillId="0" borderId="0" xfId="0"/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28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 shrinkToFit="1"/>
    </xf>
    <xf numFmtId="49" fontId="4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0" fillId="28" borderId="0" xfId="0" applyFont="1" applyFill="1"/>
    <xf numFmtId="0" fontId="4" fillId="28" borderId="0" xfId="0" applyFont="1" applyFill="1"/>
    <xf numFmtId="0" fontId="4" fillId="0" borderId="0" xfId="0" applyFont="1" applyAlignment="1">
      <alignment wrapText="1" shrinkToFit="1"/>
    </xf>
    <xf numFmtId="0" fontId="4" fillId="0" borderId="0" xfId="0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 shrinkToFit="1"/>
    </xf>
    <xf numFmtId="49" fontId="4" fillId="0" borderId="0" xfId="0" applyNumberFormat="1" applyFont="1" applyAlignment="1">
      <alignment wrapText="1" shrinkToFit="1"/>
    </xf>
    <xf numFmtId="0" fontId="4" fillId="0" borderId="0" xfId="0" applyNumberFormat="1" applyFont="1" applyAlignment="1">
      <alignment wrapText="1" shrinkToFit="1"/>
    </xf>
    <xf numFmtId="0" fontId="4" fillId="0" borderId="0" xfId="0" applyNumberFormat="1" applyFont="1" applyAlignment="1">
      <alignment horizontal="center" vertical="center" wrapText="1" shrinkToFit="1"/>
    </xf>
    <xf numFmtId="0" fontId="7" fillId="0" borderId="0" xfId="0" applyFont="1" applyAlignment="1">
      <alignment wrapText="1" shrinkToFit="1"/>
    </xf>
    <xf numFmtId="0" fontId="7" fillId="0" borderId="0" xfId="0" applyFont="1" applyAlignment="1">
      <alignment horizontal="center" vertical="center" wrapText="1" shrinkToFit="1"/>
    </xf>
    <xf numFmtId="49" fontId="7" fillId="0" borderId="0" xfId="0" applyNumberFormat="1" applyFont="1" applyAlignment="1">
      <alignment horizontal="center" vertical="center" wrapText="1" shrinkToFit="1"/>
    </xf>
    <xf numFmtId="49" fontId="34" fillId="0" borderId="0" xfId="0" applyNumberFormat="1" applyFont="1" applyFill="1" applyAlignment="1">
      <alignment horizontal="center" vertical="center"/>
    </xf>
    <xf numFmtId="0" fontId="4" fillId="28" borderId="0" xfId="0" applyFont="1" applyFill="1" applyBorder="1" applyAlignment="1"/>
    <xf numFmtId="0" fontId="4" fillId="0" borderId="0" xfId="0" applyNumberFormat="1" applyFont="1" applyAlignment="1">
      <alignment horizontal="center" wrapText="1" shrinkToFit="1"/>
    </xf>
    <xf numFmtId="0" fontId="4" fillId="0" borderId="0" xfId="0" applyFont="1" applyAlignment="1">
      <alignment horizontal="center" wrapText="1" shrinkToFit="1"/>
    </xf>
    <xf numFmtId="0" fontId="4" fillId="0" borderId="0" xfId="0" applyNumberFormat="1" applyFont="1" applyAlignment="1">
      <alignment horizontal="left" wrapText="1" shrinkToFit="1"/>
    </xf>
    <xf numFmtId="0" fontId="4" fillId="0" borderId="0" xfId="0" applyNumberFormat="1" applyFont="1" applyFill="1" applyAlignment="1">
      <alignment horizontal="left" vertical="center" wrapText="1" shrinkToFit="1"/>
    </xf>
    <xf numFmtId="49" fontId="4" fillId="0" borderId="0" xfId="0" applyNumberFormat="1" applyFont="1" applyAlignment="1">
      <alignment horizontal="center" wrapText="1" shrinkToFi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 shrinkToFit="1"/>
    </xf>
    <xf numFmtId="49" fontId="7" fillId="0" borderId="0" xfId="0" applyNumberFormat="1" applyFont="1" applyAlignment="1">
      <alignment wrapText="1" shrinkToFit="1"/>
    </xf>
    <xf numFmtId="0" fontId="7" fillId="0" borderId="0" xfId="0" applyNumberFormat="1" applyFont="1" applyAlignment="1">
      <alignment wrapText="1" shrinkToFit="1"/>
    </xf>
    <xf numFmtId="49" fontId="3" fillId="0" borderId="0" xfId="0" applyNumberFormat="1" applyFont="1" applyFill="1" applyAlignment="1">
      <alignment horizontal="center"/>
    </xf>
    <xf numFmtId="49" fontId="33" fillId="0" borderId="0" xfId="0" applyNumberFormat="1" applyFont="1" applyFill="1" applyBorder="1" applyAlignment="1">
      <alignment horizontal="left" vertical="center" wrapText="1"/>
    </xf>
    <xf numFmtId="49" fontId="33" fillId="0" borderId="0" xfId="0" applyNumberFormat="1" applyFont="1" applyFill="1" applyAlignment="1">
      <alignment horizontal="left" vertical="center" wrapText="1" shrinkToFit="1"/>
    </xf>
    <xf numFmtId="49" fontId="33" fillId="0" borderId="0" xfId="0" applyNumberFormat="1" applyFont="1" applyFill="1" applyAlignment="1">
      <alignment horizontal="center" vertical="center" wrapText="1" shrinkToFit="1"/>
    </xf>
    <xf numFmtId="0" fontId="33" fillId="0" borderId="0" xfId="0" applyNumberFormat="1" applyFont="1" applyFill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left" vertical="center" wrapText="1"/>
    </xf>
    <xf numFmtId="43" fontId="7" fillId="0" borderId="0" xfId="82" applyFont="1" applyAlignment="1">
      <alignment horizontal="center" vertical="center" wrapText="1" shrinkToFit="1"/>
    </xf>
    <xf numFmtId="43" fontId="4" fillId="28" borderId="0" xfId="82" applyFont="1" applyFill="1" applyAlignment="1">
      <alignment horizontal="left"/>
    </xf>
    <xf numFmtId="43" fontId="7" fillId="28" borderId="0" xfId="82" applyFont="1" applyFill="1" applyBorder="1" applyAlignment="1">
      <alignment horizontal="center"/>
    </xf>
    <xf numFmtId="43" fontId="4" fillId="28" borderId="0" xfId="82" applyFont="1" applyFill="1" applyBorder="1" applyAlignment="1"/>
    <xf numFmtId="43" fontId="4" fillId="0" borderId="0" xfId="82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left" wrapText="1" shrinkToFit="1"/>
    </xf>
    <xf numFmtId="49" fontId="7" fillId="0" borderId="0" xfId="82" applyNumberFormat="1" applyFont="1" applyAlignment="1">
      <alignment horizontal="center" vertical="center" wrapText="1" shrinkToFit="1"/>
    </xf>
    <xf numFmtId="49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>
      <alignment horizontal="left" vertical="center" wrapText="1" shrinkToFit="1"/>
    </xf>
    <xf numFmtId="167" fontId="33" fillId="0" borderId="0" xfId="0" applyNumberFormat="1" applyFont="1" applyFill="1" applyAlignment="1">
      <alignment horizontal="center" vertical="center" wrapText="1" shrinkToFit="1"/>
    </xf>
    <xf numFmtId="171" fontId="33" fillId="0" borderId="0" xfId="0" applyNumberFormat="1" applyFont="1" applyFill="1" applyAlignment="1">
      <alignment horizontal="center" vertical="center" wrapText="1" shrinkToFit="1"/>
    </xf>
    <xf numFmtId="168" fontId="33" fillId="0" borderId="0" xfId="0" applyNumberFormat="1" applyFont="1" applyFill="1" applyAlignment="1">
      <alignment horizontal="center" vertical="center" wrapText="1" shrinkToFit="1"/>
    </xf>
    <xf numFmtId="2" fontId="33" fillId="0" borderId="0" xfId="0" applyNumberFormat="1" applyFont="1" applyFill="1" applyAlignment="1">
      <alignment horizontal="center" vertical="center" wrapText="1" shrinkToFit="1"/>
    </xf>
    <xf numFmtId="172" fontId="33" fillId="0" borderId="0" xfId="0" applyNumberFormat="1" applyFont="1" applyFill="1" applyAlignment="1">
      <alignment horizontal="center" vertical="center" wrapText="1" shrinkToFit="1"/>
    </xf>
    <xf numFmtId="49" fontId="38" fillId="0" borderId="0" xfId="0" applyNumberFormat="1" applyFont="1" applyFill="1" applyAlignment="1">
      <alignment horizontal="left" vertical="center" wrapText="1" shrinkToFit="1"/>
    </xf>
    <xf numFmtId="49" fontId="38" fillId="0" borderId="0" xfId="0" applyNumberFormat="1" applyFont="1" applyFill="1" applyAlignment="1">
      <alignment horizontal="center" vertical="center" wrapText="1" shrinkToFit="1"/>
    </xf>
    <xf numFmtId="2" fontId="38" fillId="0" borderId="0" xfId="0" applyNumberFormat="1" applyFont="1" applyFill="1" applyAlignment="1">
      <alignment horizontal="center" vertical="center" wrapText="1" shrinkToFit="1"/>
    </xf>
    <xf numFmtId="49" fontId="0" fillId="0" borderId="0" xfId="0" applyNumberFormat="1" applyFont="1" applyFill="1" applyAlignment="1">
      <alignment horizontal="center"/>
    </xf>
    <xf numFmtId="49" fontId="38" fillId="0" borderId="0" xfId="0" applyNumberFormat="1" applyFont="1" applyFill="1" applyBorder="1" applyAlignment="1">
      <alignment horizontal="left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2" fillId="0" borderId="0" xfId="83"/>
    <xf numFmtId="0" fontId="4" fillId="0" borderId="0" xfId="84" applyFont="1" applyFill="1" applyAlignment="1">
      <alignment horizontal="right"/>
    </xf>
    <xf numFmtId="0" fontId="7" fillId="0" borderId="0" xfId="83" applyFont="1" applyAlignment="1">
      <alignment horizontal="center" wrapText="1"/>
    </xf>
    <xf numFmtId="0" fontId="44" fillId="0" borderId="0" xfId="83" applyFont="1" applyAlignment="1">
      <alignment horizontal="right"/>
    </xf>
    <xf numFmtId="0" fontId="35" fillId="0" borderId="2" xfId="81" applyFont="1" applyFill="1" applyBorder="1" applyAlignment="1">
      <alignment horizontal="center" vertical="center" wrapText="1"/>
    </xf>
    <xf numFmtId="0" fontId="35" fillId="0" borderId="20" xfId="83" applyFont="1" applyBorder="1" applyAlignment="1">
      <alignment horizontal="center" vertical="center"/>
    </xf>
    <xf numFmtId="0" fontId="39" fillId="0" borderId="20" xfId="83" applyFont="1" applyBorder="1" applyAlignment="1">
      <alignment horizontal="left" vertical="center" wrapText="1"/>
    </xf>
    <xf numFmtId="166" fontId="35" fillId="0" borderId="23" xfId="81" applyNumberFormat="1" applyFont="1" applyFill="1" applyBorder="1" applyAlignment="1">
      <alignment horizontal="center" vertical="center" wrapText="1"/>
    </xf>
    <xf numFmtId="173" fontId="2" fillId="0" borderId="0" xfId="83" applyNumberFormat="1"/>
    <xf numFmtId="0" fontId="36" fillId="0" borderId="20" xfId="83" applyFont="1" applyBorder="1" applyAlignment="1">
      <alignment horizontal="center" vertical="center"/>
    </xf>
    <xf numFmtId="0" fontId="40" fillId="0" borderId="20" xfId="83" applyFont="1" applyBorder="1" applyAlignment="1">
      <alignment horizontal="left" vertical="center" wrapText="1"/>
    </xf>
    <xf numFmtId="166" fontId="36" fillId="0" borderId="23" xfId="83" applyNumberFormat="1" applyFont="1" applyFill="1" applyBorder="1" applyAlignment="1">
      <alignment horizontal="center" vertical="center"/>
    </xf>
    <xf numFmtId="173" fontId="2" fillId="0" borderId="0" xfId="83" applyNumberFormat="1" applyAlignment="1">
      <alignment horizontal="center" vertical="center"/>
    </xf>
    <xf numFmtId="166" fontId="35" fillId="0" borderId="23" xfId="83" applyNumberFormat="1" applyFont="1" applyBorder="1" applyAlignment="1">
      <alignment horizontal="center" vertical="center"/>
    </xf>
    <xf numFmtId="0" fontId="36" fillId="0" borderId="20" xfId="83" applyFont="1" applyFill="1" applyBorder="1" applyAlignment="1">
      <alignment horizontal="center" vertical="center"/>
    </xf>
    <xf numFmtId="173" fontId="2" fillId="0" borderId="0" xfId="83" applyNumberFormat="1" applyAlignment="1">
      <alignment vertical="center"/>
    </xf>
    <xf numFmtId="174" fontId="2" fillId="0" borderId="0" xfId="83" applyNumberFormat="1"/>
    <xf numFmtId="0" fontId="35" fillId="0" borderId="20" xfId="83" applyFont="1" applyFill="1" applyBorder="1" applyAlignment="1">
      <alignment horizontal="center" vertical="center"/>
    </xf>
    <xf numFmtId="0" fontId="39" fillId="0" borderId="20" xfId="83" applyFont="1" applyFill="1" applyBorder="1" applyAlignment="1">
      <alignment horizontal="left" vertical="center" wrapText="1"/>
    </xf>
    <xf numFmtId="0" fontId="45" fillId="0" borderId="0" xfId="83" applyFont="1"/>
    <xf numFmtId="0" fontId="40" fillId="0" borderId="20" xfId="83" applyFont="1" applyFill="1" applyBorder="1" applyAlignment="1">
      <alignment horizontal="left" vertical="center" wrapText="1"/>
    </xf>
    <xf numFmtId="166" fontId="36" fillId="0" borderId="23" xfId="83" applyNumberFormat="1" applyFont="1" applyBorder="1" applyAlignment="1">
      <alignment horizontal="center" vertical="center"/>
    </xf>
    <xf numFmtId="0" fontId="39" fillId="0" borderId="20" xfId="83" applyFont="1" applyBorder="1" applyAlignment="1">
      <alignment vertical="top" wrapText="1"/>
    </xf>
    <xf numFmtId="0" fontId="4" fillId="0" borderId="20" xfId="83" applyFont="1" applyFill="1" applyBorder="1" applyAlignment="1">
      <alignment vertical="center" wrapText="1"/>
    </xf>
    <xf numFmtId="0" fontId="4" fillId="0" borderId="20" xfId="83" applyFont="1" applyBorder="1" applyAlignment="1">
      <alignment horizontal="center"/>
    </xf>
    <xf numFmtId="0" fontId="4" fillId="0" borderId="20" xfId="83" applyFont="1" applyBorder="1" applyAlignment="1">
      <alignment horizontal="justify"/>
    </xf>
    <xf numFmtId="166" fontId="44" fillId="0" borderId="23" xfId="83" applyNumberFormat="1" applyFont="1" applyBorder="1" applyAlignment="1">
      <alignment horizontal="center" vertical="center"/>
    </xf>
    <xf numFmtId="49" fontId="46" fillId="0" borderId="21" xfId="83" applyNumberFormat="1" applyFont="1" applyBorder="1" applyAlignment="1">
      <alignment horizontal="center" vertical="top"/>
    </xf>
    <xf numFmtId="0" fontId="47" fillId="0" borderId="21" xfId="83" applyFont="1" applyBorder="1" applyAlignment="1">
      <alignment horizontal="center" vertical="top" wrapText="1"/>
    </xf>
    <xf numFmtId="166" fontId="48" fillId="0" borderId="24" xfId="83" applyNumberFormat="1" applyFont="1" applyBorder="1" applyAlignment="1">
      <alignment horizontal="center" vertical="center"/>
    </xf>
    <xf numFmtId="0" fontId="49" fillId="0" borderId="0" xfId="83" applyFont="1" applyBorder="1" applyAlignment="1">
      <alignment vertical="top"/>
    </xf>
    <xf numFmtId="0" fontId="49" fillId="0" borderId="0" xfId="83" applyFont="1" applyBorder="1" applyAlignment="1">
      <alignment horizontal="justify" vertical="top" wrapText="1"/>
    </xf>
    <xf numFmtId="0" fontId="2" fillId="0" borderId="0" xfId="83" applyBorder="1"/>
    <xf numFmtId="0" fontId="2" fillId="0" borderId="0" xfId="83" applyBorder="1" applyAlignment="1">
      <alignment horizontal="right" vertical="center"/>
    </xf>
    <xf numFmtId="0" fontId="2" fillId="0" borderId="0" xfId="83" applyFont="1" applyBorder="1" applyAlignment="1">
      <alignment horizontal="right" vertical="center"/>
    </xf>
    <xf numFmtId="173" fontId="45" fillId="0" borderId="0" xfId="83" applyNumberFormat="1" applyFont="1"/>
    <xf numFmtId="173" fontId="35" fillId="0" borderId="23" xfId="81" applyNumberFormat="1" applyFont="1" applyFill="1" applyBorder="1" applyAlignment="1">
      <alignment horizontal="center" vertical="center" wrapText="1"/>
    </xf>
    <xf numFmtId="173" fontId="36" fillId="0" borderId="23" xfId="83" applyNumberFormat="1" applyFont="1" applyFill="1" applyBorder="1" applyAlignment="1">
      <alignment horizontal="center" vertical="center"/>
    </xf>
    <xf numFmtId="173" fontId="35" fillId="0" borderId="23" xfId="83" applyNumberFormat="1" applyFont="1" applyBorder="1" applyAlignment="1">
      <alignment horizontal="center" vertical="center"/>
    </xf>
    <xf numFmtId="173" fontId="36" fillId="0" borderId="23" xfId="83" applyNumberFormat="1" applyFont="1" applyBorder="1" applyAlignment="1">
      <alignment horizontal="center" vertical="center"/>
    </xf>
    <xf numFmtId="173" fontId="40" fillId="0" borderId="23" xfId="83" applyNumberFormat="1" applyFont="1" applyFill="1" applyBorder="1" applyAlignment="1">
      <alignment horizontal="left" vertical="center" wrapText="1"/>
    </xf>
    <xf numFmtId="0" fontId="4" fillId="0" borderId="22" xfId="83" applyFont="1" applyBorder="1" applyAlignment="1">
      <alignment horizontal="center"/>
    </xf>
    <xf numFmtId="173" fontId="4" fillId="0" borderId="23" xfId="83" applyNumberFormat="1" applyFont="1" applyBorder="1" applyAlignment="1">
      <alignment horizontal="justify"/>
    </xf>
    <xf numFmtId="173" fontId="44" fillId="0" borderId="23" xfId="83" applyNumberFormat="1" applyFont="1" applyBorder="1" applyAlignment="1">
      <alignment horizontal="center" vertical="center"/>
    </xf>
    <xf numFmtId="49" fontId="46" fillId="0" borderId="25" xfId="83" applyNumberFormat="1" applyFont="1" applyBorder="1" applyAlignment="1">
      <alignment horizontal="center" vertical="top"/>
    </xf>
    <xf numFmtId="173" fontId="48" fillId="0" borderId="24" xfId="83" applyNumberFormat="1" applyFont="1" applyBorder="1" applyAlignment="1">
      <alignment horizontal="center" vertical="center"/>
    </xf>
    <xf numFmtId="0" fontId="2" fillId="0" borderId="0" xfId="83" applyAlignment="1">
      <alignment wrapText="1"/>
    </xf>
    <xf numFmtId="0" fontId="4" fillId="0" borderId="0" xfId="83" applyFont="1" applyBorder="1"/>
    <xf numFmtId="0" fontId="4" fillId="0" borderId="0" xfId="83" applyFont="1" applyBorder="1" applyAlignment="1">
      <alignment horizontal="right" vertical="center"/>
    </xf>
    <xf numFmtId="0" fontId="36" fillId="0" borderId="0" xfId="81" applyFont="1" applyFill="1"/>
    <xf numFmtId="175" fontId="36" fillId="0" borderId="0" xfId="81" applyNumberFormat="1" applyFont="1" applyFill="1"/>
    <xf numFmtId="0" fontId="35" fillId="0" borderId="0" xfId="81" applyFont="1" applyFill="1"/>
    <xf numFmtId="0" fontId="36" fillId="0" borderId="0" xfId="81" applyFont="1" applyFill="1" applyAlignment="1">
      <alignment horizontal="right"/>
    </xf>
    <xf numFmtId="0" fontId="35" fillId="0" borderId="26" xfId="81" applyFont="1" applyFill="1" applyBorder="1" applyAlignment="1">
      <alignment horizontal="center" vertical="center" wrapText="1"/>
    </xf>
    <xf numFmtId="0" fontId="36" fillId="0" borderId="26" xfId="81" applyFont="1" applyFill="1" applyBorder="1" applyAlignment="1">
      <alignment horizontal="center" vertical="top" wrapText="1"/>
    </xf>
    <xf numFmtId="0" fontId="36" fillId="0" borderId="27" xfId="81" applyFont="1" applyFill="1" applyBorder="1" applyAlignment="1">
      <alignment horizontal="center"/>
    </xf>
    <xf numFmtId="0" fontId="36" fillId="0" borderId="26" xfId="81" applyFont="1" applyFill="1" applyBorder="1" applyAlignment="1">
      <alignment horizontal="center"/>
    </xf>
    <xf numFmtId="173" fontId="50" fillId="0" borderId="0" xfId="81" applyNumberFormat="1" applyFont="1" applyFill="1" applyAlignment="1">
      <alignment horizontal="left" vertical="center"/>
    </xf>
    <xf numFmtId="0" fontId="50" fillId="0" borderId="0" xfId="81" applyFont="1" applyFill="1" applyAlignment="1">
      <alignment vertical="top" wrapText="1"/>
    </xf>
    <xf numFmtId="0" fontId="50" fillId="0" borderId="0" xfId="81" applyFont="1" applyFill="1"/>
    <xf numFmtId="176" fontId="50" fillId="0" borderId="0" xfId="81" applyNumberFormat="1" applyFont="1" applyFill="1"/>
    <xf numFmtId="0" fontId="38" fillId="0" borderId="0" xfId="81" applyFont="1" applyFill="1" applyBorder="1" applyAlignment="1">
      <alignment horizontal="center" vertical="top" wrapText="1"/>
    </xf>
    <xf numFmtId="0" fontId="35" fillId="0" borderId="0" xfId="81" applyFont="1" applyFill="1" applyAlignment="1">
      <alignment vertical="top" wrapText="1"/>
    </xf>
    <xf numFmtId="0" fontId="33" fillId="0" borderId="0" xfId="81" applyFont="1" applyFill="1" applyBorder="1" applyAlignment="1">
      <alignment horizontal="center" vertical="top" wrapText="1"/>
    </xf>
    <xf numFmtId="0" fontId="36" fillId="0" borderId="0" xfId="81" applyFont="1" applyFill="1" applyAlignment="1">
      <alignment vertical="top" wrapText="1"/>
    </xf>
    <xf numFmtId="0" fontId="41" fillId="0" borderId="0" xfId="81" applyFont="1" applyFill="1" applyBorder="1" applyAlignment="1">
      <alignment vertical="top" wrapText="1"/>
    </xf>
    <xf numFmtId="0" fontId="51" fillId="0" borderId="0" xfId="81" applyFont="1" applyFill="1" applyBorder="1" applyAlignment="1">
      <alignment vertical="top" wrapText="1"/>
    </xf>
    <xf numFmtId="1" fontId="33" fillId="0" borderId="0" xfId="81" applyNumberFormat="1" applyFont="1" applyFill="1" applyBorder="1" applyAlignment="1">
      <alignment horizontal="center" vertical="top" wrapText="1"/>
    </xf>
    <xf numFmtId="0" fontId="51" fillId="0" borderId="0" xfId="81" applyFont="1" applyFill="1" applyBorder="1" applyAlignment="1">
      <alignment horizontal="justify" vertical="top"/>
    </xf>
    <xf numFmtId="0" fontId="41" fillId="0" borderId="0" xfId="81" applyFont="1" applyFill="1" applyBorder="1" applyAlignment="1">
      <alignment horizontal="justify" vertical="top"/>
    </xf>
    <xf numFmtId="0" fontId="51" fillId="0" borderId="0" xfId="50" applyFont="1" applyFill="1" applyAlignment="1">
      <alignment horizontal="justify" vertical="top" wrapText="1"/>
    </xf>
    <xf numFmtId="0" fontId="35" fillId="0" borderId="0" xfId="50" applyFont="1" applyFill="1"/>
    <xf numFmtId="0" fontId="33" fillId="28" borderId="0" xfId="81" applyFont="1" applyFill="1" applyBorder="1" applyAlignment="1">
      <alignment horizontal="center" vertical="top" wrapText="1"/>
    </xf>
    <xf numFmtId="0" fontId="41" fillId="28" borderId="0" xfId="50" applyFont="1" applyFill="1" applyAlignment="1">
      <alignment vertical="top" wrapText="1"/>
    </xf>
    <xf numFmtId="0" fontId="36" fillId="0" borderId="0" xfId="50" applyFont="1" applyFill="1"/>
    <xf numFmtId="0" fontId="42" fillId="28" borderId="0" xfId="81" applyFont="1" applyFill="1" applyBorder="1" applyAlignment="1">
      <alignment horizontal="center" vertical="top" wrapText="1"/>
    </xf>
    <xf numFmtId="0" fontId="52" fillId="28" borderId="0" xfId="50" applyFont="1" applyFill="1" applyAlignment="1">
      <alignment vertical="top" wrapText="1"/>
    </xf>
    <xf numFmtId="0" fontId="37" fillId="0" borderId="0" xfId="50" applyFont="1" applyFill="1"/>
    <xf numFmtId="0" fontId="41" fillId="28" borderId="0" xfId="50" applyFont="1" applyFill="1" applyAlignment="1">
      <alignment vertical="center" wrapText="1"/>
    </xf>
    <xf numFmtId="0" fontId="33" fillId="28" borderId="0" xfId="81" applyFont="1" applyFill="1" applyBorder="1" applyAlignment="1" applyProtection="1">
      <alignment horizontal="center" vertical="top" wrapText="1"/>
      <protection locked="0"/>
    </xf>
    <xf numFmtId="0" fontId="36" fillId="28" borderId="0" xfId="50" applyFont="1" applyFill="1" applyAlignment="1" applyProtection="1">
      <alignment vertical="top" wrapText="1"/>
      <protection locked="0"/>
    </xf>
    <xf numFmtId="0" fontId="36" fillId="28" borderId="0" xfId="50" applyFont="1" applyFill="1" applyAlignment="1">
      <alignment vertical="top" wrapText="1"/>
    </xf>
    <xf numFmtId="0" fontId="37" fillId="28" borderId="0" xfId="89" applyFont="1" applyFill="1" applyBorder="1" applyAlignment="1">
      <alignment vertical="top" wrapText="1"/>
    </xf>
    <xf numFmtId="0" fontId="41" fillId="28" borderId="0" xfId="50" applyFont="1" applyFill="1" applyAlignment="1" applyProtection="1">
      <alignment vertical="top" wrapText="1"/>
      <protection locked="0"/>
    </xf>
    <xf numFmtId="0" fontId="35" fillId="0" borderId="0" xfId="81" applyFont="1" applyFill="1" applyBorder="1" applyAlignment="1">
      <alignment horizontal="center" vertical="top" wrapText="1"/>
    </xf>
    <xf numFmtId="0" fontId="51" fillId="0" borderId="0" xfId="81" applyFont="1" applyFill="1" applyBorder="1" applyAlignment="1">
      <alignment horizontal="justify" vertical="top" wrapText="1"/>
    </xf>
    <xf numFmtId="0" fontId="36" fillId="0" borderId="0" xfId="81" applyFont="1" applyFill="1" applyAlignment="1">
      <alignment horizontal="justify"/>
    </xf>
    <xf numFmtId="0" fontId="36" fillId="0" borderId="0" xfId="50" applyFont="1" applyFill="1" applyAlignment="1">
      <alignment horizontal="center"/>
    </xf>
    <xf numFmtId="0" fontId="36" fillId="0" borderId="0" xfId="90" applyFont="1" applyFill="1"/>
    <xf numFmtId="0" fontId="36" fillId="0" borderId="0" xfId="50" applyFont="1" applyFill="1" applyAlignment="1"/>
    <xf numFmtId="0" fontId="4" fillId="0" borderId="0" xfId="50" applyFont="1" applyFill="1" applyAlignment="1">
      <alignment horizontal="right"/>
    </xf>
    <xf numFmtId="173" fontId="36" fillId="0" borderId="0" xfId="81" applyNumberFormat="1" applyFont="1" applyFill="1"/>
    <xf numFmtId="0" fontId="36" fillId="0" borderId="0" xfId="81" applyFont="1" applyFill="1" applyBorder="1" applyAlignment="1">
      <alignment horizontal="center" vertical="top" wrapText="1"/>
    </xf>
    <xf numFmtId="0" fontId="36" fillId="0" borderId="0" xfId="81" applyFont="1" applyFill="1" applyBorder="1" applyAlignment="1">
      <alignment horizontal="center"/>
    </xf>
    <xf numFmtId="0" fontId="36" fillId="0" borderId="0" xfId="84" applyFont="1" applyFill="1" applyAlignment="1">
      <alignment horizontal="center"/>
    </xf>
    <xf numFmtId="0" fontId="4" fillId="0" borderId="0" xfId="84" applyFont="1" applyFill="1" applyAlignment="1">
      <alignment horizontal="center"/>
    </xf>
    <xf numFmtId="0" fontId="46" fillId="0" borderId="0" xfId="84" applyFont="1" applyFill="1" applyAlignment="1">
      <alignment horizontal="right"/>
    </xf>
    <xf numFmtId="0" fontId="36" fillId="0" borderId="0" xfId="84" applyFont="1" applyFill="1"/>
    <xf numFmtId="0" fontId="36" fillId="0" borderId="0" xfId="84" applyFont="1" applyFill="1" applyAlignment="1">
      <alignment vertical="center"/>
    </xf>
    <xf numFmtId="0" fontId="35" fillId="0" borderId="0" xfId="84" applyFont="1" applyFill="1" applyAlignment="1"/>
    <xf numFmtId="0" fontId="7" fillId="0" borderId="0" xfId="84" applyFont="1" applyFill="1" applyAlignment="1"/>
    <xf numFmtId="0" fontId="53" fillId="0" borderId="19" xfId="84" applyNumberFormat="1" applyFont="1" applyFill="1" applyBorder="1" applyAlignment="1">
      <alignment horizontal="center" vertical="center" wrapText="1"/>
    </xf>
    <xf numFmtId="0" fontId="36" fillId="0" borderId="0" xfId="84" applyFont="1" applyFill="1" applyAlignment="1">
      <alignment horizontal="center" vertical="center"/>
    </xf>
    <xf numFmtId="49" fontId="47" fillId="0" borderId="19" xfId="84" applyNumberFormat="1" applyFont="1" applyFill="1" applyBorder="1" applyAlignment="1">
      <alignment horizontal="center" vertical="center" wrapText="1"/>
    </xf>
    <xf numFmtId="0" fontId="47" fillId="0" borderId="19" xfId="84" applyNumberFormat="1" applyFont="1" applyFill="1" applyBorder="1" applyAlignment="1">
      <alignment horizontal="justify" vertical="center" wrapText="1"/>
    </xf>
    <xf numFmtId="0" fontId="44" fillId="0" borderId="0" xfId="84" applyNumberFormat="1" applyFont="1" applyFill="1" applyAlignment="1">
      <alignment vertical="center" wrapText="1"/>
    </xf>
    <xf numFmtId="0" fontId="53" fillId="0" borderId="20" xfId="84" applyNumberFormat="1" applyFont="1" applyFill="1" applyBorder="1" applyAlignment="1">
      <alignment horizontal="center" vertical="center" wrapText="1"/>
    </xf>
    <xf numFmtId="0" fontId="4" fillId="0" borderId="22" xfId="83" applyFont="1" applyBorder="1" applyAlignment="1">
      <alignment horizontal="center" vertical="center"/>
    </xf>
    <xf numFmtId="0" fontId="4" fillId="0" borderId="25" xfId="83" applyFont="1" applyFill="1" applyBorder="1" applyAlignment="1">
      <alignment horizontal="center" vertical="center"/>
    </xf>
    <xf numFmtId="0" fontId="40" fillId="0" borderId="21" xfId="83" applyFont="1" applyBorder="1" applyAlignment="1">
      <alignment horizontal="left" vertical="center" wrapText="1"/>
    </xf>
    <xf numFmtId="49" fontId="36" fillId="0" borderId="0" xfId="84" applyNumberFormat="1" applyFont="1" applyFill="1" applyBorder="1" applyAlignment="1">
      <alignment horizontal="center" vertical="center"/>
    </xf>
    <xf numFmtId="49" fontId="4" fillId="0" borderId="0" xfId="84" applyNumberFormat="1" applyFont="1" applyFill="1" applyBorder="1" applyAlignment="1">
      <alignment horizontal="center" vertical="center"/>
    </xf>
    <xf numFmtId="0" fontId="36" fillId="0" borderId="0" xfId="84" applyFont="1" applyFill="1" applyBorder="1" applyAlignment="1">
      <alignment horizontal="justify" vertical="center"/>
    </xf>
    <xf numFmtId="49" fontId="35" fillId="0" borderId="0" xfId="84" applyNumberFormat="1" applyFont="1" applyFill="1" applyBorder="1" applyAlignment="1">
      <alignment horizontal="center" vertical="center"/>
    </xf>
    <xf numFmtId="49" fontId="7" fillId="0" borderId="0" xfId="84" applyNumberFormat="1" applyFont="1" applyFill="1" applyBorder="1" applyAlignment="1">
      <alignment horizontal="center" vertical="center"/>
    </xf>
    <xf numFmtId="0" fontId="35" fillId="0" borderId="0" xfId="84" applyFont="1" applyFill="1" applyBorder="1" applyAlignment="1">
      <alignment horizontal="justify" vertical="center"/>
    </xf>
    <xf numFmtId="0" fontId="35" fillId="0" borderId="0" xfId="84" applyFont="1" applyFill="1" applyAlignment="1">
      <alignment vertical="center"/>
    </xf>
    <xf numFmtId="0" fontId="36" fillId="0" borderId="0" xfId="84" applyFont="1" applyFill="1" applyBorder="1" applyAlignment="1">
      <alignment horizontal="right" vertical="center"/>
    </xf>
    <xf numFmtId="0" fontId="54" fillId="0" borderId="0" xfId="84" applyFont="1" applyFill="1" applyAlignment="1">
      <alignment horizontal="center" vertical="center"/>
    </xf>
    <xf numFmtId="0" fontId="55" fillId="0" borderId="0" xfId="84" applyFont="1" applyFill="1" applyAlignment="1">
      <alignment horizontal="center" vertical="center"/>
    </xf>
    <xf numFmtId="0" fontId="54" fillId="0" borderId="0" xfId="84" applyFont="1" applyFill="1" applyAlignment="1">
      <alignment horizontal="justify" vertical="center"/>
    </xf>
    <xf numFmtId="0" fontId="4" fillId="0" borderId="0" xfId="84" applyFont="1" applyFill="1" applyAlignment="1">
      <alignment horizontal="center" vertical="center"/>
    </xf>
    <xf numFmtId="0" fontId="36" fillId="0" borderId="0" xfId="84" applyFont="1" applyFill="1" applyAlignment="1">
      <alignment horizontal="justify" vertical="center"/>
    </xf>
    <xf numFmtId="0" fontId="4" fillId="0" borderId="0" xfId="83" applyFont="1"/>
    <xf numFmtId="0" fontId="4" fillId="0" borderId="0" xfId="84" applyFont="1" applyFill="1" applyAlignment="1"/>
    <xf numFmtId="0" fontId="4" fillId="0" borderId="0" xfId="83" applyFont="1" applyAlignment="1">
      <alignment horizontal="right"/>
    </xf>
    <xf numFmtId="0" fontId="4" fillId="0" borderId="0" xfId="83" applyFont="1" applyAlignment="1">
      <alignment horizontal="right" vertical="center"/>
    </xf>
    <xf numFmtId="0" fontId="7" fillId="0" borderId="19" xfId="83" applyFont="1" applyBorder="1" applyAlignment="1">
      <alignment horizontal="center" vertical="center" wrapText="1"/>
    </xf>
    <xf numFmtId="0" fontId="4" fillId="0" borderId="19" xfId="83" applyFont="1" applyBorder="1" applyAlignment="1">
      <alignment horizontal="center" vertical="center"/>
    </xf>
    <xf numFmtId="0" fontId="40" fillId="0" borderId="19" xfId="83" applyFont="1" applyBorder="1" applyAlignment="1">
      <alignment horizontal="left" vertical="center" wrapText="1"/>
    </xf>
    <xf numFmtId="166" fontId="4" fillId="0" borderId="19" xfId="83" applyNumberFormat="1" applyFont="1" applyBorder="1" applyAlignment="1">
      <alignment horizontal="center" vertical="center"/>
    </xf>
    <xf numFmtId="49" fontId="4" fillId="0" borderId="20" xfId="83" applyNumberFormat="1" applyFont="1" applyBorder="1" applyAlignment="1">
      <alignment horizontal="center" vertical="center"/>
    </xf>
    <xf numFmtId="0" fontId="4" fillId="0" borderId="20" xfId="83" applyFont="1" applyBorder="1" applyAlignment="1">
      <alignment horizontal="justify" vertical="center"/>
    </xf>
    <xf numFmtId="166" fontId="7" fillId="0" borderId="20" xfId="83" applyNumberFormat="1" applyFont="1" applyBorder="1" applyAlignment="1">
      <alignment horizontal="center" vertical="center"/>
    </xf>
    <xf numFmtId="0" fontId="40" fillId="0" borderId="20" xfId="83" applyFont="1" applyBorder="1" applyAlignment="1">
      <alignment horizontal="justify" vertical="center" wrapText="1"/>
    </xf>
    <xf numFmtId="166" fontId="4" fillId="0" borderId="20" xfId="83" applyNumberFormat="1" applyFont="1" applyBorder="1" applyAlignment="1">
      <alignment horizontal="center" vertical="center"/>
    </xf>
    <xf numFmtId="49" fontId="4" fillId="0" borderId="20" xfId="83" applyNumberFormat="1" applyFont="1" applyBorder="1" applyAlignment="1">
      <alignment vertical="center"/>
    </xf>
    <xf numFmtId="166" fontId="4" fillId="0" borderId="20" xfId="83" applyNumberFormat="1" applyFont="1" applyFill="1" applyBorder="1" applyAlignment="1">
      <alignment horizontal="center" vertical="center"/>
    </xf>
    <xf numFmtId="0" fontId="4" fillId="0" borderId="20" xfId="83" applyFont="1" applyBorder="1" applyAlignment="1">
      <alignment vertical="center"/>
    </xf>
    <xf numFmtId="0" fontId="4" fillId="0" borderId="20" xfId="83" applyFont="1" applyBorder="1" applyAlignment="1">
      <alignment horizontal="center" vertical="center"/>
    </xf>
    <xf numFmtId="0" fontId="4" fillId="0" borderId="21" xfId="83" applyFont="1" applyBorder="1" applyAlignment="1">
      <alignment vertical="center"/>
    </xf>
    <xf numFmtId="166" fontId="4" fillId="0" borderId="21" xfId="83" applyNumberFormat="1" applyFont="1" applyBorder="1" applyAlignment="1">
      <alignment horizontal="center" vertical="center"/>
    </xf>
    <xf numFmtId="177" fontId="4" fillId="0" borderId="0" xfId="83" applyNumberFormat="1" applyFont="1"/>
    <xf numFmtId="0" fontId="7" fillId="0" borderId="0" xfId="83" applyFont="1" applyAlignment="1">
      <alignment vertical="center" wrapText="1"/>
    </xf>
    <xf numFmtId="0" fontId="4" fillId="0" borderId="2" xfId="83" applyFont="1" applyBorder="1" applyAlignment="1">
      <alignment horizontal="center" vertical="center"/>
    </xf>
    <xf numFmtId="0" fontId="40" fillId="0" borderId="2" xfId="83" applyFont="1" applyBorder="1" applyAlignment="1">
      <alignment horizontal="left" vertical="center" wrapText="1"/>
    </xf>
    <xf numFmtId="166" fontId="4" fillId="0" borderId="2" xfId="83" applyNumberFormat="1" applyFont="1" applyBorder="1" applyAlignment="1">
      <alignment horizontal="center" vertical="center"/>
    </xf>
    <xf numFmtId="49" fontId="4" fillId="0" borderId="2" xfId="83" applyNumberFormat="1" applyFont="1" applyBorder="1" applyAlignment="1">
      <alignment horizontal="center" vertical="center"/>
    </xf>
    <xf numFmtId="0" fontId="4" fillId="0" borderId="2" xfId="83" applyFont="1" applyBorder="1" applyAlignment="1">
      <alignment horizontal="justify" vertical="center"/>
    </xf>
    <xf numFmtId="0" fontId="40" fillId="0" borderId="2" xfId="83" applyFont="1" applyBorder="1" applyAlignment="1">
      <alignment horizontal="justify" vertical="center" wrapText="1"/>
    </xf>
    <xf numFmtId="166" fontId="4" fillId="0" borderId="2" xfId="83" applyNumberFormat="1" applyFont="1" applyFill="1" applyBorder="1" applyAlignment="1">
      <alignment horizontal="center" vertical="center"/>
    </xf>
    <xf numFmtId="0" fontId="7" fillId="0" borderId="2" xfId="83" applyFont="1" applyBorder="1" applyAlignment="1">
      <alignment vertical="center"/>
    </xf>
    <xf numFmtId="0" fontId="51" fillId="0" borderId="2" xfId="81" applyFont="1" applyFill="1" applyBorder="1" applyAlignment="1">
      <alignment horizontal="justify" vertical="top" wrapText="1"/>
    </xf>
    <xf numFmtId="166" fontId="7" fillId="0" borderId="2" xfId="83" applyNumberFormat="1" applyFont="1" applyBorder="1" applyAlignment="1">
      <alignment horizontal="center" vertical="center"/>
    </xf>
    <xf numFmtId="0" fontId="7" fillId="0" borderId="0" xfId="83" applyFont="1"/>
    <xf numFmtId="0" fontId="4" fillId="0" borderId="2" xfId="83" applyFont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82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7" fillId="28" borderId="0" xfId="0" applyFont="1" applyFill="1" applyBorder="1" applyAlignment="1">
      <alignment horizontal="center"/>
    </xf>
    <xf numFmtId="0" fontId="33" fillId="0" borderId="0" xfId="81" applyFont="1" applyFill="1" applyBorder="1" applyAlignment="1" applyProtection="1">
      <alignment horizontal="center" vertical="top" wrapText="1"/>
      <protection locked="0"/>
    </xf>
    <xf numFmtId="0" fontId="41" fillId="0" borderId="0" xfId="50" applyFont="1" applyFill="1" applyAlignment="1" applyProtection="1">
      <alignment vertical="top" wrapText="1"/>
      <protection locked="0"/>
    </xf>
    <xf numFmtId="167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46" fillId="0" borderId="0" xfId="84" applyNumberFormat="1" applyFont="1" applyFill="1" applyAlignment="1">
      <alignment horizontal="right"/>
    </xf>
    <xf numFmtId="0" fontId="4" fillId="0" borderId="0" xfId="84" applyNumberFormat="1" applyFont="1" applyFill="1" applyAlignment="1">
      <alignment horizontal="right"/>
    </xf>
    <xf numFmtId="172" fontId="3" fillId="0" borderId="0" xfId="0" applyNumberFormat="1" applyFont="1" applyFill="1" applyAlignment="1">
      <alignment horizontal="center" vertical="center"/>
    </xf>
    <xf numFmtId="43" fontId="7" fillId="0" borderId="0" xfId="0" applyNumberFormat="1" applyFont="1" applyAlignment="1">
      <alignment wrapText="1" shrinkToFit="1"/>
    </xf>
    <xf numFmtId="177" fontId="36" fillId="0" borderId="0" xfId="81" applyNumberFormat="1" applyFont="1" applyFill="1"/>
    <xf numFmtId="2" fontId="33" fillId="0" borderId="0" xfId="0" applyNumberFormat="1" applyFont="1" applyFill="1" applyBorder="1" applyAlignment="1">
      <alignment horizontal="center" vertical="center" wrapText="1"/>
    </xf>
    <xf numFmtId="2" fontId="33" fillId="0" borderId="0" xfId="82" applyNumberFormat="1" applyFont="1" applyFill="1" applyAlignment="1">
      <alignment horizontal="center" vertical="center" wrapText="1" shrinkToFit="1"/>
    </xf>
    <xf numFmtId="43" fontId="7" fillId="0" borderId="0" xfId="82" applyNumberFormat="1" applyFont="1" applyAlignment="1">
      <alignment horizontal="center" vertical="center" wrapText="1" shrinkToFit="1"/>
    </xf>
    <xf numFmtId="0" fontId="4" fillId="0" borderId="0" xfId="50" applyFont="1" applyFill="1" applyAlignment="1">
      <alignment horizontal="right"/>
    </xf>
    <xf numFmtId="0" fontId="4" fillId="0" borderId="0" xfId="84" applyFont="1" applyFill="1" applyAlignment="1">
      <alignment horizontal="right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7" fillId="0" borderId="0" xfId="84" applyFont="1" applyFill="1" applyAlignment="1">
      <alignment horizontal="right"/>
    </xf>
    <xf numFmtId="0" fontId="4" fillId="0" borderId="0" xfId="84" applyFont="1" applyFill="1" applyAlignment="1">
      <alignment horizontal="right"/>
    </xf>
    <xf numFmtId="0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37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29" borderId="2" xfId="0" applyFont="1" applyFill="1" applyBorder="1" applyAlignment="1">
      <alignment horizontal="left" wrapText="1"/>
    </xf>
    <xf numFmtId="0" fontId="40" fillId="0" borderId="0" xfId="0" applyFont="1" applyBorder="1" applyAlignment="1">
      <alignment horizontal="center" vertical="top" wrapText="1"/>
    </xf>
    <xf numFmtId="0" fontId="40" fillId="29" borderId="2" xfId="0" applyFont="1" applyFill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top" wrapText="1"/>
    </xf>
    <xf numFmtId="0" fontId="40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9" fillId="29" borderId="2" xfId="0" applyFont="1" applyFill="1" applyBorder="1" applyAlignment="1">
      <alignment horizontal="justify" vertical="top" wrapText="1"/>
    </xf>
    <xf numFmtId="0" fontId="4" fillId="29" borderId="2" xfId="0" applyFont="1" applyFill="1" applyBorder="1" applyAlignment="1">
      <alignment horizontal="left" vertical="top" wrapText="1"/>
    </xf>
    <xf numFmtId="0" fontId="7" fillId="29" borderId="2" xfId="0" applyFont="1" applyFill="1" applyBorder="1" applyAlignment="1">
      <alignment horizontal="left" vertical="top" wrapText="1"/>
    </xf>
    <xf numFmtId="0" fontId="4" fillId="29" borderId="2" xfId="0" applyFont="1" applyFill="1" applyBorder="1" applyAlignment="1">
      <alignment horizontal="left" vertical="distributed" wrapText="1"/>
    </xf>
    <xf numFmtId="0" fontId="4" fillId="0" borderId="0" xfId="0" applyFont="1" applyBorder="1"/>
    <xf numFmtId="0" fontId="4" fillId="0" borderId="2" xfId="0" applyFont="1" applyBorder="1" applyAlignment="1">
      <alignment horizontal="distributed" vertical="distributed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56" fillId="0" borderId="0" xfId="0" applyFont="1"/>
    <xf numFmtId="0" fontId="7" fillId="0" borderId="0" xfId="0" applyFont="1" applyAlignment="1"/>
    <xf numFmtId="0" fontId="36" fillId="0" borderId="0" xfId="0" applyFont="1" applyAlignment="1"/>
    <xf numFmtId="0" fontId="4" fillId="0" borderId="0" xfId="0" applyFont="1" applyFill="1" applyAlignment="1">
      <alignment horizontal="right"/>
    </xf>
    <xf numFmtId="0" fontId="4" fillId="0" borderId="0" xfId="50" applyFont="1"/>
    <xf numFmtId="0" fontId="7" fillId="0" borderId="0" xfId="50" applyFont="1" applyAlignment="1">
      <alignment horizontal="center" vertical="center" wrapText="1"/>
    </xf>
    <xf numFmtId="0" fontId="4" fillId="0" borderId="0" xfId="50" applyFont="1" applyAlignment="1">
      <alignment horizontal="right" vertical="center"/>
    </xf>
    <xf numFmtId="0" fontId="4" fillId="28" borderId="2" xfId="50" applyFont="1" applyFill="1" applyBorder="1" applyAlignment="1">
      <alignment horizontal="center" vertical="center" wrapText="1"/>
    </xf>
    <xf numFmtId="0" fontId="4" fillId="28" borderId="0" xfId="50" applyFont="1" applyFill="1"/>
    <xf numFmtId="0" fontId="4" fillId="28" borderId="20" xfId="50" applyFont="1" applyFill="1" applyBorder="1" applyAlignment="1">
      <alignment horizontal="center" vertical="center" wrapText="1"/>
    </xf>
    <xf numFmtId="0" fontId="4" fillId="28" borderId="20" xfId="50" applyFont="1" applyFill="1" applyBorder="1" applyAlignment="1">
      <alignment horizontal="center" vertical="center"/>
    </xf>
    <xf numFmtId="0" fontId="4" fillId="28" borderId="0" xfId="50" applyFont="1" applyFill="1" applyBorder="1"/>
    <xf numFmtId="0" fontId="4" fillId="28" borderId="20" xfId="50" applyFont="1" applyFill="1" applyBorder="1" applyAlignment="1"/>
    <xf numFmtId="178" fontId="4" fillId="28" borderId="20" xfId="50" applyNumberFormat="1" applyFont="1" applyFill="1" applyBorder="1" applyAlignment="1">
      <alignment horizontal="center" vertical="center"/>
    </xf>
    <xf numFmtId="0" fontId="4" fillId="28" borderId="20" xfId="50" applyFont="1" applyFill="1" applyBorder="1" applyAlignment="1">
      <alignment vertical="center" wrapText="1"/>
    </xf>
    <xf numFmtId="178" fontId="4" fillId="28" borderId="20" xfId="50" applyNumberFormat="1" applyFont="1" applyFill="1" applyBorder="1" applyAlignment="1">
      <alignment horizontal="center"/>
    </xf>
    <xf numFmtId="0" fontId="7" fillId="28" borderId="21" xfId="50" applyFont="1" applyFill="1" applyBorder="1"/>
    <xf numFmtId="178" fontId="7" fillId="28" borderId="21" xfId="50" applyNumberFormat="1" applyFont="1" applyFill="1" applyBorder="1" applyAlignment="1">
      <alignment horizontal="center"/>
    </xf>
    <xf numFmtId="0" fontId="4" fillId="0" borderId="0" xfId="50" applyFont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2" fillId="0" borderId="0" xfId="83" applyFill="1"/>
    <xf numFmtId="0" fontId="41" fillId="0" borderId="0" xfId="50" applyFont="1" applyFill="1" applyAlignment="1">
      <alignment vertical="top" wrapText="1"/>
    </xf>
    <xf numFmtId="0" fontId="42" fillId="0" borderId="0" xfId="81" applyFont="1" applyFill="1" applyBorder="1" applyAlignment="1">
      <alignment horizontal="center" vertical="top" wrapText="1"/>
    </xf>
    <xf numFmtId="0" fontId="52" fillId="0" borderId="0" xfId="50" applyFont="1" applyFill="1" applyAlignment="1">
      <alignment vertical="top" wrapText="1"/>
    </xf>
    <xf numFmtId="0" fontId="41" fillId="0" borderId="0" xfId="50" applyFont="1" applyFill="1" applyAlignment="1">
      <alignment vertical="center" wrapText="1"/>
    </xf>
    <xf numFmtId="0" fontId="36" fillId="0" borderId="0" xfId="50" applyFont="1" applyFill="1" applyAlignment="1" applyProtection="1">
      <alignment vertical="top" wrapText="1"/>
      <protection locked="0"/>
    </xf>
    <xf numFmtId="0" fontId="36" fillId="0" borderId="0" xfId="50" applyFont="1" applyFill="1" applyAlignment="1">
      <alignment vertical="top" wrapText="1"/>
    </xf>
    <xf numFmtId="0" fontId="37" fillId="0" borderId="0" xfId="89" applyFont="1" applyFill="1" applyBorder="1" applyAlignment="1">
      <alignment vertical="top" wrapText="1"/>
    </xf>
    <xf numFmtId="0" fontId="4" fillId="0" borderId="0" xfId="83" applyFont="1" applyFill="1" applyBorder="1"/>
    <xf numFmtId="173" fontId="2" fillId="0" borderId="0" xfId="83" applyNumberFormat="1" applyFill="1"/>
    <xf numFmtId="0" fontId="4" fillId="0" borderId="0" xfId="83" applyFont="1" applyFill="1" applyBorder="1" applyAlignment="1">
      <alignment horizontal="right" vertical="center"/>
    </xf>
    <xf numFmtId="0" fontId="37" fillId="0" borderId="0" xfId="0" applyFont="1" applyFill="1" applyAlignment="1">
      <alignment horizontal="right"/>
    </xf>
    <xf numFmtId="0" fontId="35" fillId="0" borderId="0" xfId="0" applyFont="1" applyFill="1" applyAlignment="1"/>
    <xf numFmtId="0" fontId="58" fillId="0" borderId="0" xfId="0" applyFont="1" applyFill="1" applyAlignment="1">
      <alignment horizontal="right"/>
    </xf>
    <xf numFmtId="0" fontId="59" fillId="0" borderId="0" xfId="0" applyFont="1" applyFill="1" applyAlignment="1">
      <alignment horizontal="right"/>
    </xf>
    <xf numFmtId="0" fontId="60" fillId="0" borderId="32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center" vertical="top" wrapText="1"/>
    </xf>
    <xf numFmtId="0" fontId="58" fillId="0" borderId="31" xfId="0" applyFont="1" applyFill="1" applyBorder="1" applyAlignment="1">
      <alignment horizontal="center" vertical="top" wrapText="1"/>
    </xf>
    <xf numFmtId="0" fontId="58" fillId="0" borderId="3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61" fillId="0" borderId="2" xfId="0" applyFont="1" applyFill="1" applyBorder="1" applyAlignment="1">
      <alignment horizontal="center" vertical="top" wrapText="1"/>
    </xf>
    <xf numFmtId="0" fontId="58" fillId="0" borderId="2" xfId="0" applyFont="1" applyFill="1" applyBorder="1" applyAlignment="1">
      <alignment horizontal="distributed" vertical="distributed" wrapText="1"/>
    </xf>
    <xf numFmtId="0" fontId="58" fillId="0" borderId="2" xfId="0" applyFont="1" applyFill="1" applyBorder="1" applyAlignment="1">
      <alignment horizontal="left" vertical="distributed" wrapText="1"/>
    </xf>
    <xf numFmtId="0" fontId="62" fillId="0" borderId="0" xfId="0" applyFont="1" applyFill="1"/>
    <xf numFmtId="0" fontId="58" fillId="0" borderId="2" xfId="0" applyFont="1" applyFill="1" applyBorder="1" applyAlignment="1">
      <alignment horizontal="left" wrapText="1"/>
    </xf>
    <xf numFmtId="0" fontId="63" fillId="0" borderId="2" xfId="0" applyFont="1" applyFill="1" applyBorder="1" applyAlignment="1">
      <alignment horizontal="left" vertical="distributed" wrapText="1"/>
    </xf>
    <xf numFmtId="0" fontId="61" fillId="0" borderId="2" xfId="0" applyFont="1" applyFill="1" applyBorder="1" applyAlignment="1">
      <alignment horizontal="distributed" vertical="distributed" wrapText="1"/>
    </xf>
    <xf numFmtId="49" fontId="61" fillId="0" borderId="2" xfId="0" applyNumberFormat="1" applyFont="1" applyFill="1" applyBorder="1" applyAlignment="1">
      <alignment horizontal="distributed" vertical="distributed" wrapText="1"/>
    </xf>
    <xf numFmtId="49" fontId="58" fillId="0" borderId="2" xfId="0" applyNumberFormat="1" applyFont="1" applyFill="1" applyBorder="1" applyAlignment="1">
      <alignment horizontal="distributed" vertical="distributed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/>
    </xf>
    <xf numFmtId="0" fontId="57" fillId="0" borderId="0" xfId="50" applyFont="1" applyFill="1" applyAlignment="1"/>
    <xf numFmtId="0" fontId="4" fillId="0" borderId="0" xfId="50" applyFont="1" applyFill="1" applyAlignment="1"/>
    <xf numFmtId="0" fontId="57" fillId="0" borderId="0" xfId="5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6" fillId="0" borderId="0" xfId="84" applyFont="1" applyFill="1" applyAlignment="1">
      <alignment horizontal="center"/>
    </xf>
    <xf numFmtId="0" fontId="46" fillId="0" borderId="0" xfId="84" applyFont="1" applyFill="1" applyAlignment="1">
      <alignment horizontal="left"/>
    </xf>
    <xf numFmtId="0" fontId="4" fillId="0" borderId="0" xfId="84" applyFont="1" applyFill="1" applyAlignment="1">
      <alignment horizontal="left"/>
    </xf>
    <xf numFmtId="2" fontId="38" fillId="0" borderId="0" xfId="82" applyNumberFormat="1" applyFont="1" applyFill="1" applyAlignment="1">
      <alignment horizontal="center" vertical="center" wrapText="1" shrinkToFit="1"/>
    </xf>
    <xf numFmtId="2" fontId="0" fillId="0" borderId="0" xfId="0" applyNumberFormat="1" applyFont="1" applyFill="1" applyAlignment="1">
      <alignment horizontal="center"/>
    </xf>
    <xf numFmtId="0" fontId="4" fillId="0" borderId="0" xfId="84" applyFont="1" applyFill="1" applyAlignment="1">
      <alignment horizontal="right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4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49" fontId="4" fillId="28" borderId="0" xfId="0" applyNumberFormat="1" applyFont="1" applyFill="1" applyAlignment="1"/>
    <xf numFmtId="0" fontId="4" fillId="28" borderId="0" xfId="0" applyFont="1" applyFill="1" applyAlignment="1"/>
    <xf numFmtId="2" fontId="4" fillId="0" borderId="0" xfId="0" applyNumberFormat="1" applyFont="1" applyAlignment="1">
      <alignment horizontal="center" vertical="center" wrapText="1" shrinkToFit="1"/>
    </xf>
    <xf numFmtId="0" fontId="35" fillId="0" borderId="0" xfId="0" applyFont="1" applyAlignment="1"/>
    <xf numFmtId="0" fontId="36" fillId="0" borderId="0" xfId="0" applyFont="1" applyAlignment="1">
      <alignment horizontal="center"/>
    </xf>
    <xf numFmtId="177" fontId="4" fillId="0" borderId="0" xfId="93" applyNumberFormat="1" applyFont="1" applyFill="1" applyAlignment="1">
      <alignment vertical="top" wrapText="1"/>
    </xf>
    <xf numFmtId="0" fontId="0" fillId="0" borderId="0" xfId="0" applyFill="1"/>
    <xf numFmtId="177" fontId="4" fillId="0" borderId="0" xfId="93" applyNumberFormat="1" applyFont="1" applyAlignment="1">
      <alignment vertical="top" wrapText="1"/>
    </xf>
    <xf numFmtId="177" fontId="4" fillId="0" borderId="0" xfId="93" applyNumberFormat="1" applyFont="1" applyFill="1" applyAlignment="1">
      <alignment horizontal="center" vertical="center" wrapText="1"/>
    </xf>
    <xf numFmtId="177" fontId="4" fillId="0" borderId="2" xfId="93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77" fontId="7" fillId="0" borderId="0" xfId="93" applyNumberFormat="1" applyFont="1" applyFill="1" applyAlignment="1">
      <alignment vertical="top" wrapText="1"/>
    </xf>
    <xf numFmtId="177" fontId="4" fillId="0" borderId="19" xfId="93" applyNumberFormat="1" applyFont="1" applyFill="1" applyBorder="1" applyAlignment="1">
      <alignment vertical="center" wrapText="1"/>
    </xf>
    <xf numFmtId="166" fontId="36" fillId="0" borderId="23" xfId="94" applyNumberFormat="1" applyFont="1" applyFill="1" applyBorder="1" applyAlignment="1">
      <alignment horizontal="center" vertical="center" wrapText="1"/>
    </xf>
    <xf numFmtId="177" fontId="4" fillId="0" borderId="2" xfId="93" applyNumberFormat="1" applyFont="1" applyFill="1" applyBorder="1" applyAlignment="1">
      <alignment vertical="center" wrapText="1"/>
    </xf>
    <xf numFmtId="166" fontId="36" fillId="0" borderId="2" xfId="94" applyNumberFormat="1" applyFont="1" applyFill="1" applyBorder="1" applyAlignment="1">
      <alignment horizontal="center" vertical="center" wrapText="1"/>
    </xf>
    <xf numFmtId="4" fontId="4" fillId="0" borderId="2" xfId="93" applyNumberFormat="1" applyFont="1" applyBorder="1" applyAlignment="1">
      <alignment horizontal="center" vertical="center" wrapText="1"/>
    </xf>
    <xf numFmtId="177" fontId="7" fillId="0" borderId="0" xfId="93" applyNumberFormat="1" applyFont="1" applyBorder="1" applyAlignment="1">
      <alignment vertical="center" wrapText="1"/>
    </xf>
    <xf numFmtId="166" fontId="7" fillId="0" borderId="0" xfId="93" applyNumberFormat="1" applyFont="1" applyBorder="1" applyAlignment="1">
      <alignment horizontal="center" vertical="center" wrapText="1"/>
    </xf>
    <xf numFmtId="177" fontId="7" fillId="0" borderId="0" xfId="93" applyNumberFormat="1" applyFont="1" applyAlignment="1">
      <alignment vertical="top" wrapText="1"/>
    </xf>
    <xf numFmtId="174" fontId="35" fillId="0" borderId="0" xfId="75" applyNumberFormat="1" applyFont="1" applyFill="1" applyBorder="1" applyAlignment="1">
      <alignment horizontal="right" vertical="center" wrapText="1"/>
    </xf>
    <xf numFmtId="174" fontId="36" fillId="0" borderId="0" xfId="75" applyNumberFormat="1" applyFont="1" applyFill="1" applyBorder="1" applyAlignment="1">
      <alignment horizontal="right" vertical="center" wrapText="1"/>
    </xf>
    <xf numFmtId="174" fontId="41" fillId="0" borderId="0" xfId="75" applyNumberFormat="1" applyFont="1" applyFill="1" applyBorder="1" applyAlignment="1">
      <alignment horizontal="right" vertical="center" wrapText="1"/>
    </xf>
    <xf numFmtId="174" fontId="51" fillId="0" borderId="0" xfId="75" applyNumberFormat="1" applyFont="1" applyFill="1" applyBorder="1" applyAlignment="1">
      <alignment horizontal="right" vertical="center" wrapText="1"/>
    </xf>
    <xf numFmtId="174" fontId="35" fillId="0" borderId="0" xfId="50" applyNumberFormat="1" applyFont="1" applyFill="1" applyAlignment="1">
      <alignment horizontal="right" vertical="center"/>
    </xf>
    <xf numFmtId="174" fontId="36" fillId="0" borderId="0" xfId="50" applyNumberFormat="1" applyFont="1" applyFill="1" applyAlignment="1">
      <alignment horizontal="right" vertical="center"/>
    </xf>
    <xf numFmtId="174" fontId="37" fillId="0" borderId="0" xfId="50" applyNumberFormat="1" applyFont="1" applyFill="1" applyAlignment="1">
      <alignment horizontal="right" vertical="center"/>
    </xf>
    <xf numFmtId="4" fontId="4" fillId="0" borderId="2" xfId="83" applyNumberFormat="1" applyFont="1" applyBorder="1" applyAlignment="1">
      <alignment horizontal="center" vertical="center"/>
    </xf>
    <xf numFmtId="4" fontId="4" fillId="0" borderId="2" xfId="83" applyNumberFormat="1" applyFont="1" applyFill="1" applyBorder="1" applyAlignment="1">
      <alignment horizontal="center" vertical="center"/>
    </xf>
    <xf numFmtId="4" fontId="7" fillId="0" borderId="2" xfId="83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4" fillId="0" borderId="41" xfId="0" applyFont="1" applyBorder="1" applyAlignment="1">
      <alignment horizontal="left" wrapText="1"/>
    </xf>
    <xf numFmtId="166" fontId="4" fillId="0" borderId="42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41" xfId="0" applyFont="1" applyBorder="1" applyAlignment="1">
      <alignment horizontal="left" wrapText="1"/>
    </xf>
    <xf numFmtId="9" fontId="5" fillId="0" borderId="42" xfId="0" applyNumberFormat="1" applyFont="1" applyBorder="1" applyAlignment="1">
      <alignment horizontal="center" wrapText="1"/>
    </xf>
    <xf numFmtId="10" fontId="5" fillId="0" borderId="42" xfId="0" applyNumberFormat="1" applyFont="1" applyBorder="1" applyAlignment="1">
      <alignment horizontal="center" wrapText="1"/>
    </xf>
    <xf numFmtId="10" fontId="5" fillId="0" borderId="0" xfId="0" applyNumberFormat="1" applyFont="1" applyBorder="1" applyAlignment="1">
      <alignment horizontal="center" wrapText="1"/>
    </xf>
    <xf numFmtId="0" fontId="4" fillId="0" borderId="43" xfId="0" applyFont="1" applyBorder="1" applyAlignment="1">
      <alignment horizontal="left" wrapText="1"/>
    </xf>
    <xf numFmtId="166" fontId="4" fillId="0" borderId="39" xfId="0" applyNumberFormat="1" applyFont="1" applyBorder="1" applyAlignment="1">
      <alignment horizontal="center" wrapText="1"/>
    </xf>
    <xf numFmtId="166" fontId="4" fillId="0" borderId="43" xfId="0" applyNumberFormat="1" applyFont="1" applyBorder="1" applyAlignment="1">
      <alignment horizontal="center" wrapText="1"/>
    </xf>
    <xf numFmtId="166" fontId="4" fillId="0" borderId="41" xfId="0" applyNumberFormat="1" applyFont="1" applyBorder="1" applyAlignment="1">
      <alignment horizontal="center" wrapText="1"/>
    </xf>
    <xf numFmtId="9" fontId="4" fillId="0" borderId="42" xfId="0" applyNumberFormat="1" applyFont="1" applyBorder="1" applyAlignment="1">
      <alignment horizontal="center" wrapText="1"/>
    </xf>
    <xf numFmtId="0" fontId="45" fillId="0" borderId="0" xfId="0" applyFont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64" fillId="0" borderId="2" xfId="0" applyFont="1" applyFill="1" applyBorder="1"/>
    <xf numFmtId="0" fontId="0" fillId="0" borderId="2" xfId="0" applyFill="1" applyBorder="1"/>
    <xf numFmtId="49" fontId="0" fillId="0" borderId="2" xfId="0" applyNumberFormat="1" applyFill="1" applyBorder="1"/>
    <xf numFmtId="2" fontId="0" fillId="0" borderId="2" xfId="0" applyNumberForma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77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wrapText="1"/>
    </xf>
    <xf numFmtId="49" fontId="65" fillId="0" borderId="0" xfId="0" applyNumberFormat="1" applyFont="1" applyFill="1" applyBorder="1" applyAlignment="1">
      <alignment horizontal="left" vertical="center" wrapText="1"/>
    </xf>
    <xf numFmtId="49" fontId="65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 shrinkToFit="1"/>
    </xf>
    <xf numFmtId="2" fontId="20" fillId="0" borderId="2" xfId="0" applyNumberFormat="1" applyFont="1" applyFill="1" applyBorder="1" applyAlignment="1">
      <alignment horizontal="center"/>
    </xf>
    <xf numFmtId="2" fontId="45" fillId="0" borderId="2" xfId="0" applyNumberFormat="1" applyFont="1" applyFill="1" applyBorder="1" applyAlignment="1">
      <alignment horizontal="center"/>
    </xf>
    <xf numFmtId="177" fontId="20" fillId="0" borderId="2" xfId="0" applyNumberFormat="1" applyFont="1" applyFill="1" applyBorder="1" applyAlignment="1">
      <alignment horizontal="center"/>
    </xf>
    <xf numFmtId="0" fontId="7" fillId="0" borderId="26" xfId="0" applyFont="1" applyBorder="1" applyAlignment="1">
      <alignment horizontal="justify" vertical="top" wrapText="1"/>
    </xf>
    <xf numFmtId="0" fontId="7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vertical="top" wrapText="1"/>
    </xf>
    <xf numFmtId="43" fontId="4" fillId="0" borderId="35" xfId="0" applyNumberFormat="1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177" fontId="4" fillId="0" borderId="35" xfId="0" applyNumberFormat="1" applyFont="1" applyBorder="1" applyAlignment="1">
      <alignment horizontal="center" vertical="top" wrapText="1"/>
    </xf>
    <xf numFmtId="43" fontId="4" fillId="0" borderId="42" xfId="0" applyNumberFormat="1" applyFont="1" applyBorder="1" applyAlignment="1">
      <alignment horizontal="center" wrapText="1"/>
    </xf>
    <xf numFmtId="43" fontId="0" fillId="0" borderId="0" xfId="0" applyNumberFormat="1"/>
    <xf numFmtId="2" fontId="34" fillId="0" borderId="0" xfId="0" applyNumberFormat="1" applyFont="1" applyFill="1" applyAlignment="1">
      <alignment horizontal="center" vertical="center"/>
    </xf>
    <xf numFmtId="43" fontId="4" fillId="0" borderId="0" xfId="0" applyNumberFormat="1" applyFont="1" applyAlignment="1">
      <alignment wrapText="1" shrinkToFit="1"/>
    </xf>
    <xf numFmtId="0" fontId="67" fillId="0" borderId="45" xfId="0" applyFont="1" applyBorder="1" applyAlignment="1">
      <alignment horizontal="center" wrapText="1"/>
    </xf>
    <xf numFmtId="0" fontId="67" fillId="0" borderId="46" xfId="0" applyFont="1" applyBorder="1" applyAlignment="1">
      <alignment wrapText="1"/>
    </xf>
    <xf numFmtId="0" fontId="0" fillId="0" borderId="35" xfId="0" applyBorder="1" applyAlignment="1">
      <alignment wrapText="1"/>
    </xf>
    <xf numFmtId="0" fontId="67" fillId="0" borderId="35" xfId="0" applyFont="1" applyBorder="1" applyAlignment="1">
      <alignment horizontal="center" wrapText="1"/>
    </xf>
    <xf numFmtId="0" fontId="68" fillId="0" borderId="31" xfId="0" applyFont="1" applyBorder="1" applyAlignment="1">
      <alignment wrapText="1"/>
    </xf>
    <xf numFmtId="0" fontId="69" fillId="0" borderId="31" xfId="0" applyFont="1" applyBorder="1" applyAlignment="1">
      <alignment wrapText="1"/>
    </xf>
    <xf numFmtId="0" fontId="67" fillId="0" borderId="31" xfId="0" applyFont="1" applyBorder="1" applyAlignment="1">
      <alignment wrapText="1"/>
    </xf>
    <xf numFmtId="177" fontId="67" fillId="0" borderId="35" xfId="0" applyNumberFormat="1" applyFont="1" applyBorder="1" applyAlignment="1">
      <alignment horizontal="center" wrapText="1"/>
    </xf>
    <xf numFmtId="1" fontId="67" fillId="0" borderId="35" xfId="0" applyNumberFormat="1" applyFont="1" applyBorder="1" applyAlignment="1">
      <alignment horizontal="center" wrapText="1"/>
    </xf>
    <xf numFmtId="177" fontId="66" fillId="0" borderId="35" xfId="0" applyNumberFormat="1" applyFont="1" applyBorder="1" applyAlignment="1">
      <alignment wrapText="1"/>
    </xf>
    <xf numFmtId="4" fontId="4" fillId="0" borderId="35" xfId="0" applyNumberFormat="1" applyFont="1" applyBorder="1" applyAlignment="1">
      <alignment horizontal="center" vertical="top" wrapText="1"/>
    </xf>
    <xf numFmtId="166" fontId="5" fillId="0" borderId="42" xfId="0" applyNumberFormat="1" applyFont="1" applyBorder="1" applyAlignment="1">
      <alignment horizontal="center" wrapText="1"/>
    </xf>
    <xf numFmtId="166" fontId="4" fillId="0" borderId="39" xfId="0" applyNumberFormat="1" applyFont="1" applyFill="1" applyBorder="1" applyAlignment="1">
      <alignment horizontal="center" wrapText="1"/>
    </xf>
    <xf numFmtId="166" fontId="4" fillId="0" borderId="43" xfId="0" applyNumberFormat="1" applyFont="1" applyFill="1" applyBorder="1" applyAlignment="1">
      <alignment horizontal="center" wrapText="1"/>
    </xf>
    <xf numFmtId="166" fontId="4" fillId="0" borderId="41" xfId="0" applyNumberFormat="1" applyFont="1" applyFill="1" applyBorder="1" applyAlignment="1">
      <alignment horizontal="center" wrapText="1"/>
    </xf>
    <xf numFmtId="43" fontId="4" fillId="0" borderId="0" xfId="0" applyNumberFormat="1" applyFont="1" applyBorder="1" applyAlignment="1">
      <alignment horizontal="center" wrapText="1"/>
    </xf>
    <xf numFmtId="0" fontId="33" fillId="30" borderId="31" xfId="0" applyFont="1" applyFill="1" applyBorder="1" applyAlignment="1">
      <alignment horizontal="center" vertical="center" wrapText="1"/>
    </xf>
    <xf numFmtId="0" fontId="33" fillId="30" borderId="35" xfId="0" applyFont="1" applyFill="1" applyBorder="1" applyAlignment="1">
      <alignment horizontal="center" vertical="center"/>
    </xf>
    <xf numFmtId="0" fontId="33" fillId="30" borderId="35" xfId="0" applyFont="1" applyFill="1" applyBorder="1" applyAlignment="1">
      <alignment horizontal="center" vertical="center" wrapText="1"/>
    </xf>
    <xf numFmtId="0" fontId="33" fillId="30" borderId="2" xfId="0" applyFont="1" applyFill="1" applyBorder="1" applyAlignment="1">
      <alignment horizontal="center" vertical="center" wrapText="1"/>
    </xf>
    <xf numFmtId="0" fontId="33" fillId="30" borderId="36" xfId="0" applyFont="1" applyFill="1" applyBorder="1" applyAlignment="1">
      <alignment horizontal="center" vertical="center" wrapText="1"/>
    </xf>
    <xf numFmtId="0" fontId="33" fillId="30" borderId="46" xfId="0" applyFont="1" applyFill="1" applyBorder="1" applyAlignment="1">
      <alignment horizontal="center" vertical="center" wrapText="1"/>
    </xf>
    <xf numFmtId="0" fontId="66" fillId="30" borderId="31" xfId="0" applyFont="1" applyFill="1" applyBorder="1" applyAlignment="1">
      <alignment horizontal="center" vertical="center" wrapText="1"/>
    </xf>
    <xf numFmtId="0" fontId="66" fillId="30" borderId="35" xfId="0" applyFont="1" applyFill="1" applyBorder="1" applyAlignment="1">
      <alignment horizontal="center" vertical="center" wrapText="1"/>
    </xf>
    <xf numFmtId="0" fontId="33" fillId="30" borderId="26" xfId="0" applyFont="1" applyFill="1" applyBorder="1" applyAlignment="1">
      <alignment horizontal="center" vertical="center"/>
    </xf>
    <xf numFmtId="0" fontId="33" fillId="30" borderId="30" xfId="0" applyFont="1" applyFill="1" applyBorder="1" applyAlignment="1">
      <alignment horizontal="center" vertical="center"/>
    </xf>
    <xf numFmtId="0" fontId="33" fillId="30" borderId="30" xfId="0" applyFont="1" applyFill="1" applyBorder="1" applyAlignment="1">
      <alignment horizontal="center" vertical="center" wrapText="1"/>
    </xf>
    <xf numFmtId="0" fontId="33" fillId="30" borderId="27" xfId="0" applyFont="1" applyFill="1" applyBorder="1" applyAlignment="1">
      <alignment horizontal="center" vertical="center" wrapText="1"/>
    </xf>
    <xf numFmtId="0" fontId="33" fillId="30" borderId="31" xfId="0" applyFont="1" applyFill="1" applyBorder="1" applyAlignment="1">
      <alignment horizontal="center" vertical="center"/>
    </xf>
    <xf numFmtId="0" fontId="33" fillId="30" borderId="32" xfId="0" applyFont="1" applyFill="1" applyBorder="1" applyAlignment="1">
      <alignment horizontal="center" vertical="center" wrapText="1"/>
    </xf>
    <xf numFmtId="177" fontId="33" fillId="30" borderId="35" xfId="0" applyNumberFormat="1" applyFont="1" applyFill="1" applyBorder="1" applyAlignment="1">
      <alignment horizontal="center" vertical="center"/>
    </xf>
    <xf numFmtId="177" fontId="33" fillId="30" borderId="32" xfId="0" applyNumberFormat="1" applyFont="1" applyFill="1" applyBorder="1" applyAlignment="1">
      <alignment horizontal="center" vertical="center"/>
    </xf>
    <xf numFmtId="177" fontId="33" fillId="3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177" fontId="33" fillId="30" borderId="35" xfId="0" applyNumberFormat="1" applyFont="1" applyFill="1" applyBorder="1" applyAlignment="1">
      <alignment horizontal="center" vertical="center" wrapText="1"/>
    </xf>
    <xf numFmtId="177" fontId="33" fillId="30" borderId="2" xfId="0" applyNumberFormat="1" applyFont="1" applyFill="1" applyBorder="1" applyAlignment="1">
      <alignment horizontal="center" vertical="center" wrapText="1"/>
    </xf>
    <xf numFmtId="177" fontId="33" fillId="30" borderId="46" xfId="0" applyNumberFormat="1" applyFont="1" applyFill="1" applyBorder="1" applyAlignment="1">
      <alignment horizontal="center" vertical="center" wrapText="1"/>
    </xf>
    <xf numFmtId="177" fontId="66" fillId="30" borderId="35" xfId="0" applyNumberFormat="1" applyFont="1" applyFill="1" applyBorder="1" applyAlignment="1">
      <alignment horizontal="center" vertical="center" wrapText="1"/>
    </xf>
    <xf numFmtId="0" fontId="70" fillId="0" borderId="45" xfId="0" applyFont="1" applyBorder="1" applyAlignment="1">
      <alignment horizontal="center" vertical="top" wrapText="1"/>
    </xf>
    <xf numFmtId="0" fontId="70" fillId="0" borderId="35" xfId="0" applyFont="1" applyBorder="1" applyAlignment="1">
      <alignment horizontal="center" vertical="top" wrapText="1"/>
    </xf>
    <xf numFmtId="0" fontId="70" fillId="0" borderId="31" xfId="0" applyFont="1" applyBorder="1" applyAlignment="1">
      <alignment horizontal="center" vertical="top" wrapText="1"/>
    </xf>
    <xf numFmtId="0" fontId="71" fillId="0" borderId="46" xfId="0" applyFont="1" applyBorder="1" applyAlignment="1">
      <alignment horizontal="center" vertical="top" wrapText="1"/>
    </xf>
    <xf numFmtId="0" fontId="0" fillId="0" borderId="35" xfId="0" applyBorder="1" applyAlignment="1">
      <alignment vertical="top" wrapText="1"/>
    </xf>
    <xf numFmtId="0" fontId="71" fillId="0" borderId="35" xfId="0" applyFont="1" applyBorder="1" applyAlignment="1">
      <alignment horizontal="center" vertical="top" wrapText="1"/>
    </xf>
    <xf numFmtId="0" fontId="72" fillId="0" borderId="31" xfId="0" applyFont="1" applyBorder="1" applyAlignment="1">
      <alignment vertical="top" wrapText="1"/>
    </xf>
    <xf numFmtId="0" fontId="70" fillId="0" borderId="31" xfId="0" applyFont="1" applyBorder="1" applyAlignment="1">
      <alignment horizontal="justify" vertical="top" wrapText="1"/>
    </xf>
    <xf numFmtId="0" fontId="33" fillId="0" borderId="35" xfId="0" applyFont="1" applyBorder="1" applyAlignment="1">
      <alignment horizontal="center" vertical="top" wrapText="1"/>
    </xf>
    <xf numFmtId="0" fontId="70" fillId="0" borderId="46" xfId="0" applyFont="1" applyBorder="1" applyAlignment="1">
      <alignment horizontal="center" vertical="top" wrapText="1"/>
    </xf>
    <xf numFmtId="49" fontId="0" fillId="0" borderId="0" xfId="0" applyNumberFormat="1"/>
    <xf numFmtId="49" fontId="70" fillId="0" borderId="35" xfId="0" applyNumberFormat="1" applyFont="1" applyBorder="1" applyAlignment="1">
      <alignment horizontal="center" vertical="top" wrapText="1"/>
    </xf>
    <xf numFmtId="177" fontId="71" fillId="0" borderId="46" xfId="0" applyNumberFormat="1" applyFont="1" applyBorder="1" applyAlignment="1">
      <alignment horizontal="center" vertical="top" wrapText="1"/>
    </xf>
    <xf numFmtId="1" fontId="71" fillId="0" borderId="46" xfId="0" applyNumberFormat="1" applyFont="1" applyBorder="1" applyAlignment="1">
      <alignment horizontal="center" vertical="top" wrapText="1"/>
    </xf>
    <xf numFmtId="0" fontId="70" fillId="0" borderId="32" xfId="0" applyFont="1" applyBorder="1" applyAlignment="1">
      <alignment horizontal="center" vertical="top" wrapText="1"/>
    </xf>
    <xf numFmtId="1" fontId="71" fillId="0" borderId="2" xfId="0" applyNumberFormat="1" applyFont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/>
    </xf>
    <xf numFmtId="166" fontId="4" fillId="0" borderId="39" xfId="0" applyNumberFormat="1" applyFont="1" applyBorder="1" applyAlignment="1">
      <alignment horizontal="center" wrapText="1"/>
    </xf>
    <xf numFmtId="166" fontId="4" fillId="0" borderId="43" xfId="0" applyNumberFormat="1" applyFont="1" applyBorder="1" applyAlignment="1">
      <alignment horizontal="center" wrapText="1"/>
    </xf>
    <xf numFmtId="166" fontId="4" fillId="0" borderId="41" xfId="0" applyNumberFormat="1" applyFont="1" applyBorder="1" applyAlignment="1">
      <alignment horizontal="center" wrapText="1"/>
    </xf>
    <xf numFmtId="174" fontId="36" fillId="0" borderId="0" xfId="81" applyNumberFormat="1" applyFont="1" applyFill="1"/>
    <xf numFmtId="0" fontId="4" fillId="0" borderId="42" xfId="0" applyFont="1" applyBorder="1" applyAlignment="1">
      <alignment horizontal="left" wrapText="1"/>
    </xf>
    <xf numFmtId="179" fontId="4" fillId="0" borderId="42" xfId="0" applyNumberFormat="1" applyFont="1" applyBorder="1" applyAlignment="1">
      <alignment horizontal="center" wrapText="1"/>
    </xf>
    <xf numFmtId="177" fontId="4" fillId="0" borderId="42" xfId="0" applyNumberFormat="1" applyFont="1" applyBorder="1" applyAlignment="1">
      <alignment horizontal="center" wrapText="1"/>
    </xf>
    <xf numFmtId="0" fontId="73" fillId="30" borderId="51" xfId="0" applyFont="1" applyFill="1" applyBorder="1" applyAlignment="1">
      <alignment horizontal="center" vertical="center" wrapText="1" readingOrder="1"/>
    </xf>
    <xf numFmtId="0" fontId="73" fillId="30" borderId="51" xfId="0" applyFont="1" applyFill="1" applyBorder="1" applyAlignment="1">
      <alignment horizontal="center" wrapText="1" readingOrder="1"/>
    </xf>
    <xf numFmtId="0" fontId="74" fillId="30" borderId="51" xfId="0" applyFont="1" applyFill="1" applyBorder="1" applyAlignment="1">
      <alignment horizontal="left" wrapText="1" readingOrder="1"/>
    </xf>
    <xf numFmtId="0" fontId="75" fillId="30" borderId="51" xfId="0" applyFont="1" applyFill="1" applyBorder="1" applyAlignment="1">
      <alignment horizontal="center" wrapText="1" readingOrder="1"/>
    </xf>
    <xf numFmtId="0" fontId="75" fillId="30" borderId="51" xfId="0" applyFont="1" applyFill="1" applyBorder="1" applyAlignment="1">
      <alignment horizontal="center" wrapText="1"/>
    </xf>
    <xf numFmtId="0" fontId="74" fillId="30" borderId="51" xfId="0" applyFont="1" applyFill="1" applyBorder="1" applyAlignment="1">
      <alignment horizontal="left" vertical="center" wrapText="1" readingOrder="1"/>
    </xf>
    <xf numFmtId="0" fontId="73" fillId="30" borderId="51" xfId="0" applyFont="1" applyFill="1" applyBorder="1" applyAlignment="1">
      <alignment horizontal="center" wrapText="1"/>
    </xf>
    <xf numFmtId="0" fontId="75" fillId="30" borderId="51" xfId="0" applyNumberFormat="1" applyFont="1" applyFill="1" applyBorder="1" applyAlignment="1">
      <alignment horizontal="center" wrapText="1" readingOrder="1"/>
    </xf>
    <xf numFmtId="49" fontId="75" fillId="30" borderId="51" xfId="0" applyNumberFormat="1" applyFont="1" applyFill="1" applyBorder="1" applyAlignment="1">
      <alignment horizontal="center" wrapText="1" readingOrder="1"/>
    </xf>
    <xf numFmtId="177" fontId="73" fillId="30" borderId="51" xfId="0" applyNumberFormat="1" applyFont="1" applyFill="1" applyBorder="1" applyAlignment="1">
      <alignment horizontal="center" wrapText="1"/>
    </xf>
    <xf numFmtId="2" fontId="75" fillId="30" borderId="51" xfId="0" applyNumberFormat="1" applyFont="1" applyFill="1" applyBorder="1" applyAlignment="1">
      <alignment horizontal="center" wrapText="1"/>
    </xf>
    <xf numFmtId="2" fontId="0" fillId="0" borderId="0" xfId="0" applyNumberFormat="1"/>
    <xf numFmtId="2" fontId="73" fillId="30" borderId="51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43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77" fontId="4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177" fontId="33" fillId="30" borderId="32" xfId="0" applyNumberFormat="1" applyFont="1" applyFill="1" applyBorder="1" applyAlignment="1">
      <alignment horizontal="center" vertical="center" wrapText="1"/>
    </xf>
    <xf numFmtId="177" fontId="33" fillId="30" borderId="0" xfId="0" applyNumberFormat="1" applyFont="1" applyFill="1" applyBorder="1" applyAlignment="1">
      <alignment horizontal="center" vertical="center" wrapText="1"/>
    </xf>
    <xf numFmtId="177" fontId="66" fillId="30" borderId="32" xfId="0" applyNumberFormat="1" applyFont="1" applyFill="1" applyBorder="1" applyAlignment="1">
      <alignment horizontal="center" vertical="center" wrapText="1"/>
    </xf>
    <xf numFmtId="177" fontId="66" fillId="30" borderId="2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 applyProtection="1">
      <alignment horizontal="center" vertical="center"/>
      <protection locked="0"/>
    </xf>
    <xf numFmtId="180" fontId="4" fillId="0" borderId="0" xfId="0" applyNumberFormat="1" applyFont="1" applyFill="1" applyBorder="1" applyAlignment="1">
      <alignment horizontal="center" vertical="center"/>
    </xf>
    <xf numFmtId="180" fontId="4" fillId="0" borderId="0" xfId="0" applyNumberFormat="1" applyFont="1" applyFill="1" applyBorder="1" applyAlignment="1">
      <alignment horizontal="center" vertical="center" wrapText="1"/>
    </xf>
    <xf numFmtId="18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83" applyFont="1" applyAlignment="1">
      <alignment horizontal="center" vertical="center" wrapText="1"/>
    </xf>
    <xf numFmtId="0" fontId="7" fillId="0" borderId="0" xfId="83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32" xfId="0" applyFont="1" applyBorder="1" applyAlignment="1">
      <alignment horizontal="right"/>
    </xf>
    <xf numFmtId="0" fontId="7" fillId="0" borderId="3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50" applyFont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 shrinkToFit="1"/>
    </xf>
    <xf numFmtId="0" fontId="35" fillId="0" borderId="0" xfId="81" applyFont="1" applyFill="1" applyAlignment="1">
      <alignment horizontal="center"/>
    </xf>
    <xf numFmtId="0" fontId="35" fillId="0" borderId="28" xfId="81" applyFont="1" applyFill="1" applyBorder="1" applyAlignment="1">
      <alignment horizontal="center" vertical="center" wrapText="1"/>
    </xf>
    <xf numFmtId="0" fontId="35" fillId="0" borderId="31" xfId="81" applyFont="1" applyFill="1" applyBorder="1" applyAlignment="1">
      <alignment horizontal="center" vertical="center" wrapText="1"/>
    </xf>
    <xf numFmtId="0" fontId="35" fillId="0" borderId="29" xfId="81" applyFont="1" applyFill="1" applyBorder="1" applyAlignment="1">
      <alignment horizontal="center"/>
    </xf>
    <xf numFmtId="0" fontId="35" fillId="0" borderId="30" xfId="81" applyFont="1" applyFill="1" applyBorder="1" applyAlignment="1">
      <alignment horizontal="center"/>
    </xf>
    <xf numFmtId="0" fontId="57" fillId="0" borderId="0" xfId="50" applyFont="1" applyFill="1" applyAlignment="1">
      <alignment horizontal="right"/>
    </xf>
    <xf numFmtId="0" fontId="4" fillId="0" borderId="0" xfId="50" applyFont="1" applyFill="1" applyAlignment="1">
      <alignment horizontal="right"/>
    </xf>
    <xf numFmtId="0" fontId="4" fillId="0" borderId="0" xfId="84" applyFont="1" applyFill="1" applyAlignment="1">
      <alignment horizontal="right"/>
    </xf>
    <xf numFmtId="0" fontId="61" fillId="0" borderId="37" xfId="0" applyFont="1" applyFill="1" applyBorder="1" applyAlignment="1">
      <alignment horizontal="center" vertical="distributed" wrapText="1"/>
    </xf>
    <xf numFmtId="0" fontId="61" fillId="0" borderId="38" xfId="0" applyFont="1" applyFill="1" applyBorder="1" applyAlignment="1">
      <alignment horizontal="center" vertical="distributed" wrapText="1"/>
    </xf>
    <xf numFmtId="0" fontId="61" fillId="0" borderId="37" xfId="0" applyFont="1" applyFill="1" applyBorder="1" applyAlignment="1">
      <alignment horizontal="left" vertical="distributed" wrapText="1"/>
    </xf>
    <xf numFmtId="0" fontId="61" fillId="0" borderId="38" xfId="0" applyFont="1" applyFill="1" applyBorder="1" applyAlignment="1">
      <alignment horizontal="left" vertical="distributed" wrapText="1"/>
    </xf>
    <xf numFmtId="0" fontId="60" fillId="0" borderId="0" xfId="0" applyFont="1" applyFill="1" applyAlignment="1">
      <alignment horizontal="center"/>
    </xf>
    <xf numFmtId="0" fontId="60" fillId="0" borderId="0" xfId="0" applyFont="1" applyFill="1" applyBorder="1" applyAlignment="1">
      <alignment horizontal="center"/>
    </xf>
    <xf numFmtId="0" fontId="61" fillId="0" borderId="34" xfId="0" applyFont="1" applyFill="1" applyBorder="1" applyAlignment="1">
      <alignment horizontal="center" vertical="top" wrapText="1"/>
    </xf>
    <xf numFmtId="0" fontId="61" fillId="0" borderId="35" xfId="0" applyFont="1" applyFill="1" applyBorder="1" applyAlignment="1">
      <alignment horizontal="center" vertical="top" wrapText="1"/>
    </xf>
    <xf numFmtId="0" fontId="61" fillId="0" borderId="36" xfId="0" applyFont="1" applyFill="1" applyBorder="1" applyAlignment="1">
      <alignment horizontal="center" vertical="top" wrapText="1"/>
    </xf>
    <xf numFmtId="0" fontId="61" fillId="0" borderId="31" xfId="0" applyFont="1" applyFill="1" applyBorder="1" applyAlignment="1">
      <alignment horizontal="center" vertical="top" wrapText="1"/>
    </xf>
    <xf numFmtId="0" fontId="61" fillId="0" borderId="2" xfId="0" applyFont="1" applyFill="1" applyBorder="1" applyAlignment="1">
      <alignment horizontal="center" vertical="top" wrapText="1"/>
    </xf>
    <xf numFmtId="0" fontId="7" fillId="0" borderId="0" xfId="84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 shrinkToFi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 shrinkToFit="1"/>
    </xf>
    <xf numFmtId="0" fontId="3" fillId="0" borderId="0" xfId="0" applyNumberFormat="1" applyFont="1" applyFill="1" applyAlignment="1">
      <alignment horizontal="center" vertical="center"/>
    </xf>
    <xf numFmtId="49" fontId="61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4" fontId="7" fillId="28" borderId="0" xfId="80" applyFont="1" applyFill="1" applyAlignment="1">
      <alignment horizontal="center"/>
    </xf>
    <xf numFmtId="0" fontId="7" fillId="28" borderId="0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43" fontId="7" fillId="0" borderId="16" xfId="82" applyFont="1" applyFill="1" applyBorder="1" applyAlignment="1">
      <alignment horizontal="center" vertical="center" wrapText="1"/>
    </xf>
    <xf numFmtId="43" fontId="7" fillId="0" borderId="1" xfId="82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0" xfId="83" applyFont="1" applyAlignment="1">
      <alignment horizontal="center"/>
    </xf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177" fontId="4" fillId="0" borderId="2" xfId="93" applyNumberFormat="1" applyFont="1" applyBorder="1" applyAlignment="1">
      <alignment horizontal="center" vertical="center" wrapText="1"/>
    </xf>
    <xf numFmtId="177" fontId="7" fillId="0" borderId="0" xfId="93" applyNumberFormat="1" applyFont="1" applyAlignment="1">
      <alignment horizontal="center" vertical="top" wrapText="1"/>
    </xf>
    <xf numFmtId="177" fontId="33" fillId="30" borderId="28" xfId="0" applyNumberFormat="1" applyFont="1" applyFill="1" applyBorder="1" applyAlignment="1">
      <alignment horizontal="center" vertical="center" wrapText="1"/>
    </xf>
    <xf numFmtId="177" fontId="33" fillId="30" borderId="31" xfId="0" applyNumberFormat="1" applyFont="1" applyFill="1" applyBorder="1" applyAlignment="1">
      <alignment horizontal="center" vertical="center" wrapText="1"/>
    </xf>
    <xf numFmtId="177" fontId="33" fillId="30" borderId="53" xfId="0" applyNumberFormat="1" applyFont="1" applyFill="1" applyBorder="1" applyAlignment="1">
      <alignment horizontal="center" vertical="center"/>
    </xf>
    <xf numFmtId="177" fontId="33" fillId="30" borderId="54" xfId="0" applyNumberFormat="1" applyFont="1" applyFill="1" applyBorder="1" applyAlignment="1">
      <alignment horizontal="center" vertical="center"/>
    </xf>
    <xf numFmtId="177" fontId="33" fillId="30" borderId="19" xfId="0" applyNumberFormat="1" applyFont="1" applyFill="1" applyBorder="1" applyAlignment="1">
      <alignment horizontal="center" vertical="center"/>
    </xf>
    <xf numFmtId="177" fontId="33" fillId="30" borderId="21" xfId="0" applyNumberFormat="1" applyFont="1" applyFill="1" applyBorder="1" applyAlignment="1">
      <alignment horizontal="center" vertical="center"/>
    </xf>
    <xf numFmtId="177" fontId="33" fillId="30" borderId="19" xfId="0" applyNumberFormat="1" applyFont="1" applyFill="1" applyBorder="1" applyAlignment="1">
      <alignment horizontal="center" vertical="center" wrapText="1"/>
    </xf>
    <xf numFmtId="177" fontId="33" fillId="30" borderId="21" xfId="0" applyNumberFormat="1" applyFont="1" applyFill="1" applyBorder="1" applyAlignment="1">
      <alignment horizontal="center" vertical="center" wrapText="1"/>
    </xf>
    <xf numFmtId="177" fontId="0" fillId="0" borderId="19" xfId="0" applyNumberFormat="1" applyFont="1" applyBorder="1" applyAlignment="1">
      <alignment horizontal="center" vertical="center"/>
    </xf>
    <xf numFmtId="177" fontId="0" fillId="0" borderId="21" xfId="0" applyNumberFormat="1" applyFont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166" fontId="4" fillId="0" borderId="39" xfId="0" applyNumberFormat="1" applyFont="1" applyBorder="1" applyAlignment="1">
      <alignment horizontal="center" wrapText="1"/>
    </xf>
    <xf numFmtId="166" fontId="4" fillId="0" borderId="43" xfId="0" applyNumberFormat="1" applyFont="1" applyBorder="1" applyAlignment="1">
      <alignment horizontal="center" wrapText="1"/>
    </xf>
    <xf numFmtId="166" fontId="4" fillId="0" borderId="41" xfId="0" applyNumberFormat="1" applyFont="1" applyBorder="1" applyAlignment="1">
      <alignment horizontal="center" wrapText="1"/>
    </xf>
    <xf numFmtId="166" fontId="4" fillId="0" borderId="39" xfId="0" applyNumberFormat="1" applyFont="1" applyFill="1" applyBorder="1" applyAlignment="1">
      <alignment horizontal="center" wrapText="1"/>
    </xf>
    <xf numFmtId="166" fontId="4" fillId="0" borderId="43" xfId="0" applyNumberFormat="1" applyFont="1" applyFill="1" applyBorder="1" applyAlignment="1">
      <alignment horizontal="center" wrapText="1"/>
    </xf>
    <xf numFmtId="166" fontId="4" fillId="0" borderId="41" xfId="0" applyNumberFormat="1" applyFont="1" applyFill="1" applyBorder="1" applyAlignment="1">
      <alignment horizontal="center" wrapText="1"/>
    </xf>
    <xf numFmtId="0" fontId="45" fillId="0" borderId="44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67" fillId="0" borderId="28" xfId="0" applyFont="1" applyBorder="1" applyAlignment="1">
      <alignment horizontal="center" wrapText="1"/>
    </xf>
    <xf numFmtId="0" fontId="67" fillId="0" borderId="36" xfId="0" applyFont="1" applyBorder="1" applyAlignment="1">
      <alignment horizontal="center" wrapText="1"/>
    </xf>
    <xf numFmtId="0" fontId="67" fillId="0" borderId="31" xfId="0" applyFont="1" applyBorder="1" applyAlignment="1">
      <alignment horizontal="center" wrapText="1"/>
    </xf>
    <xf numFmtId="0" fontId="67" fillId="0" borderId="29" xfId="0" applyFont="1" applyBorder="1" applyAlignment="1">
      <alignment horizontal="center" wrapText="1"/>
    </xf>
    <xf numFmtId="0" fontId="67" fillId="0" borderId="30" xfId="0" applyFont="1" applyBorder="1" applyAlignment="1">
      <alignment horizontal="center" wrapText="1"/>
    </xf>
    <xf numFmtId="0" fontId="70" fillId="0" borderId="28" xfId="0" applyFont="1" applyBorder="1" applyAlignment="1">
      <alignment horizontal="center" vertical="top" wrapText="1"/>
    </xf>
    <xf numFmtId="0" fontId="70" fillId="0" borderId="31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70" fillId="0" borderId="30" xfId="0" applyFont="1" applyBorder="1" applyAlignment="1">
      <alignment horizontal="center" vertical="top" wrapText="1"/>
    </xf>
    <xf numFmtId="0" fontId="71" fillId="0" borderId="28" xfId="0" applyFont="1" applyBorder="1" applyAlignment="1">
      <alignment vertical="top" wrapText="1"/>
    </xf>
    <xf numFmtId="0" fontId="71" fillId="0" borderId="36" xfId="0" applyFont="1" applyBorder="1" applyAlignment="1">
      <alignment vertical="top" wrapText="1"/>
    </xf>
    <xf numFmtId="0" fontId="71" fillId="0" borderId="31" xfId="0" applyFont="1" applyBorder="1" applyAlignment="1">
      <alignment vertical="top" wrapText="1"/>
    </xf>
    <xf numFmtId="49" fontId="71" fillId="0" borderId="28" xfId="0" applyNumberFormat="1" applyFont="1" applyBorder="1" applyAlignment="1">
      <alignment horizontal="center" vertical="top" wrapText="1"/>
    </xf>
    <xf numFmtId="49" fontId="71" fillId="0" borderId="36" xfId="0" applyNumberFormat="1" applyFont="1" applyBorder="1" applyAlignment="1">
      <alignment horizontal="center" vertical="top" wrapText="1"/>
    </xf>
    <xf numFmtId="49" fontId="71" fillId="0" borderId="31" xfId="0" applyNumberFormat="1" applyFont="1" applyBorder="1" applyAlignment="1">
      <alignment horizontal="center" vertical="top" wrapText="1"/>
    </xf>
    <xf numFmtId="49" fontId="70" fillId="0" borderId="28" xfId="0" applyNumberFormat="1" applyFont="1" applyBorder="1" applyAlignment="1">
      <alignment horizontal="center" vertical="top" wrapText="1"/>
    </xf>
    <xf numFmtId="49" fontId="70" fillId="0" borderId="31" xfId="0" applyNumberFormat="1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73" fillId="30" borderId="52" xfId="0" applyFont="1" applyFill="1" applyBorder="1" applyAlignment="1">
      <alignment horizontal="center" wrapText="1" readingOrder="1"/>
    </xf>
    <xf numFmtId="0" fontId="73" fillId="30" borderId="40" xfId="0" applyFont="1" applyFill="1" applyBorder="1" applyAlignment="1">
      <alignment horizontal="center" wrapText="1" readingOrder="1"/>
    </xf>
    <xf numFmtId="177" fontId="33" fillId="30" borderId="47" xfId="0" applyNumberFormat="1" applyFont="1" applyFill="1" applyBorder="1" applyAlignment="1">
      <alignment horizontal="center" vertical="center"/>
    </xf>
    <xf numFmtId="177" fontId="33" fillId="30" borderId="48" xfId="0" applyNumberFormat="1" applyFont="1" applyFill="1" applyBorder="1" applyAlignment="1">
      <alignment horizontal="center" vertical="center"/>
    </xf>
  </cellXfs>
  <cellStyles count="9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анные (редактируемые)" xfId="28"/>
    <cellStyle name="Данные (только для чтения)" xfId="29"/>
    <cellStyle name="Данные для удаления" xfId="30"/>
    <cellStyle name="Денежный" xfId="80" builtinId="4"/>
    <cellStyle name="Денежный 2" xfId="31"/>
    <cellStyle name="Заголовки полей" xfId="32"/>
    <cellStyle name="Заголовки полей [печать]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 меры" xfId="38"/>
    <cellStyle name="Заголовок показателя [печать]" xfId="39"/>
    <cellStyle name="Заголовок показателя константы" xfId="40"/>
    <cellStyle name="Заголовок результата расчета" xfId="41"/>
    <cellStyle name="Заголовок свободного показателя" xfId="42"/>
    <cellStyle name="Значение фильтра" xfId="43"/>
    <cellStyle name="Значение фильтра [печать]" xfId="44"/>
    <cellStyle name="Информация о задаче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50"/>
    <cellStyle name="Обычный 2 2" xfId="51"/>
    <cellStyle name="Обычный 2 3" xfId="52"/>
    <cellStyle name="Обычный 2 3 2" xfId="53"/>
    <cellStyle name="Обычный 3" xfId="54"/>
    <cellStyle name="Обычный 3 2" xfId="85"/>
    <cellStyle name="Обычный 4" xfId="55"/>
    <cellStyle name="Обычный 5" xfId="84"/>
    <cellStyle name="Обычный 5 2" xfId="86"/>
    <cellStyle name="Обычный 6" xfId="87"/>
    <cellStyle name="Обычный 7" xfId="88"/>
    <cellStyle name="Обычный_Взаимные Москв 9мес2006" xfId="89"/>
    <cellStyle name="Обычный_Измененные приложения 2006 года к 3 чт." xfId="90"/>
    <cellStyle name="Обычный_Лист1" xfId="93"/>
    <cellStyle name="Обычный_прил.финпом" xfId="83"/>
    <cellStyle name="Обычный_республиканский  2005 г" xfId="81"/>
    <cellStyle name="Обычный_республиканский  2005 г 2" xfId="94"/>
    <cellStyle name="Отдельная ячейка" xfId="56"/>
    <cellStyle name="Отдельная ячейка - константа" xfId="57"/>
    <cellStyle name="Отдельная ячейка - константа [печать]" xfId="58"/>
    <cellStyle name="Отдельная ячейка [печать]" xfId="59"/>
    <cellStyle name="Отдельная ячейка-результат" xfId="60"/>
    <cellStyle name="Отдельная ячейка-результат [печать]" xfId="61"/>
    <cellStyle name="Плохой 2" xfId="62"/>
    <cellStyle name="Пояснение 2" xfId="63"/>
    <cellStyle name="Примечание 2" xfId="64"/>
    <cellStyle name="Примечание 3" xfId="65"/>
    <cellStyle name="Процентный 2" xfId="66"/>
    <cellStyle name="Свойства элементов измерения" xfId="67"/>
    <cellStyle name="Свойства элементов измерения [печать]" xfId="68"/>
    <cellStyle name="Связанная ячейка 2" xfId="69"/>
    <cellStyle name="Текст предупреждения 2" xfId="70"/>
    <cellStyle name="Финансовый" xfId="82" builtinId="3"/>
    <cellStyle name="Финансовый 2" xfId="71"/>
    <cellStyle name="Финансовый 3" xfId="72"/>
    <cellStyle name="Финансовый 3 2" xfId="73"/>
    <cellStyle name="Финансовый 4" xfId="74"/>
    <cellStyle name="Финансовый 4 2" xfId="91"/>
    <cellStyle name="Финансовый 5" xfId="75"/>
    <cellStyle name="Финансовый 5 2" xfId="92"/>
    <cellStyle name="Финансовый 6" xfId="76"/>
    <cellStyle name="Хороший 2" xfId="77"/>
    <cellStyle name="Элементы осей" xfId="78"/>
    <cellStyle name="Элементы осей [печать]" xfId="79"/>
  </cellStyles>
  <dxfs count="0"/>
  <tableStyles count="0" defaultTableStyle="TableStyleMedium2" defaultPivotStyle="PivotStyleLight16"/>
  <colors>
    <mruColors>
      <color rgb="FFFFCC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017/Documents/&#1054;&#1042;&#1070;&#1056;/2017/&#1054;&#1090;&#1095;&#1077;&#1090;%20&#1086;&#1073;%20&#1048;&#1057;&#1055;&#1054;&#1051;&#1053;&#1045;&#1053;&#1048;&#1048;/&#1075;&#1086;&#1076;&#1086;&#1074;&#1086;&#1081;/&#1075;&#1086;&#1076;&#1086;&#107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+"/>
      <sheetName val="5+"/>
      <sheetName val="9"/>
      <sheetName val="11+"/>
      <sheetName val="13+"/>
      <sheetName val="15+"/>
      <sheetName val="17+"/>
      <sheetName val="19+"/>
      <sheetName val="21+"/>
      <sheetName val="23+"/>
      <sheetName val="14.. (3)"/>
      <sheetName val="резервный"/>
      <sheetName val="консолидированный"/>
      <sheetName val="основные параметры бюджета"/>
      <sheetName val="Лист1"/>
    </sheetNames>
    <sheetDataSet>
      <sheetData sheetId="0"/>
      <sheetData sheetId="1"/>
      <sheetData sheetId="2"/>
      <sheetData sheetId="3"/>
      <sheetData sheetId="4">
        <row r="20">
          <cell r="H20">
            <v>38143.07071</v>
          </cell>
        </row>
        <row r="109">
          <cell r="H109">
            <v>237.43520000000001</v>
          </cell>
        </row>
        <row r="132">
          <cell r="H132">
            <v>806.39553999999998</v>
          </cell>
        </row>
        <row r="145">
          <cell r="H145">
            <v>415.07871999999998</v>
          </cell>
        </row>
        <row r="166">
          <cell r="H166">
            <v>855.52</v>
          </cell>
        </row>
        <row r="196">
          <cell r="H196">
            <v>152.84700000000001</v>
          </cell>
        </row>
        <row r="202">
          <cell r="H202">
            <v>251410.62592000002</v>
          </cell>
        </row>
        <row r="311">
          <cell r="H311">
            <v>33371.627260000001</v>
          </cell>
        </row>
        <row r="377">
          <cell r="H377">
            <v>508.82606999999996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12"/>
  <sheetViews>
    <sheetView view="pageBreakPreview" workbookViewId="0">
      <selection sqref="A1:C25"/>
    </sheetView>
  </sheetViews>
  <sheetFormatPr defaultRowHeight="12.75"/>
  <cols>
    <col min="1" max="1" width="24.42578125" style="82" customWidth="1"/>
    <col min="2" max="2" width="65.7109375" style="82" customWidth="1"/>
    <col min="3" max="3" width="13.42578125" style="82" customWidth="1"/>
    <col min="4" max="4" width="12.85546875" style="82" bestFit="1" customWidth="1"/>
    <col min="5" max="5" width="13.42578125" style="82" bestFit="1" customWidth="1"/>
    <col min="6" max="6" width="12.28515625" style="82" bestFit="1" customWidth="1"/>
    <col min="7" max="7" width="9.7109375" style="82" bestFit="1" customWidth="1"/>
    <col min="8" max="256" width="9.140625" style="82"/>
    <col min="257" max="257" width="24.42578125" style="82" customWidth="1"/>
    <col min="258" max="258" width="65.7109375" style="82" customWidth="1"/>
    <col min="259" max="259" width="13.42578125" style="82" customWidth="1"/>
    <col min="260" max="260" width="12.85546875" style="82" bestFit="1" customWidth="1"/>
    <col min="261" max="261" width="13.42578125" style="82" bestFit="1" customWidth="1"/>
    <col min="262" max="262" width="12.28515625" style="82" bestFit="1" customWidth="1"/>
    <col min="263" max="263" width="9.7109375" style="82" bestFit="1" customWidth="1"/>
    <col min="264" max="512" width="9.140625" style="82"/>
    <col min="513" max="513" width="24.42578125" style="82" customWidth="1"/>
    <col min="514" max="514" width="65.7109375" style="82" customWidth="1"/>
    <col min="515" max="515" width="13.42578125" style="82" customWidth="1"/>
    <col min="516" max="516" width="12.85546875" style="82" bestFit="1" customWidth="1"/>
    <col min="517" max="517" width="13.42578125" style="82" bestFit="1" customWidth="1"/>
    <col min="518" max="518" width="12.28515625" style="82" bestFit="1" customWidth="1"/>
    <col min="519" max="519" width="9.7109375" style="82" bestFit="1" customWidth="1"/>
    <col min="520" max="768" width="9.140625" style="82"/>
    <col min="769" max="769" width="24.42578125" style="82" customWidth="1"/>
    <col min="770" max="770" width="65.7109375" style="82" customWidth="1"/>
    <col min="771" max="771" width="13.42578125" style="82" customWidth="1"/>
    <col min="772" max="772" width="12.85546875" style="82" bestFit="1" customWidth="1"/>
    <col min="773" max="773" width="13.42578125" style="82" bestFit="1" customWidth="1"/>
    <col min="774" max="774" width="12.28515625" style="82" bestFit="1" customWidth="1"/>
    <col min="775" max="775" width="9.7109375" style="82" bestFit="1" customWidth="1"/>
    <col min="776" max="1024" width="9.140625" style="82"/>
    <col min="1025" max="1025" width="24.42578125" style="82" customWidth="1"/>
    <col min="1026" max="1026" width="65.7109375" style="82" customWidth="1"/>
    <col min="1027" max="1027" width="13.42578125" style="82" customWidth="1"/>
    <col min="1028" max="1028" width="12.85546875" style="82" bestFit="1" customWidth="1"/>
    <col min="1029" max="1029" width="13.42578125" style="82" bestFit="1" customWidth="1"/>
    <col min="1030" max="1030" width="12.28515625" style="82" bestFit="1" customWidth="1"/>
    <col min="1031" max="1031" width="9.7109375" style="82" bestFit="1" customWidth="1"/>
    <col min="1032" max="1280" width="9.140625" style="82"/>
    <col min="1281" max="1281" width="24.42578125" style="82" customWidth="1"/>
    <col min="1282" max="1282" width="65.7109375" style="82" customWidth="1"/>
    <col min="1283" max="1283" width="13.42578125" style="82" customWidth="1"/>
    <col min="1284" max="1284" width="12.85546875" style="82" bestFit="1" customWidth="1"/>
    <col min="1285" max="1285" width="13.42578125" style="82" bestFit="1" customWidth="1"/>
    <col min="1286" max="1286" width="12.28515625" style="82" bestFit="1" customWidth="1"/>
    <col min="1287" max="1287" width="9.7109375" style="82" bestFit="1" customWidth="1"/>
    <col min="1288" max="1536" width="9.140625" style="82"/>
    <col min="1537" max="1537" width="24.42578125" style="82" customWidth="1"/>
    <col min="1538" max="1538" width="65.7109375" style="82" customWidth="1"/>
    <col min="1539" max="1539" width="13.42578125" style="82" customWidth="1"/>
    <col min="1540" max="1540" width="12.85546875" style="82" bestFit="1" customWidth="1"/>
    <col min="1541" max="1541" width="13.42578125" style="82" bestFit="1" customWidth="1"/>
    <col min="1542" max="1542" width="12.28515625" style="82" bestFit="1" customWidth="1"/>
    <col min="1543" max="1543" width="9.7109375" style="82" bestFit="1" customWidth="1"/>
    <col min="1544" max="1792" width="9.140625" style="82"/>
    <col min="1793" max="1793" width="24.42578125" style="82" customWidth="1"/>
    <col min="1794" max="1794" width="65.7109375" style="82" customWidth="1"/>
    <col min="1795" max="1795" width="13.42578125" style="82" customWidth="1"/>
    <col min="1796" max="1796" width="12.85546875" style="82" bestFit="1" customWidth="1"/>
    <col min="1797" max="1797" width="13.42578125" style="82" bestFit="1" customWidth="1"/>
    <col min="1798" max="1798" width="12.28515625" style="82" bestFit="1" customWidth="1"/>
    <col min="1799" max="1799" width="9.7109375" style="82" bestFit="1" customWidth="1"/>
    <col min="1800" max="2048" width="9.140625" style="82"/>
    <col min="2049" max="2049" width="24.42578125" style="82" customWidth="1"/>
    <col min="2050" max="2050" width="65.7109375" style="82" customWidth="1"/>
    <col min="2051" max="2051" width="13.42578125" style="82" customWidth="1"/>
    <col min="2052" max="2052" width="12.85546875" style="82" bestFit="1" customWidth="1"/>
    <col min="2053" max="2053" width="13.42578125" style="82" bestFit="1" customWidth="1"/>
    <col min="2054" max="2054" width="12.28515625" style="82" bestFit="1" customWidth="1"/>
    <col min="2055" max="2055" width="9.7109375" style="82" bestFit="1" customWidth="1"/>
    <col min="2056" max="2304" width="9.140625" style="82"/>
    <col min="2305" max="2305" width="24.42578125" style="82" customWidth="1"/>
    <col min="2306" max="2306" width="65.7109375" style="82" customWidth="1"/>
    <col min="2307" max="2307" width="13.42578125" style="82" customWidth="1"/>
    <col min="2308" max="2308" width="12.85546875" style="82" bestFit="1" customWidth="1"/>
    <col min="2309" max="2309" width="13.42578125" style="82" bestFit="1" customWidth="1"/>
    <col min="2310" max="2310" width="12.28515625" style="82" bestFit="1" customWidth="1"/>
    <col min="2311" max="2311" width="9.7109375" style="82" bestFit="1" customWidth="1"/>
    <col min="2312" max="2560" width="9.140625" style="82"/>
    <col min="2561" max="2561" width="24.42578125" style="82" customWidth="1"/>
    <col min="2562" max="2562" width="65.7109375" style="82" customWidth="1"/>
    <col min="2563" max="2563" width="13.42578125" style="82" customWidth="1"/>
    <col min="2564" max="2564" width="12.85546875" style="82" bestFit="1" customWidth="1"/>
    <col min="2565" max="2565" width="13.42578125" style="82" bestFit="1" customWidth="1"/>
    <col min="2566" max="2566" width="12.28515625" style="82" bestFit="1" customWidth="1"/>
    <col min="2567" max="2567" width="9.7109375" style="82" bestFit="1" customWidth="1"/>
    <col min="2568" max="2816" width="9.140625" style="82"/>
    <col min="2817" max="2817" width="24.42578125" style="82" customWidth="1"/>
    <col min="2818" max="2818" width="65.7109375" style="82" customWidth="1"/>
    <col min="2819" max="2819" width="13.42578125" style="82" customWidth="1"/>
    <col min="2820" max="2820" width="12.85546875" style="82" bestFit="1" customWidth="1"/>
    <col min="2821" max="2821" width="13.42578125" style="82" bestFit="1" customWidth="1"/>
    <col min="2822" max="2822" width="12.28515625" style="82" bestFit="1" customWidth="1"/>
    <col min="2823" max="2823" width="9.7109375" style="82" bestFit="1" customWidth="1"/>
    <col min="2824" max="3072" width="9.140625" style="82"/>
    <col min="3073" max="3073" width="24.42578125" style="82" customWidth="1"/>
    <col min="3074" max="3074" width="65.7109375" style="82" customWidth="1"/>
    <col min="3075" max="3075" width="13.42578125" style="82" customWidth="1"/>
    <col min="3076" max="3076" width="12.85546875" style="82" bestFit="1" customWidth="1"/>
    <col min="3077" max="3077" width="13.42578125" style="82" bestFit="1" customWidth="1"/>
    <col min="3078" max="3078" width="12.28515625" style="82" bestFit="1" customWidth="1"/>
    <col min="3079" max="3079" width="9.7109375" style="82" bestFit="1" customWidth="1"/>
    <col min="3080" max="3328" width="9.140625" style="82"/>
    <col min="3329" max="3329" width="24.42578125" style="82" customWidth="1"/>
    <col min="3330" max="3330" width="65.7109375" style="82" customWidth="1"/>
    <col min="3331" max="3331" width="13.42578125" style="82" customWidth="1"/>
    <col min="3332" max="3332" width="12.85546875" style="82" bestFit="1" customWidth="1"/>
    <col min="3333" max="3333" width="13.42578125" style="82" bestFit="1" customWidth="1"/>
    <col min="3334" max="3334" width="12.28515625" style="82" bestFit="1" customWidth="1"/>
    <col min="3335" max="3335" width="9.7109375" style="82" bestFit="1" customWidth="1"/>
    <col min="3336" max="3584" width="9.140625" style="82"/>
    <col min="3585" max="3585" width="24.42578125" style="82" customWidth="1"/>
    <col min="3586" max="3586" width="65.7109375" style="82" customWidth="1"/>
    <col min="3587" max="3587" width="13.42578125" style="82" customWidth="1"/>
    <col min="3588" max="3588" width="12.85546875" style="82" bestFit="1" customWidth="1"/>
    <col min="3589" max="3589" width="13.42578125" style="82" bestFit="1" customWidth="1"/>
    <col min="3590" max="3590" width="12.28515625" style="82" bestFit="1" customWidth="1"/>
    <col min="3591" max="3591" width="9.7109375" style="82" bestFit="1" customWidth="1"/>
    <col min="3592" max="3840" width="9.140625" style="82"/>
    <col min="3841" max="3841" width="24.42578125" style="82" customWidth="1"/>
    <col min="3842" max="3842" width="65.7109375" style="82" customWidth="1"/>
    <col min="3843" max="3843" width="13.42578125" style="82" customWidth="1"/>
    <col min="3844" max="3844" width="12.85546875" style="82" bestFit="1" customWidth="1"/>
    <col min="3845" max="3845" width="13.42578125" style="82" bestFit="1" customWidth="1"/>
    <col min="3846" max="3846" width="12.28515625" style="82" bestFit="1" customWidth="1"/>
    <col min="3847" max="3847" width="9.7109375" style="82" bestFit="1" customWidth="1"/>
    <col min="3848" max="4096" width="9.140625" style="82"/>
    <col min="4097" max="4097" width="24.42578125" style="82" customWidth="1"/>
    <col min="4098" max="4098" width="65.7109375" style="82" customWidth="1"/>
    <col min="4099" max="4099" width="13.42578125" style="82" customWidth="1"/>
    <col min="4100" max="4100" width="12.85546875" style="82" bestFit="1" customWidth="1"/>
    <col min="4101" max="4101" width="13.42578125" style="82" bestFit="1" customWidth="1"/>
    <col min="4102" max="4102" width="12.28515625" style="82" bestFit="1" customWidth="1"/>
    <col min="4103" max="4103" width="9.7109375" style="82" bestFit="1" customWidth="1"/>
    <col min="4104" max="4352" width="9.140625" style="82"/>
    <col min="4353" max="4353" width="24.42578125" style="82" customWidth="1"/>
    <col min="4354" max="4354" width="65.7109375" style="82" customWidth="1"/>
    <col min="4355" max="4355" width="13.42578125" style="82" customWidth="1"/>
    <col min="4356" max="4356" width="12.85546875" style="82" bestFit="1" customWidth="1"/>
    <col min="4357" max="4357" width="13.42578125" style="82" bestFit="1" customWidth="1"/>
    <col min="4358" max="4358" width="12.28515625" style="82" bestFit="1" customWidth="1"/>
    <col min="4359" max="4359" width="9.7109375" style="82" bestFit="1" customWidth="1"/>
    <col min="4360" max="4608" width="9.140625" style="82"/>
    <col min="4609" max="4609" width="24.42578125" style="82" customWidth="1"/>
    <col min="4610" max="4610" width="65.7109375" style="82" customWidth="1"/>
    <col min="4611" max="4611" width="13.42578125" style="82" customWidth="1"/>
    <col min="4612" max="4612" width="12.85546875" style="82" bestFit="1" customWidth="1"/>
    <col min="4613" max="4613" width="13.42578125" style="82" bestFit="1" customWidth="1"/>
    <col min="4614" max="4614" width="12.28515625" style="82" bestFit="1" customWidth="1"/>
    <col min="4615" max="4615" width="9.7109375" style="82" bestFit="1" customWidth="1"/>
    <col min="4616" max="4864" width="9.140625" style="82"/>
    <col min="4865" max="4865" width="24.42578125" style="82" customWidth="1"/>
    <col min="4866" max="4866" width="65.7109375" style="82" customWidth="1"/>
    <col min="4867" max="4867" width="13.42578125" style="82" customWidth="1"/>
    <col min="4868" max="4868" width="12.85546875" style="82" bestFit="1" customWidth="1"/>
    <col min="4869" max="4869" width="13.42578125" style="82" bestFit="1" customWidth="1"/>
    <col min="4870" max="4870" width="12.28515625" style="82" bestFit="1" customWidth="1"/>
    <col min="4871" max="4871" width="9.7109375" style="82" bestFit="1" customWidth="1"/>
    <col min="4872" max="5120" width="9.140625" style="82"/>
    <col min="5121" max="5121" width="24.42578125" style="82" customWidth="1"/>
    <col min="5122" max="5122" width="65.7109375" style="82" customWidth="1"/>
    <col min="5123" max="5123" width="13.42578125" style="82" customWidth="1"/>
    <col min="5124" max="5124" width="12.85546875" style="82" bestFit="1" customWidth="1"/>
    <col min="5125" max="5125" width="13.42578125" style="82" bestFit="1" customWidth="1"/>
    <col min="5126" max="5126" width="12.28515625" style="82" bestFit="1" customWidth="1"/>
    <col min="5127" max="5127" width="9.7109375" style="82" bestFit="1" customWidth="1"/>
    <col min="5128" max="5376" width="9.140625" style="82"/>
    <col min="5377" max="5377" width="24.42578125" style="82" customWidth="1"/>
    <col min="5378" max="5378" width="65.7109375" style="82" customWidth="1"/>
    <col min="5379" max="5379" width="13.42578125" style="82" customWidth="1"/>
    <col min="5380" max="5380" width="12.85546875" style="82" bestFit="1" customWidth="1"/>
    <col min="5381" max="5381" width="13.42578125" style="82" bestFit="1" customWidth="1"/>
    <col min="5382" max="5382" width="12.28515625" style="82" bestFit="1" customWidth="1"/>
    <col min="5383" max="5383" width="9.7109375" style="82" bestFit="1" customWidth="1"/>
    <col min="5384" max="5632" width="9.140625" style="82"/>
    <col min="5633" max="5633" width="24.42578125" style="82" customWidth="1"/>
    <col min="5634" max="5634" width="65.7109375" style="82" customWidth="1"/>
    <col min="5635" max="5635" width="13.42578125" style="82" customWidth="1"/>
    <col min="5636" max="5636" width="12.85546875" style="82" bestFit="1" customWidth="1"/>
    <col min="5637" max="5637" width="13.42578125" style="82" bestFit="1" customWidth="1"/>
    <col min="5638" max="5638" width="12.28515625" style="82" bestFit="1" customWidth="1"/>
    <col min="5639" max="5639" width="9.7109375" style="82" bestFit="1" customWidth="1"/>
    <col min="5640" max="5888" width="9.140625" style="82"/>
    <col min="5889" max="5889" width="24.42578125" style="82" customWidth="1"/>
    <col min="5890" max="5890" width="65.7109375" style="82" customWidth="1"/>
    <col min="5891" max="5891" width="13.42578125" style="82" customWidth="1"/>
    <col min="5892" max="5892" width="12.85546875" style="82" bestFit="1" customWidth="1"/>
    <col min="5893" max="5893" width="13.42578125" style="82" bestFit="1" customWidth="1"/>
    <col min="5894" max="5894" width="12.28515625" style="82" bestFit="1" customWidth="1"/>
    <col min="5895" max="5895" width="9.7109375" style="82" bestFit="1" customWidth="1"/>
    <col min="5896" max="6144" width="9.140625" style="82"/>
    <col min="6145" max="6145" width="24.42578125" style="82" customWidth="1"/>
    <col min="6146" max="6146" width="65.7109375" style="82" customWidth="1"/>
    <col min="6147" max="6147" width="13.42578125" style="82" customWidth="1"/>
    <col min="6148" max="6148" width="12.85546875" style="82" bestFit="1" customWidth="1"/>
    <col min="6149" max="6149" width="13.42578125" style="82" bestFit="1" customWidth="1"/>
    <col min="6150" max="6150" width="12.28515625" style="82" bestFit="1" customWidth="1"/>
    <col min="6151" max="6151" width="9.7109375" style="82" bestFit="1" customWidth="1"/>
    <col min="6152" max="6400" width="9.140625" style="82"/>
    <col min="6401" max="6401" width="24.42578125" style="82" customWidth="1"/>
    <col min="6402" max="6402" width="65.7109375" style="82" customWidth="1"/>
    <col min="6403" max="6403" width="13.42578125" style="82" customWidth="1"/>
    <col min="6404" max="6404" width="12.85546875" style="82" bestFit="1" customWidth="1"/>
    <col min="6405" max="6405" width="13.42578125" style="82" bestFit="1" customWidth="1"/>
    <col min="6406" max="6406" width="12.28515625" style="82" bestFit="1" customWidth="1"/>
    <col min="6407" max="6407" width="9.7109375" style="82" bestFit="1" customWidth="1"/>
    <col min="6408" max="6656" width="9.140625" style="82"/>
    <col min="6657" max="6657" width="24.42578125" style="82" customWidth="1"/>
    <col min="6658" max="6658" width="65.7109375" style="82" customWidth="1"/>
    <col min="6659" max="6659" width="13.42578125" style="82" customWidth="1"/>
    <col min="6660" max="6660" width="12.85546875" style="82" bestFit="1" customWidth="1"/>
    <col min="6661" max="6661" width="13.42578125" style="82" bestFit="1" customWidth="1"/>
    <col min="6662" max="6662" width="12.28515625" style="82" bestFit="1" customWidth="1"/>
    <col min="6663" max="6663" width="9.7109375" style="82" bestFit="1" customWidth="1"/>
    <col min="6664" max="6912" width="9.140625" style="82"/>
    <col min="6913" max="6913" width="24.42578125" style="82" customWidth="1"/>
    <col min="6914" max="6914" width="65.7109375" style="82" customWidth="1"/>
    <col min="6915" max="6915" width="13.42578125" style="82" customWidth="1"/>
    <col min="6916" max="6916" width="12.85546875" style="82" bestFit="1" customWidth="1"/>
    <col min="6917" max="6917" width="13.42578125" style="82" bestFit="1" customWidth="1"/>
    <col min="6918" max="6918" width="12.28515625" style="82" bestFit="1" customWidth="1"/>
    <col min="6919" max="6919" width="9.7109375" style="82" bestFit="1" customWidth="1"/>
    <col min="6920" max="7168" width="9.140625" style="82"/>
    <col min="7169" max="7169" width="24.42578125" style="82" customWidth="1"/>
    <col min="7170" max="7170" width="65.7109375" style="82" customWidth="1"/>
    <col min="7171" max="7171" width="13.42578125" style="82" customWidth="1"/>
    <col min="7172" max="7172" width="12.85546875" style="82" bestFit="1" customWidth="1"/>
    <col min="7173" max="7173" width="13.42578125" style="82" bestFit="1" customWidth="1"/>
    <col min="7174" max="7174" width="12.28515625" style="82" bestFit="1" customWidth="1"/>
    <col min="7175" max="7175" width="9.7109375" style="82" bestFit="1" customWidth="1"/>
    <col min="7176" max="7424" width="9.140625" style="82"/>
    <col min="7425" max="7425" width="24.42578125" style="82" customWidth="1"/>
    <col min="7426" max="7426" width="65.7109375" style="82" customWidth="1"/>
    <col min="7427" max="7427" width="13.42578125" style="82" customWidth="1"/>
    <col min="7428" max="7428" width="12.85546875" style="82" bestFit="1" customWidth="1"/>
    <col min="7429" max="7429" width="13.42578125" style="82" bestFit="1" customWidth="1"/>
    <col min="7430" max="7430" width="12.28515625" style="82" bestFit="1" customWidth="1"/>
    <col min="7431" max="7431" width="9.7109375" style="82" bestFit="1" customWidth="1"/>
    <col min="7432" max="7680" width="9.140625" style="82"/>
    <col min="7681" max="7681" width="24.42578125" style="82" customWidth="1"/>
    <col min="7682" max="7682" width="65.7109375" style="82" customWidth="1"/>
    <col min="7683" max="7683" width="13.42578125" style="82" customWidth="1"/>
    <col min="7684" max="7684" width="12.85546875" style="82" bestFit="1" customWidth="1"/>
    <col min="7685" max="7685" width="13.42578125" style="82" bestFit="1" customWidth="1"/>
    <col min="7686" max="7686" width="12.28515625" style="82" bestFit="1" customWidth="1"/>
    <col min="7687" max="7687" width="9.7109375" style="82" bestFit="1" customWidth="1"/>
    <col min="7688" max="7936" width="9.140625" style="82"/>
    <col min="7937" max="7937" width="24.42578125" style="82" customWidth="1"/>
    <col min="7938" max="7938" width="65.7109375" style="82" customWidth="1"/>
    <col min="7939" max="7939" width="13.42578125" style="82" customWidth="1"/>
    <col min="7940" max="7940" width="12.85546875" style="82" bestFit="1" customWidth="1"/>
    <col min="7941" max="7941" width="13.42578125" style="82" bestFit="1" customWidth="1"/>
    <col min="7942" max="7942" width="12.28515625" style="82" bestFit="1" customWidth="1"/>
    <col min="7943" max="7943" width="9.7109375" style="82" bestFit="1" customWidth="1"/>
    <col min="7944" max="8192" width="9.140625" style="82"/>
    <col min="8193" max="8193" width="24.42578125" style="82" customWidth="1"/>
    <col min="8194" max="8194" width="65.7109375" style="82" customWidth="1"/>
    <col min="8195" max="8195" width="13.42578125" style="82" customWidth="1"/>
    <col min="8196" max="8196" width="12.85546875" style="82" bestFit="1" customWidth="1"/>
    <col min="8197" max="8197" width="13.42578125" style="82" bestFit="1" customWidth="1"/>
    <col min="8198" max="8198" width="12.28515625" style="82" bestFit="1" customWidth="1"/>
    <col min="8199" max="8199" width="9.7109375" style="82" bestFit="1" customWidth="1"/>
    <col min="8200" max="8448" width="9.140625" style="82"/>
    <col min="8449" max="8449" width="24.42578125" style="82" customWidth="1"/>
    <col min="8450" max="8450" width="65.7109375" style="82" customWidth="1"/>
    <col min="8451" max="8451" width="13.42578125" style="82" customWidth="1"/>
    <col min="8452" max="8452" width="12.85546875" style="82" bestFit="1" customWidth="1"/>
    <col min="8453" max="8453" width="13.42578125" style="82" bestFit="1" customWidth="1"/>
    <col min="8454" max="8454" width="12.28515625" style="82" bestFit="1" customWidth="1"/>
    <col min="8455" max="8455" width="9.7109375" style="82" bestFit="1" customWidth="1"/>
    <col min="8456" max="8704" width="9.140625" style="82"/>
    <col min="8705" max="8705" width="24.42578125" style="82" customWidth="1"/>
    <col min="8706" max="8706" width="65.7109375" style="82" customWidth="1"/>
    <col min="8707" max="8707" width="13.42578125" style="82" customWidth="1"/>
    <col min="8708" max="8708" width="12.85546875" style="82" bestFit="1" customWidth="1"/>
    <col min="8709" max="8709" width="13.42578125" style="82" bestFit="1" customWidth="1"/>
    <col min="8710" max="8710" width="12.28515625" style="82" bestFit="1" customWidth="1"/>
    <col min="8711" max="8711" width="9.7109375" style="82" bestFit="1" customWidth="1"/>
    <col min="8712" max="8960" width="9.140625" style="82"/>
    <col min="8961" max="8961" width="24.42578125" style="82" customWidth="1"/>
    <col min="8962" max="8962" width="65.7109375" style="82" customWidth="1"/>
    <col min="8963" max="8963" width="13.42578125" style="82" customWidth="1"/>
    <col min="8964" max="8964" width="12.85546875" style="82" bestFit="1" customWidth="1"/>
    <col min="8965" max="8965" width="13.42578125" style="82" bestFit="1" customWidth="1"/>
    <col min="8966" max="8966" width="12.28515625" style="82" bestFit="1" customWidth="1"/>
    <col min="8967" max="8967" width="9.7109375" style="82" bestFit="1" customWidth="1"/>
    <col min="8968" max="9216" width="9.140625" style="82"/>
    <col min="9217" max="9217" width="24.42578125" style="82" customWidth="1"/>
    <col min="9218" max="9218" width="65.7109375" style="82" customWidth="1"/>
    <col min="9219" max="9219" width="13.42578125" style="82" customWidth="1"/>
    <col min="9220" max="9220" width="12.85546875" style="82" bestFit="1" customWidth="1"/>
    <col min="9221" max="9221" width="13.42578125" style="82" bestFit="1" customWidth="1"/>
    <col min="9222" max="9222" width="12.28515625" style="82" bestFit="1" customWidth="1"/>
    <col min="9223" max="9223" width="9.7109375" style="82" bestFit="1" customWidth="1"/>
    <col min="9224" max="9472" width="9.140625" style="82"/>
    <col min="9473" max="9473" width="24.42578125" style="82" customWidth="1"/>
    <col min="9474" max="9474" width="65.7109375" style="82" customWidth="1"/>
    <col min="9475" max="9475" width="13.42578125" style="82" customWidth="1"/>
    <col min="9476" max="9476" width="12.85546875" style="82" bestFit="1" customWidth="1"/>
    <col min="9477" max="9477" width="13.42578125" style="82" bestFit="1" customWidth="1"/>
    <col min="9478" max="9478" width="12.28515625" style="82" bestFit="1" customWidth="1"/>
    <col min="9479" max="9479" width="9.7109375" style="82" bestFit="1" customWidth="1"/>
    <col min="9480" max="9728" width="9.140625" style="82"/>
    <col min="9729" max="9729" width="24.42578125" style="82" customWidth="1"/>
    <col min="9730" max="9730" width="65.7109375" style="82" customWidth="1"/>
    <col min="9731" max="9731" width="13.42578125" style="82" customWidth="1"/>
    <col min="9732" max="9732" width="12.85546875" style="82" bestFit="1" customWidth="1"/>
    <col min="9733" max="9733" width="13.42578125" style="82" bestFit="1" customWidth="1"/>
    <col min="9734" max="9734" width="12.28515625" style="82" bestFit="1" customWidth="1"/>
    <col min="9735" max="9735" width="9.7109375" style="82" bestFit="1" customWidth="1"/>
    <col min="9736" max="9984" width="9.140625" style="82"/>
    <col min="9985" max="9985" width="24.42578125" style="82" customWidth="1"/>
    <col min="9986" max="9986" width="65.7109375" style="82" customWidth="1"/>
    <col min="9987" max="9987" width="13.42578125" style="82" customWidth="1"/>
    <col min="9988" max="9988" width="12.85546875" style="82" bestFit="1" customWidth="1"/>
    <col min="9989" max="9989" width="13.42578125" style="82" bestFit="1" customWidth="1"/>
    <col min="9990" max="9990" width="12.28515625" style="82" bestFit="1" customWidth="1"/>
    <col min="9991" max="9991" width="9.7109375" style="82" bestFit="1" customWidth="1"/>
    <col min="9992" max="10240" width="9.140625" style="82"/>
    <col min="10241" max="10241" width="24.42578125" style="82" customWidth="1"/>
    <col min="10242" max="10242" width="65.7109375" style="82" customWidth="1"/>
    <col min="10243" max="10243" width="13.42578125" style="82" customWidth="1"/>
    <col min="10244" max="10244" width="12.85546875" style="82" bestFit="1" customWidth="1"/>
    <col min="10245" max="10245" width="13.42578125" style="82" bestFit="1" customWidth="1"/>
    <col min="10246" max="10246" width="12.28515625" style="82" bestFit="1" customWidth="1"/>
    <col min="10247" max="10247" width="9.7109375" style="82" bestFit="1" customWidth="1"/>
    <col min="10248" max="10496" width="9.140625" style="82"/>
    <col min="10497" max="10497" width="24.42578125" style="82" customWidth="1"/>
    <col min="10498" max="10498" width="65.7109375" style="82" customWidth="1"/>
    <col min="10499" max="10499" width="13.42578125" style="82" customWidth="1"/>
    <col min="10500" max="10500" width="12.85546875" style="82" bestFit="1" customWidth="1"/>
    <col min="10501" max="10501" width="13.42578125" style="82" bestFit="1" customWidth="1"/>
    <col min="10502" max="10502" width="12.28515625" style="82" bestFit="1" customWidth="1"/>
    <col min="10503" max="10503" width="9.7109375" style="82" bestFit="1" customWidth="1"/>
    <col min="10504" max="10752" width="9.140625" style="82"/>
    <col min="10753" max="10753" width="24.42578125" style="82" customWidth="1"/>
    <col min="10754" max="10754" width="65.7109375" style="82" customWidth="1"/>
    <col min="10755" max="10755" width="13.42578125" style="82" customWidth="1"/>
    <col min="10756" max="10756" width="12.85546875" style="82" bestFit="1" customWidth="1"/>
    <col min="10757" max="10757" width="13.42578125" style="82" bestFit="1" customWidth="1"/>
    <col min="10758" max="10758" width="12.28515625" style="82" bestFit="1" customWidth="1"/>
    <col min="10759" max="10759" width="9.7109375" style="82" bestFit="1" customWidth="1"/>
    <col min="10760" max="11008" width="9.140625" style="82"/>
    <col min="11009" max="11009" width="24.42578125" style="82" customWidth="1"/>
    <col min="11010" max="11010" width="65.7109375" style="82" customWidth="1"/>
    <col min="11011" max="11011" width="13.42578125" style="82" customWidth="1"/>
    <col min="11012" max="11012" width="12.85546875" style="82" bestFit="1" customWidth="1"/>
    <col min="11013" max="11013" width="13.42578125" style="82" bestFit="1" customWidth="1"/>
    <col min="11014" max="11014" width="12.28515625" style="82" bestFit="1" customWidth="1"/>
    <col min="11015" max="11015" width="9.7109375" style="82" bestFit="1" customWidth="1"/>
    <col min="11016" max="11264" width="9.140625" style="82"/>
    <col min="11265" max="11265" width="24.42578125" style="82" customWidth="1"/>
    <col min="11266" max="11266" width="65.7109375" style="82" customWidth="1"/>
    <col min="11267" max="11267" width="13.42578125" style="82" customWidth="1"/>
    <col min="11268" max="11268" width="12.85546875" style="82" bestFit="1" customWidth="1"/>
    <col min="11269" max="11269" width="13.42578125" style="82" bestFit="1" customWidth="1"/>
    <col min="11270" max="11270" width="12.28515625" style="82" bestFit="1" customWidth="1"/>
    <col min="11271" max="11271" width="9.7109375" style="82" bestFit="1" customWidth="1"/>
    <col min="11272" max="11520" width="9.140625" style="82"/>
    <col min="11521" max="11521" width="24.42578125" style="82" customWidth="1"/>
    <col min="11522" max="11522" width="65.7109375" style="82" customWidth="1"/>
    <col min="11523" max="11523" width="13.42578125" style="82" customWidth="1"/>
    <col min="11524" max="11524" width="12.85546875" style="82" bestFit="1" customWidth="1"/>
    <col min="11525" max="11525" width="13.42578125" style="82" bestFit="1" customWidth="1"/>
    <col min="11526" max="11526" width="12.28515625" style="82" bestFit="1" customWidth="1"/>
    <col min="11527" max="11527" width="9.7109375" style="82" bestFit="1" customWidth="1"/>
    <col min="11528" max="11776" width="9.140625" style="82"/>
    <col min="11777" max="11777" width="24.42578125" style="82" customWidth="1"/>
    <col min="11778" max="11778" width="65.7109375" style="82" customWidth="1"/>
    <col min="11779" max="11779" width="13.42578125" style="82" customWidth="1"/>
    <col min="11780" max="11780" width="12.85546875" style="82" bestFit="1" customWidth="1"/>
    <col min="11781" max="11781" width="13.42578125" style="82" bestFit="1" customWidth="1"/>
    <col min="11782" max="11782" width="12.28515625" style="82" bestFit="1" customWidth="1"/>
    <col min="11783" max="11783" width="9.7109375" style="82" bestFit="1" customWidth="1"/>
    <col min="11784" max="12032" width="9.140625" style="82"/>
    <col min="12033" max="12033" width="24.42578125" style="82" customWidth="1"/>
    <col min="12034" max="12034" width="65.7109375" style="82" customWidth="1"/>
    <col min="12035" max="12035" width="13.42578125" style="82" customWidth="1"/>
    <col min="12036" max="12036" width="12.85546875" style="82" bestFit="1" customWidth="1"/>
    <col min="12037" max="12037" width="13.42578125" style="82" bestFit="1" customWidth="1"/>
    <col min="12038" max="12038" width="12.28515625" style="82" bestFit="1" customWidth="1"/>
    <col min="12039" max="12039" width="9.7109375" style="82" bestFit="1" customWidth="1"/>
    <col min="12040" max="12288" width="9.140625" style="82"/>
    <col min="12289" max="12289" width="24.42578125" style="82" customWidth="1"/>
    <col min="12290" max="12290" width="65.7109375" style="82" customWidth="1"/>
    <col min="12291" max="12291" width="13.42578125" style="82" customWidth="1"/>
    <col min="12292" max="12292" width="12.85546875" style="82" bestFit="1" customWidth="1"/>
    <col min="12293" max="12293" width="13.42578125" style="82" bestFit="1" customWidth="1"/>
    <col min="12294" max="12294" width="12.28515625" style="82" bestFit="1" customWidth="1"/>
    <col min="12295" max="12295" width="9.7109375" style="82" bestFit="1" customWidth="1"/>
    <col min="12296" max="12544" width="9.140625" style="82"/>
    <col min="12545" max="12545" width="24.42578125" style="82" customWidth="1"/>
    <col min="12546" max="12546" width="65.7109375" style="82" customWidth="1"/>
    <col min="12547" max="12547" width="13.42578125" style="82" customWidth="1"/>
    <col min="12548" max="12548" width="12.85546875" style="82" bestFit="1" customWidth="1"/>
    <col min="12549" max="12549" width="13.42578125" style="82" bestFit="1" customWidth="1"/>
    <col min="12550" max="12550" width="12.28515625" style="82" bestFit="1" customWidth="1"/>
    <col min="12551" max="12551" width="9.7109375" style="82" bestFit="1" customWidth="1"/>
    <col min="12552" max="12800" width="9.140625" style="82"/>
    <col min="12801" max="12801" width="24.42578125" style="82" customWidth="1"/>
    <col min="12802" max="12802" width="65.7109375" style="82" customWidth="1"/>
    <col min="12803" max="12803" width="13.42578125" style="82" customWidth="1"/>
    <col min="12804" max="12804" width="12.85546875" style="82" bestFit="1" customWidth="1"/>
    <col min="12805" max="12805" width="13.42578125" style="82" bestFit="1" customWidth="1"/>
    <col min="12806" max="12806" width="12.28515625" style="82" bestFit="1" customWidth="1"/>
    <col min="12807" max="12807" width="9.7109375" style="82" bestFit="1" customWidth="1"/>
    <col min="12808" max="13056" width="9.140625" style="82"/>
    <col min="13057" max="13057" width="24.42578125" style="82" customWidth="1"/>
    <col min="13058" max="13058" width="65.7109375" style="82" customWidth="1"/>
    <col min="13059" max="13059" width="13.42578125" style="82" customWidth="1"/>
    <col min="13060" max="13060" width="12.85546875" style="82" bestFit="1" customWidth="1"/>
    <col min="13061" max="13061" width="13.42578125" style="82" bestFit="1" customWidth="1"/>
    <col min="13062" max="13062" width="12.28515625" style="82" bestFit="1" customWidth="1"/>
    <col min="13063" max="13063" width="9.7109375" style="82" bestFit="1" customWidth="1"/>
    <col min="13064" max="13312" width="9.140625" style="82"/>
    <col min="13313" max="13313" width="24.42578125" style="82" customWidth="1"/>
    <col min="13314" max="13314" width="65.7109375" style="82" customWidth="1"/>
    <col min="13315" max="13315" width="13.42578125" style="82" customWidth="1"/>
    <col min="13316" max="13316" width="12.85546875" style="82" bestFit="1" customWidth="1"/>
    <col min="13317" max="13317" width="13.42578125" style="82" bestFit="1" customWidth="1"/>
    <col min="13318" max="13318" width="12.28515625" style="82" bestFit="1" customWidth="1"/>
    <col min="13319" max="13319" width="9.7109375" style="82" bestFit="1" customWidth="1"/>
    <col min="13320" max="13568" width="9.140625" style="82"/>
    <col min="13569" max="13569" width="24.42578125" style="82" customWidth="1"/>
    <col min="13570" max="13570" width="65.7109375" style="82" customWidth="1"/>
    <col min="13571" max="13571" width="13.42578125" style="82" customWidth="1"/>
    <col min="13572" max="13572" width="12.85546875" style="82" bestFit="1" customWidth="1"/>
    <col min="13573" max="13573" width="13.42578125" style="82" bestFit="1" customWidth="1"/>
    <col min="13574" max="13574" width="12.28515625" style="82" bestFit="1" customWidth="1"/>
    <col min="13575" max="13575" width="9.7109375" style="82" bestFit="1" customWidth="1"/>
    <col min="13576" max="13824" width="9.140625" style="82"/>
    <col min="13825" max="13825" width="24.42578125" style="82" customWidth="1"/>
    <col min="13826" max="13826" width="65.7109375" style="82" customWidth="1"/>
    <col min="13827" max="13827" width="13.42578125" style="82" customWidth="1"/>
    <col min="13828" max="13828" width="12.85546875" style="82" bestFit="1" customWidth="1"/>
    <col min="13829" max="13829" width="13.42578125" style="82" bestFit="1" customWidth="1"/>
    <col min="13830" max="13830" width="12.28515625" style="82" bestFit="1" customWidth="1"/>
    <col min="13831" max="13831" width="9.7109375" style="82" bestFit="1" customWidth="1"/>
    <col min="13832" max="14080" width="9.140625" style="82"/>
    <col min="14081" max="14081" width="24.42578125" style="82" customWidth="1"/>
    <col min="14082" max="14082" width="65.7109375" style="82" customWidth="1"/>
    <col min="14083" max="14083" width="13.42578125" style="82" customWidth="1"/>
    <col min="14084" max="14084" width="12.85546875" style="82" bestFit="1" customWidth="1"/>
    <col min="14085" max="14085" width="13.42578125" style="82" bestFit="1" customWidth="1"/>
    <col min="14086" max="14086" width="12.28515625" style="82" bestFit="1" customWidth="1"/>
    <col min="14087" max="14087" width="9.7109375" style="82" bestFit="1" customWidth="1"/>
    <col min="14088" max="14336" width="9.140625" style="82"/>
    <col min="14337" max="14337" width="24.42578125" style="82" customWidth="1"/>
    <col min="14338" max="14338" width="65.7109375" style="82" customWidth="1"/>
    <col min="14339" max="14339" width="13.42578125" style="82" customWidth="1"/>
    <col min="14340" max="14340" width="12.85546875" style="82" bestFit="1" customWidth="1"/>
    <col min="14341" max="14341" width="13.42578125" style="82" bestFit="1" customWidth="1"/>
    <col min="14342" max="14342" width="12.28515625" style="82" bestFit="1" customWidth="1"/>
    <col min="14343" max="14343" width="9.7109375" style="82" bestFit="1" customWidth="1"/>
    <col min="14344" max="14592" width="9.140625" style="82"/>
    <col min="14593" max="14593" width="24.42578125" style="82" customWidth="1"/>
    <col min="14594" max="14594" width="65.7109375" style="82" customWidth="1"/>
    <col min="14595" max="14595" width="13.42578125" style="82" customWidth="1"/>
    <col min="14596" max="14596" width="12.85546875" style="82" bestFit="1" customWidth="1"/>
    <col min="14597" max="14597" width="13.42578125" style="82" bestFit="1" customWidth="1"/>
    <col min="14598" max="14598" width="12.28515625" style="82" bestFit="1" customWidth="1"/>
    <col min="14599" max="14599" width="9.7109375" style="82" bestFit="1" customWidth="1"/>
    <col min="14600" max="14848" width="9.140625" style="82"/>
    <col min="14849" max="14849" width="24.42578125" style="82" customWidth="1"/>
    <col min="14850" max="14850" width="65.7109375" style="82" customWidth="1"/>
    <col min="14851" max="14851" width="13.42578125" style="82" customWidth="1"/>
    <col min="14852" max="14852" width="12.85546875" style="82" bestFit="1" customWidth="1"/>
    <col min="14853" max="14853" width="13.42578125" style="82" bestFit="1" customWidth="1"/>
    <col min="14854" max="14854" width="12.28515625" style="82" bestFit="1" customWidth="1"/>
    <col min="14855" max="14855" width="9.7109375" style="82" bestFit="1" customWidth="1"/>
    <col min="14856" max="15104" width="9.140625" style="82"/>
    <col min="15105" max="15105" width="24.42578125" style="82" customWidth="1"/>
    <col min="15106" max="15106" width="65.7109375" style="82" customWidth="1"/>
    <col min="15107" max="15107" width="13.42578125" style="82" customWidth="1"/>
    <col min="15108" max="15108" width="12.85546875" style="82" bestFit="1" customWidth="1"/>
    <col min="15109" max="15109" width="13.42578125" style="82" bestFit="1" customWidth="1"/>
    <col min="15110" max="15110" width="12.28515625" style="82" bestFit="1" customWidth="1"/>
    <col min="15111" max="15111" width="9.7109375" style="82" bestFit="1" customWidth="1"/>
    <col min="15112" max="15360" width="9.140625" style="82"/>
    <col min="15361" max="15361" width="24.42578125" style="82" customWidth="1"/>
    <col min="15362" max="15362" width="65.7109375" style="82" customWidth="1"/>
    <col min="15363" max="15363" width="13.42578125" style="82" customWidth="1"/>
    <col min="15364" max="15364" width="12.85546875" style="82" bestFit="1" customWidth="1"/>
    <col min="15365" max="15365" width="13.42578125" style="82" bestFit="1" customWidth="1"/>
    <col min="15366" max="15366" width="12.28515625" style="82" bestFit="1" customWidth="1"/>
    <col min="15367" max="15367" width="9.7109375" style="82" bestFit="1" customWidth="1"/>
    <col min="15368" max="15616" width="9.140625" style="82"/>
    <col min="15617" max="15617" width="24.42578125" style="82" customWidth="1"/>
    <col min="15618" max="15618" width="65.7109375" style="82" customWidth="1"/>
    <col min="15619" max="15619" width="13.42578125" style="82" customWidth="1"/>
    <col min="15620" max="15620" width="12.85546875" style="82" bestFit="1" customWidth="1"/>
    <col min="15621" max="15621" width="13.42578125" style="82" bestFit="1" customWidth="1"/>
    <col min="15622" max="15622" width="12.28515625" style="82" bestFit="1" customWidth="1"/>
    <col min="15623" max="15623" width="9.7109375" style="82" bestFit="1" customWidth="1"/>
    <col min="15624" max="15872" width="9.140625" style="82"/>
    <col min="15873" max="15873" width="24.42578125" style="82" customWidth="1"/>
    <col min="15874" max="15874" width="65.7109375" style="82" customWidth="1"/>
    <col min="15875" max="15875" width="13.42578125" style="82" customWidth="1"/>
    <col min="15876" max="15876" width="12.85546875" style="82" bestFit="1" customWidth="1"/>
    <col min="15877" max="15877" width="13.42578125" style="82" bestFit="1" customWidth="1"/>
    <col min="15878" max="15878" width="12.28515625" style="82" bestFit="1" customWidth="1"/>
    <col min="15879" max="15879" width="9.7109375" style="82" bestFit="1" customWidth="1"/>
    <col min="15880" max="16128" width="9.140625" style="82"/>
    <col min="16129" max="16129" width="24.42578125" style="82" customWidth="1"/>
    <col min="16130" max="16130" width="65.7109375" style="82" customWidth="1"/>
    <col min="16131" max="16131" width="13.42578125" style="82" customWidth="1"/>
    <col min="16132" max="16132" width="12.85546875" style="82" bestFit="1" customWidth="1"/>
    <col min="16133" max="16133" width="13.42578125" style="82" bestFit="1" customWidth="1"/>
    <col min="16134" max="16134" width="12.28515625" style="82" bestFit="1" customWidth="1"/>
    <col min="16135" max="16135" width="9.7109375" style="82" bestFit="1" customWidth="1"/>
    <col min="16136" max="16384" width="9.140625" style="82"/>
  </cols>
  <sheetData>
    <row r="1" spans="1:14" ht="15.75">
      <c r="C1" s="261" t="s">
        <v>528</v>
      </c>
    </row>
    <row r="2" spans="1:14" ht="15.75">
      <c r="C2" s="83" t="s">
        <v>450</v>
      </c>
    </row>
    <row r="3" spans="1:14" ht="15.75">
      <c r="C3" s="83" t="s">
        <v>534</v>
      </c>
    </row>
    <row r="4" spans="1:14" ht="15.75">
      <c r="C4" s="83" t="s">
        <v>535</v>
      </c>
    </row>
    <row r="5" spans="1:14" ht="15.75">
      <c r="C5" s="83" t="s">
        <v>529</v>
      </c>
    </row>
    <row r="7" spans="1:14" ht="33" customHeight="1">
      <c r="A7" s="532" t="s">
        <v>536</v>
      </c>
      <c r="B7" s="532"/>
      <c r="C7" s="532"/>
    </row>
    <row r="8" spans="1:14" ht="15.75">
      <c r="A8" s="84"/>
      <c r="B8" s="84"/>
      <c r="C8" s="84"/>
    </row>
    <row r="9" spans="1:14" ht="15">
      <c r="C9" s="85" t="s">
        <v>437</v>
      </c>
    </row>
    <row r="10" spans="1:14" ht="14.25">
      <c r="A10" s="86" t="s">
        <v>438</v>
      </c>
      <c r="B10" s="86" t="s">
        <v>1</v>
      </c>
      <c r="C10" s="86" t="s">
        <v>530</v>
      </c>
    </row>
    <row r="11" spans="1:14" ht="31.5">
      <c r="A11" s="87" t="s">
        <v>439</v>
      </c>
      <c r="B11" s="88" t="s">
        <v>440</v>
      </c>
      <c r="C11" s="89">
        <f>C12+C13</f>
        <v>0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4" ht="31.5">
      <c r="A12" s="91" t="s">
        <v>441</v>
      </c>
      <c r="B12" s="92" t="s">
        <v>442</v>
      </c>
      <c r="C12" s="93"/>
      <c r="D12" s="94"/>
      <c r="E12" s="94"/>
      <c r="G12" s="90"/>
      <c r="H12" s="90"/>
      <c r="I12" s="90"/>
      <c r="J12" s="90"/>
      <c r="K12" s="90"/>
      <c r="L12" s="90"/>
      <c r="M12" s="90"/>
      <c r="N12" s="90"/>
    </row>
    <row r="13" spans="1:14" ht="31.5">
      <c r="A13" s="91" t="s">
        <v>537</v>
      </c>
      <c r="B13" s="92" t="s">
        <v>538</v>
      </c>
      <c r="C13" s="93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31.5">
      <c r="A14" s="87" t="s">
        <v>443</v>
      </c>
      <c r="B14" s="88" t="s">
        <v>444</v>
      </c>
      <c r="C14" s="95">
        <f>C16+C17+C18+C15</f>
        <v>0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47.25">
      <c r="A15" s="91" t="s">
        <v>539</v>
      </c>
      <c r="B15" s="92" t="s">
        <v>540</v>
      </c>
      <c r="C15" s="93"/>
      <c r="D15" s="128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ht="63">
      <c r="A16" s="96" t="s">
        <v>539</v>
      </c>
      <c r="B16" s="92" t="s">
        <v>541</v>
      </c>
      <c r="C16" s="93"/>
      <c r="D16" s="97"/>
      <c r="E16" s="98"/>
      <c r="F16" s="90"/>
      <c r="G16" s="90"/>
      <c r="H16" s="90"/>
      <c r="I16" s="90"/>
      <c r="J16" s="90"/>
      <c r="K16" s="90"/>
      <c r="L16" s="90"/>
      <c r="M16" s="90"/>
      <c r="N16" s="90"/>
    </row>
    <row r="17" spans="1:14" ht="47.25">
      <c r="A17" s="91" t="s">
        <v>542</v>
      </c>
      <c r="B17" s="92" t="s">
        <v>445</v>
      </c>
      <c r="C17" s="93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63">
      <c r="A18" s="96" t="s">
        <v>542</v>
      </c>
      <c r="B18" s="92" t="s">
        <v>543</v>
      </c>
      <c r="C18" s="93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14" s="101" customFormat="1" ht="31.5">
      <c r="A19" s="99" t="s">
        <v>446</v>
      </c>
      <c r="B19" s="100" t="s">
        <v>447</v>
      </c>
      <c r="C19" s="95">
        <f>C20</f>
        <v>0</v>
      </c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14" ht="31.5">
      <c r="A20" s="96" t="s">
        <v>544</v>
      </c>
      <c r="B20" s="102" t="s">
        <v>545</v>
      </c>
      <c r="C20" s="103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ht="31.5">
      <c r="A21" s="99" t="s">
        <v>448</v>
      </c>
      <c r="B21" s="104" t="s">
        <v>531</v>
      </c>
      <c r="C21" s="95">
        <f>C22+C23</f>
        <v>0</v>
      </c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14" s="101" customFormat="1" ht="63">
      <c r="A22" s="91" t="s">
        <v>546</v>
      </c>
      <c r="B22" s="105" t="s">
        <v>547</v>
      </c>
      <c r="C22" s="103"/>
      <c r="D22" s="94"/>
      <c r="E22" s="97"/>
      <c r="F22" s="97"/>
      <c r="H22" s="90"/>
      <c r="I22" s="90"/>
      <c r="J22" s="90"/>
      <c r="K22" s="90"/>
      <c r="L22" s="90"/>
      <c r="M22" s="90"/>
      <c r="N22" s="90"/>
    </row>
    <row r="23" spans="1:14" ht="47.25">
      <c r="A23" s="91" t="s">
        <v>548</v>
      </c>
      <c r="B23" s="105" t="s">
        <v>549</v>
      </c>
      <c r="C23" s="93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14" ht="15.75">
      <c r="A24" s="106"/>
      <c r="B24" s="107"/>
      <c r="C24" s="108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15.75">
      <c r="A25" s="109"/>
      <c r="B25" s="110" t="s">
        <v>449</v>
      </c>
      <c r="C25" s="111">
        <f>C14+C21+C11+C19</f>
        <v>0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>
      <c r="A26" s="112"/>
      <c r="B26" s="113"/>
      <c r="C26" s="90"/>
      <c r="D26" s="98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1:14" ht="15.75">
      <c r="A27" s="129" t="s">
        <v>550</v>
      </c>
      <c r="B27" s="129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</row>
    <row r="28" spans="1:14" ht="15.75">
      <c r="A28" s="129" t="s">
        <v>551</v>
      </c>
      <c r="B28" s="13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4">
      <c r="A29" s="114"/>
      <c r="B29" s="116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</row>
    <row r="30" spans="1:14">
      <c r="A30" s="114"/>
      <c r="B30" s="115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</row>
    <row r="31" spans="1:14">
      <c r="A31" s="114"/>
      <c r="B31" s="116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</row>
    <row r="32" spans="1:14">
      <c r="A32" s="114"/>
      <c r="B32" s="116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>
      <c r="A33" s="114"/>
      <c r="B33" s="116"/>
      <c r="C33" s="117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</row>
    <row r="35" spans="1:13"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</row>
    <row r="36" spans="1:13"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</row>
    <row r="37" spans="1:13"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1:13"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3"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4" spans="1:13"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1:13"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3"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1:13"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1:13"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3:13"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3:13"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3:13"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</row>
    <row r="52" spans="3:13"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</row>
    <row r="53" spans="3:13"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</row>
    <row r="54" spans="3:13"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</row>
    <row r="55" spans="3:13"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3:13"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3:13"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3:13"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3:13"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3:13"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</row>
    <row r="61" spans="3:13"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3:13"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3:13"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3:13"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3:13"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3:13"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</row>
    <row r="67" spans="3:13"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</row>
    <row r="68" spans="3:13"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</row>
    <row r="69" spans="3:13"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</row>
    <row r="70" spans="3:13"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</row>
    <row r="71" spans="3:13"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</row>
    <row r="72" spans="3:13"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</row>
    <row r="73" spans="3:13"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</row>
    <row r="74" spans="3:13"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</row>
    <row r="75" spans="3:13"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</row>
    <row r="76" spans="3:13"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</row>
    <row r="77" spans="3:13"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3:13"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3:13"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</row>
    <row r="80" spans="3:13"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</row>
    <row r="81" spans="3:13"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3:13"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3:13"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</row>
    <row r="84" spans="3:13"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</row>
    <row r="85" spans="3:13"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</row>
    <row r="86" spans="3:13"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</row>
    <row r="87" spans="3:13"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</row>
    <row r="88" spans="3:13"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</row>
    <row r="89" spans="3:13"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</row>
    <row r="90" spans="3:13"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</row>
    <row r="91" spans="3:13"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</row>
    <row r="92" spans="3:13"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</row>
    <row r="93" spans="3:13"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</row>
    <row r="94" spans="3:13"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</row>
    <row r="95" spans="3:13"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</row>
    <row r="96" spans="3:13"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</row>
    <row r="97" spans="3:13"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</row>
    <row r="98" spans="3:13"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</row>
    <row r="99" spans="3:13"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3:13"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</row>
    <row r="101" spans="3:13"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</row>
    <row r="102" spans="3:13"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3:13"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</row>
    <row r="104" spans="3:13"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</row>
    <row r="105" spans="3:13"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</row>
    <row r="106" spans="3:13"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</row>
    <row r="107" spans="3:13"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</row>
    <row r="108" spans="3:13"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</row>
    <row r="109" spans="3:13"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</row>
    <row r="110" spans="3:13"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</row>
    <row r="111" spans="3:13"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</row>
    <row r="112" spans="3:13"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</row>
  </sheetData>
  <mergeCells count="1">
    <mergeCell ref="A7:C7"/>
  </mergeCells>
  <printOptions horizontalCentered="1"/>
  <pageMargins left="0.55118110236220474" right="0.19685039370078741" top="0.51181102362204722" bottom="0.27559055118110237" header="0.15748031496062992" footer="0.1968503937007874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33"/>
  <sheetViews>
    <sheetView view="pageBreakPreview" workbookViewId="0">
      <selection sqref="A1:D24"/>
    </sheetView>
  </sheetViews>
  <sheetFormatPr defaultRowHeight="12.75"/>
  <cols>
    <col min="1" max="1" width="24.42578125" style="82" customWidth="1"/>
    <col min="2" max="2" width="56" style="82" customWidth="1"/>
    <col min="3" max="4" width="13.42578125" style="82" customWidth="1"/>
    <col min="5" max="5" width="11.85546875" style="90" bestFit="1" customWidth="1"/>
    <col min="6" max="6" width="11.28515625" style="90" bestFit="1" customWidth="1"/>
    <col min="7" max="14" width="9.140625" style="90"/>
    <col min="15" max="256" width="9.140625" style="82"/>
    <col min="257" max="257" width="24.42578125" style="82" customWidth="1"/>
    <col min="258" max="258" width="56" style="82" customWidth="1"/>
    <col min="259" max="260" width="13.42578125" style="82" customWidth="1"/>
    <col min="261" max="261" width="11.85546875" style="82" bestFit="1" customWidth="1"/>
    <col min="262" max="262" width="11.28515625" style="82" bestFit="1" customWidth="1"/>
    <col min="263" max="512" width="9.140625" style="82"/>
    <col min="513" max="513" width="24.42578125" style="82" customWidth="1"/>
    <col min="514" max="514" width="56" style="82" customWidth="1"/>
    <col min="515" max="516" width="13.42578125" style="82" customWidth="1"/>
    <col min="517" max="517" width="11.85546875" style="82" bestFit="1" customWidth="1"/>
    <col min="518" max="518" width="11.28515625" style="82" bestFit="1" customWidth="1"/>
    <col min="519" max="768" width="9.140625" style="82"/>
    <col min="769" max="769" width="24.42578125" style="82" customWidth="1"/>
    <col min="770" max="770" width="56" style="82" customWidth="1"/>
    <col min="771" max="772" width="13.42578125" style="82" customWidth="1"/>
    <col min="773" max="773" width="11.85546875" style="82" bestFit="1" customWidth="1"/>
    <col min="774" max="774" width="11.28515625" style="82" bestFit="1" customWidth="1"/>
    <col min="775" max="1024" width="9.140625" style="82"/>
    <col min="1025" max="1025" width="24.42578125" style="82" customWidth="1"/>
    <col min="1026" max="1026" width="56" style="82" customWidth="1"/>
    <col min="1027" max="1028" width="13.42578125" style="82" customWidth="1"/>
    <col min="1029" max="1029" width="11.85546875" style="82" bestFit="1" customWidth="1"/>
    <col min="1030" max="1030" width="11.28515625" style="82" bestFit="1" customWidth="1"/>
    <col min="1031" max="1280" width="9.140625" style="82"/>
    <col min="1281" max="1281" width="24.42578125" style="82" customWidth="1"/>
    <col min="1282" max="1282" width="56" style="82" customWidth="1"/>
    <col min="1283" max="1284" width="13.42578125" style="82" customWidth="1"/>
    <col min="1285" max="1285" width="11.85546875" style="82" bestFit="1" customWidth="1"/>
    <col min="1286" max="1286" width="11.28515625" style="82" bestFit="1" customWidth="1"/>
    <col min="1287" max="1536" width="9.140625" style="82"/>
    <col min="1537" max="1537" width="24.42578125" style="82" customWidth="1"/>
    <col min="1538" max="1538" width="56" style="82" customWidth="1"/>
    <col min="1539" max="1540" width="13.42578125" style="82" customWidth="1"/>
    <col min="1541" max="1541" width="11.85546875" style="82" bestFit="1" customWidth="1"/>
    <col min="1542" max="1542" width="11.28515625" style="82" bestFit="1" customWidth="1"/>
    <col min="1543" max="1792" width="9.140625" style="82"/>
    <col min="1793" max="1793" width="24.42578125" style="82" customWidth="1"/>
    <col min="1794" max="1794" width="56" style="82" customWidth="1"/>
    <col min="1795" max="1796" width="13.42578125" style="82" customWidth="1"/>
    <col min="1797" max="1797" width="11.85546875" style="82" bestFit="1" customWidth="1"/>
    <col min="1798" max="1798" width="11.28515625" style="82" bestFit="1" customWidth="1"/>
    <col min="1799" max="2048" width="9.140625" style="82"/>
    <col min="2049" max="2049" width="24.42578125" style="82" customWidth="1"/>
    <col min="2050" max="2050" width="56" style="82" customWidth="1"/>
    <col min="2051" max="2052" width="13.42578125" style="82" customWidth="1"/>
    <col min="2053" max="2053" width="11.85546875" style="82" bestFit="1" customWidth="1"/>
    <col min="2054" max="2054" width="11.28515625" style="82" bestFit="1" customWidth="1"/>
    <col min="2055" max="2304" width="9.140625" style="82"/>
    <col min="2305" max="2305" width="24.42578125" style="82" customWidth="1"/>
    <col min="2306" max="2306" width="56" style="82" customWidth="1"/>
    <col min="2307" max="2308" width="13.42578125" style="82" customWidth="1"/>
    <col min="2309" max="2309" width="11.85546875" style="82" bestFit="1" customWidth="1"/>
    <col min="2310" max="2310" width="11.28515625" style="82" bestFit="1" customWidth="1"/>
    <col min="2311" max="2560" width="9.140625" style="82"/>
    <col min="2561" max="2561" width="24.42578125" style="82" customWidth="1"/>
    <col min="2562" max="2562" width="56" style="82" customWidth="1"/>
    <col min="2563" max="2564" width="13.42578125" style="82" customWidth="1"/>
    <col min="2565" max="2565" width="11.85546875" style="82" bestFit="1" customWidth="1"/>
    <col min="2566" max="2566" width="11.28515625" style="82" bestFit="1" customWidth="1"/>
    <col min="2567" max="2816" width="9.140625" style="82"/>
    <col min="2817" max="2817" width="24.42578125" style="82" customWidth="1"/>
    <col min="2818" max="2818" width="56" style="82" customWidth="1"/>
    <col min="2819" max="2820" width="13.42578125" style="82" customWidth="1"/>
    <col min="2821" max="2821" width="11.85546875" style="82" bestFit="1" customWidth="1"/>
    <col min="2822" max="2822" width="11.28515625" style="82" bestFit="1" customWidth="1"/>
    <col min="2823" max="3072" width="9.140625" style="82"/>
    <col min="3073" max="3073" width="24.42578125" style="82" customWidth="1"/>
    <col min="3074" max="3074" width="56" style="82" customWidth="1"/>
    <col min="3075" max="3076" width="13.42578125" style="82" customWidth="1"/>
    <col min="3077" max="3077" width="11.85546875" style="82" bestFit="1" customWidth="1"/>
    <col min="3078" max="3078" width="11.28515625" style="82" bestFit="1" customWidth="1"/>
    <col min="3079" max="3328" width="9.140625" style="82"/>
    <col min="3329" max="3329" width="24.42578125" style="82" customWidth="1"/>
    <col min="3330" max="3330" width="56" style="82" customWidth="1"/>
    <col min="3331" max="3332" width="13.42578125" style="82" customWidth="1"/>
    <col min="3333" max="3333" width="11.85546875" style="82" bestFit="1" customWidth="1"/>
    <col min="3334" max="3334" width="11.28515625" style="82" bestFit="1" customWidth="1"/>
    <col min="3335" max="3584" width="9.140625" style="82"/>
    <col min="3585" max="3585" width="24.42578125" style="82" customWidth="1"/>
    <col min="3586" max="3586" width="56" style="82" customWidth="1"/>
    <col min="3587" max="3588" width="13.42578125" style="82" customWidth="1"/>
    <col min="3589" max="3589" width="11.85546875" style="82" bestFit="1" customWidth="1"/>
    <col min="3590" max="3590" width="11.28515625" style="82" bestFit="1" customWidth="1"/>
    <col min="3591" max="3840" width="9.140625" style="82"/>
    <col min="3841" max="3841" width="24.42578125" style="82" customWidth="1"/>
    <col min="3842" max="3842" width="56" style="82" customWidth="1"/>
    <col min="3843" max="3844" width="13.42578125" style="82" customWidth="1"/>
    <col min="3845" max="3845" width="11.85546875" style="82" bestFit="1" customWidth="1"/>
    <col min="3846" max="3846" width="11.28515625" style="82" bestFit="1" customWidth="1"/>
    <col min="3847" max="4096" width="9.140625" style="82"/>
    <col min="4097" max="4097" width="24.42578125" style="82" customWidth="1"/>
    <col min="4098" max="4098" width="56" style="82" customWidth="1"/>
    <col min="4099" max="4100" width="13.42578125" style="82" customWidth="1"/>
    <col min="4101" max="4101" width="11.85546875" style="82" bestFit="1" customWidth="1"/>
    <col min="4102" max="4102" width="11.28515625" style="82" bestFit="1" customWidth="1"/>
    <col min="4103" max="4352" width="9.140625" style="82"/>
    <col min="4353" max="4353" width="24.42578125" style="82" customWidth="1"/>
    <col min="4354" max="4354" width="56" style="82" customWidth="1"/>
    <col min="4355" max="4356" width="13.42578125" style="82" customWidth="1"/>
    <col min="4357" max="4357" width="11.85546875" style="82" bestFit="1" customWidth="1"/>
    <col min="4358" max="4358" width="11.28515625" style="82" bestFit="1" customWidth="1"/>
    <col min="4359" max="4608" width="9.140625" style="82"/>
    <col min="4609" max="4609" width="24.42578125" style="82" customWidth="1"/>
    <col min="4610" max="4610" width="56" style="82" customWidth="1"/>
    <col min="4611" max="4612" width="13.42578125" style="82" customWidth="1"/>
    <col min="4613" max="4613" width="11.85546875" style="82" bestFit="1" customWidth="1"/>
    <col min="4614" max="4614" width="11.28515625" style="82" bestFit="1" customWidth="1"/>
    <col min="4615" max="4864" width="9.140625" style="82"/>
    <col min="4865" max="4865" width="24.42578125" style="82" customWidth="1"/>
    <col min="4866" max="4866" width="56" style="82" customWidth="1"/>
    <col min="4867" max="4868" width="13.42578125" style="82" customWidth="1"/>
    <col min="4869" max="4869" width="11.85546875" style="82" bestFit="1" customWidth="1"/>
    <col min="4870" max="4870" width="11.28515625" style="82" bestFit="1" customWidth="1"/>
    <col min="4871" max="5120" width="9.140625" style="82"/>
    <col min="5121" max="5121" width="24.42578125" style="82" customWidth="1"/>
    <col min="5122" max="5122" width="56" style="82" customWidth="1"/>
    <col min="5123" max="5124" width="13.42578125" style="82" customWidth="1"/>
    <col min="5125" max="5125" width="11.85546875" style="82" bestFit="1" customWidth="1"/>
    <col min="5126" max="5126" width="11.28515625" style="82" bestFit="1" customWidth="1"/>
    <col min="5127" max="5376" width="9.140625" style="82"/>
    <col min="5377" max="5377" width="24.42578125" style="82" customWidth="1"/>
    <col min="5378" max="5378" width="56" style="82" customWidth="1"/>
    <col min="5379" max="5380" width="13.42578125" style="82" customWidth="1"/>
    <col min="5381" max="5381" width="11.85546875" style="82" bestFit="1" customWidth="1"/>
    <col min="5382" max="5382" width="11.28515625" style="82" bestFit="1" customWidth="1"/>
    <col min="5383" max="5632" width="9.140625" style="82"/>
    <col min="5633" max="5633" width="24.42578125" style="82" customWidth="1"/>
    <col min="5634" max="5634" width="56" style="82" customWidth="1"/>
    <col min="5635" max="5636" width="13.42578125" style="82" customWidth="1"/>
    <col min="5637" max="5637" width="11.85546875" style="82" bestFit="1" customWidth="1"/>
    <col min="5638" max="5638" width="11.28515625" style="82" bestFit="1" customWidth="1"/>
    <col min="5639" max="5888" width="9.140625" style="82"/>
    <col min="5889" max="5889" width="24.42578125" style="82" customWidth="1"/>
    <col min="5890" max="5890" width="56" style="82" customWidth="1"/>
    <col min="5891" max="5892" width="13.42578125" style="82" customWidth="1"/>
    <col min="5893" max="5893" width="11.85546875" style="82" bestFit="1" customWidth="1"/>
    <col min="5894" max="5894" width="11.28515625" style="82" bestFit="1" customWidth="1"/>
    <col min="5895" max="6144" width="9.140625" style="82"/>
    <col min="6145" max="6145" width="24.42578125" style="82" customWidth="1"/>
    <col min="6146" max="6146" width="56" style="82" customWidth="1"/>
    <col min="6147" max="6148" width="13.42578125" style="82" customWidth="1"/>
    <col min="6149" max="6149" width="11.85546875" style="82" bestFit="1" customWidth="1"/>
    <col min="6150" max="6150" width="11.28515625" style="82" bestFit="1" customWidth="1"/>
    <col min="6151" max="6400" width="9.140625" style="82"/>
    <col min="6401" max="6401" width="24.42578125" style="82" customWidth="1"/>
    <col min="6402" max="6402" width="56" style="82" customWidth="1"/>
    <col min="6403" max="6404" width="13.42578125" style="82" customWidth="1"/>
    <col min="6405" max="6405" width="11.85546875" style="82" bestFit="1" customWidth="1"/>
    <col min="6406" max="6406" width="11.28515625" style="82" bestFit="1" customWidth="1"/>
    <col min="6407" max="6656" width="9.140625" style="82"/>
    <col min="6657" max="6657" width="24.42578125" style="82" customWidth="1"/>
    <col min="6658" max="6658" width="56" style="82" customWidth="1"/>
    <col min="6659" max="6660" width="13.42578125" style="82" customWidth="1"/>
    <col min="6661" max="6661" width="11.85546875" style="82" bestFit="1" customWidth="1"/>
    <col min="6662" max="6662" width="11.28515625" style="82" bestFit="1" customWidth="1"/>
    <col min="6663" max="6912" width="9.140625" style="82"/>
    <col min="6913" max="6913" width="24.42578125" style="82" customWidth="1"/>
    <col min="6914" max="6914" width="56" style="82" customWidth="1"/>
    <col min="6915" max="6916" width="13.42578125" style="82" customWidth="1"/>
    <col min="6917" max="6917" width="11.85546875" style="82" bestFit="1" customWidth="1"/>
    <col min="6918" max="6918" width="11.28515625" style="82" bestFit="1" customWidth="1"/>
    <col min="6919" max="7168" width="9.140625" style="82"/>
    <col min="7169" max="7169" width="24.42578125" style="82" customWidth="1"/>
    <col min="7170" max="7170" width="56" style="82" customWidth="1"/>
    <col min="7171" max="7172" width="13.42578125" style="82" customWidth="1"/>
    <col min="7173" max="7173" width="11.85546875" style="82" bestFit="1" customWidth="1"/>
    <col min="7174" max="7174" width="11.28515625" style="82" bestFit="1" customWidth="1"/>
    <col min="7175" max="7424" width="9.140625" style="82"/>
    <col min="7425" max="7425" width="24.42578125" style="82" customWidth="1"/>
    <col min="7426" max="7426" width="56" style="82" customWidth="1"/>
    <col min="7427" max="7428" width="13.42578125" style="82" customWidth="1"/>
    <col min="7429" max="7429" width="11.85546875" style="82" bestFit="1" customWidth="1"/>
    <col min="7430" max="7430" width="11.28515625" style="82" bestFit="1" customWidth="1"/>
    <col min="7431" max="7680" width="9.140625" style="82"/>
    <col min="7681" max="7681" width="24.42578125" style="82" customWidth="1"/>
    <col min="7682" max="7682" width="56" style="82" customWidth="1"/>
    <col min="7683" max="7684" width="13.42578125" style="82" customWidth="1"/>
    <col min="7685" max="7685" width="11.85546875" style="82" bestFit="1" customWidth="1"/>
    <col min="7686" max="7686" width="11.28515625" style="82" bestFit="1" customWidth="1"/>
    <col min="7687" max="7936" width="9.140625" style="82"/>
    <col min="7937" max="7937" width="24.42578125" style="82" customWidth="1"/>
    <col min="7938" max="7938" width="56" style="82" customWidth="1"/>
    <col min="7939" max="7940" width="13.42578125" style="82" customWidth="1"/>
    <col min="7941" max="7941" width="11.85546875" style="82" bestFit="1" customWidth="1"/>
    <col min="7942" max="7942" width="11.28515625" style="82" bestFit="1" customWidth="1"/>
    <col min="7943" max="8192" width="9.140625" style="82"/>
    <col min="8193" max="8193" width="24.42578125" style="82" customWidth="1"/>
    <col min="8194" max="8194" width="56" style="82" customWidth="1"/>
    <col min="8195" max="8196" width="13.42578125" style="82" customWidth="1"/>
    <col min="8197" max="8197" width="11.85546875" style="82" bestFit="1" customWidth="1"/>
    <col min="8198" max="8198" width="11.28515625" style="82" bestFit="1" customWidth="1"/>
    <col min="8199" max="8448" width="9.140625" style="82"/>
    <col min="8449" max="8449" width="24.42578125" style="82" customWidth="1"/>
    <col min="8450" max="8450" width="56" style="82" customWidth="1"/>
    <col min="8451" max="8452" width="13.42578125" style="82" customWidth="1"/>
    <col min="8453" max="8453" width="11.85546875" style="82" bestFit="1" customWidth="1"/>
    <col min="8454" max="8454" width="11.28515625" style="82" bestFit="1" customWidth="1"/>
    <col min="8455" max="8704" width="9.140625" style="82"/>
    <col min="8705" max="8705" width="24.42578125" style="82" customWidth="1"/>
    <col min="8706" max="8706" width="56" style="82" customWidth="1"/>
    <col min="8707" max="8708" width="13.42578125" style="82" customWidth="1"/>
    <col min="8709" max="8709" width="11.85546875" style="82" bestFit="1" customWidth="1"/>
    <col min="8710" max="8710" width="11.28515625" style="82" bestFit="1" customWidth="1"/>
    <col min="8711" max="8960" width="9.140625" style="82"/>
    <col min="8961" max="8961" width="24.42578125" style="82" customWidth="1"/>
    <col min="8962" max="8962" width="56" style="82" customWidth="1"/>
    <col min="8963" max="8964" width="13.42578125" style="82" customWidth="1"/>
    <col min="8965" max="8965" width="11.85546875" style="82" bestFit="1" customWidth="1"/>
    <col min="8966" max="8966" width="11.28515625" style="82" bestFit="1" customWidth="1"/>
    <col min="8967" max="9216" width="9.140625" style="82"/>
    <col min="9217" max="9217" width="24.42578125" style="82" customWidth="1"/>
    <col min="9218" max="9218" width="56" style="82" customWidth="1"/>
    <col min="9219" max="9220" width="13.42578125" style="82" customWidth="1"/>
    <col min="9221" max="9221" width="11.85546875" style="82" bestFit="1" customWidth="1"/>
    <col min="9222" max="9222" width="11.28515625" style="82" bestFit="1" customWidth="1"/>
    <col min="9223" max="9472" width="9.140625" style="82"/>
    <col min="9473" max="9473" width="24.42578125" style="82" customWidth="1"/>
    <col min="9474" max="9474" width="56" style="82" customWidth="1"/>
    <col min="9475" max="9476" width="13.42578125" style="82" customWidth="1"/>
    <col min="9477" max="9477" width="11.85546875" style="82" bestFit="1" customWidth="1"/>
    <col min="9478" max="9478" width="11.28515625" style="82" bestFit="1" customWidth="1"/>
    <col min="9479" max="9728" width="9.140625" style="82"/>
    <col min="9729" max="9729" width="24.42578125" style="82" customWidth="1"/>
    <col min="9730" max="9730" width="56" style="82" customWidth="1"/>
    <col min="9731" max="9732" width="13.42578125" style="82" customWidth="1"/>
    <col min="9733" max="9733" width="11.85546875" style="82" bestFit="1" customWidth="1"/>
    <col min="9734" max="9734" width="11.28515625" style="82" bestFit="1" customWidth="1"/>
    <col min="9735" max="9984" width="9.140625" style="82"/>
    <col min="9985" max="9985" width="24.42578125" style="82" customWidth="1"/>
    <col min="9986" max="9986" width="56" style="82" customWidth="1"/>
    <col min="9987" max="9988" width="13.42578125" style="82" customWidth="1"/>
    <col min="9989" max="9989" width="11.85546875" style="82" bestFit="1" customWidth="1"/>
    <col min="9990" max="9990" width="11.28515625" style="82" bestFit="1" customWidth="1"/>
    <col min="9991" max="10240" width="9.140625" style="82"/>
    <col min="10241" max="10241" width="24.42578125" style="82" customWidth="1"/>
    <col min="10242" max="10242" width="56" style="82" customWidth="1"/>
    <col min="10243" max="10244" width="13.42578125" style="82" customWidth="1"/>
    <col min="10245" max="10245" width="11.85546875" style="82" bestFit="1" customWidth="1"/>
    <col min="10246" max="10246" width="11.28515625" style="82" bestFit="1" customWidth="1"/>
    <col min="10247" max="10496" width="9.140625" style="82"/>
    <col min="10497" max="10497" width="24.42578125" style="82" customWidth="1"/>
    <col min="10498" max="10498" width="56" style="82" customWidth="1"/>
    <col min="10499" max="10500" width="13.42578125" style="82" customWidth="1"/>
    <col min="10501" max="10501" width="11.85546875" style="82" bestFit="1" customWidth="1"/>
    <col min="10502" max="10502" width="11.28515625" style="82" bestFit="1" customWidth="1"/>
    <col min="10503" max="10752" width="9.140625" style="82"/>
    <col min="10753" max="10753" width="24.42578125" style="82" customWidth="1"/>
    <col min="10754" max="10754" width="56" style="82" customWidth="1"/>
    <col min="10755" max="10756" width="13.42578125" style="82" customWidth="1"/>
    <col min="10757" max="10757" width="11.85546875" style="82" bestFit="1" customWidth="1"/>
    <col min="10758" max="10758" width="11.28515625" style="82" bestFit="1" customWidth="1"/>
    <col min="10759" max="11008" width="9.140625" style="82"/>
    <col min="11009" max="11009" width="24.42578125" style="82" customWidth="1"/>
    <col min="11010" max="11010" width="56" style="82" customWidth="1"/>
    <col min="11011" max="11012" width="13.42578125" style="82" customWidth="1"/>
    <col min="11013" max="11013" width="11.85546875" style="82" bestFit="1" customWidth="1"/>
    <col min="11014" max="11014" width="11.28515625" style="82" bestFit="1" customWidth="1"/>
    <col min="11015" max="11264" width="9.140625" style="82"/>
    <col min="11265" max="11265" width="24.42578125" style="82" customWidth="1"/>
    <col min="11266" max="11266" width="56" style="82" customWidth="1"/>
    <col min="11267" max="11268" width="13.42578125" style="82" customWidth="1"/>
    <col min="11269" max="11269" width="11.85546875" style="82" bestFit="1" customWidth="1"/>
    <col min="11270" max="11270" width="11.28515625" style="82" bestFit="1" customWidth="1"/>
    <col min="11271" max="11520" width="9.140625" style="82"/>
    <col min="11521" max="11521" width="24.42578125" style="82" customWidth="1"/>
    <col min="11522" max="11522" width="56" style="82" customWidth="1"/>
    <col min="11523" max="11524" width="13.42578125" style="82" customWidth="1"/>
    <col min="11525" max="11525" width="11.85546875" style="82" bestFit="1" customWidth="1"/>
    <col min="11526" max="11526" width="11.28515625" style="82" bestFit="1" customWidth="1"/>
    <col min="11527" max="11776" width="9.140625" style="82"/>
    <col min="11777" max="11777" width="24.42578125" style="82" customWidth="1"/>
    <col min="11778" max="11778" width="56" style="82" customWidth="1"/>
    <col min="11779" max="11780" width="13.42578125" style="82" customWidth="1"/>
    <col min="11781" max="11781" width="11.85546875" style="82" bestFit="1" customWidth="1"/>
    <col min="11782" max="11782" width="11.28515625" style="82" bestFit="1" customWidth="1"/>
    <col min="11783" max="12032" width="9.140625" style="82"/>
    <col min="12033" max="12033" width="24.42578125" style="82" customWidth="1"/>
    <col min="12034" max="12034" width="56" style="82" customWidth="1"/>
    <col min="12035" max="12036" width="13.42578125" style="82" customWidth="1"/>
    <col min="12037" max="12037" width="11.85546875" style="82" bestFit="1" customWidth="1"/>
    <col min="12038" max="12038" width="11.28515625" style="82" bestFit="1" customWidth="1"/>
    <col min="12039" max="12288" width="9.140625" style="82"/>
    <col min="12289" max="12289" width="24.42578125" style="82" customWidth="1"/>
    <col min="12290" max="12290" width="56" style="82" customWidth="1"/>
    <col min="12291" max="12292" width="13.42578125" style="82" customWidth="1"/>
    <col min="12293" max="12293" width="11.85546875" style="82" bestFit="1" customWidth="1"/>
    <col min="12294" max="12294" width="11.28515625" style="82" bestFit="1" customWidth="1"/>
    <col min="12295" max="12544" width="9.140625" style="82"/>
    <col min="12545" max="12545" width="24.42578125" style="82" customWidth="1"/>
    <col min="12546" max="12546" width="56" style="82" customWidth="1"/>
    <col min="12547" max="12548" width="13.42578125" style="82" customWidth="1"/>
    <col min="12549" max="12549" width="11.85546875" style="82" bestFit="1" customWidth="1"/>
    <col min="12550" max="12550" width="11.28515625" style="82" bestFit="1" customWidth="1"/>
    <col min="12551" max="12800" width="9.140625" style="82"/>
    <col min="12801" max="12801" width="24.42578125" style="82" customWidth="1"/>
    <col min="12802" max="12802" width="56" style="82" customWidth="1"/>
    <col min="12803" max="12804" width="13.42578125" style="82" customWidth="1"/>
    <col min="12805" max="12805" width="11.85546875" style="82" bestFit="1" customWidth="1"/>
    <col min="12806" max="12806" width="11.28515625" style="82" bestFit="1" customWidth="1"/>
    <col min="12807" max="13056" width="9.140625" style="82"/>
    <col min="13057" max="13057" width="24.42578125" style="82" customWidth="1"/>
    <col min="13058" max="13058" width="56" style="82" customWidth="1"/>
    <col min="13059" max="13060" width="13.42578125" style="82" customWidth="1"/>
    <col min="13061" max="13061" width="11.85546875" style="82" bestFit="1" customWidth="1"/>
    <col min="13062" max="13062" width="11.28515625" style="82" bestFit="1" customWidth="1"/>
    <col min="13063" max="13312" width="9.140625" style="82"/>
    <col min="13313" max="13313" width="24.42578125" style="82" customWidth="1"/>
    <col min="13314" max="13314" width="56" style="82" customWidth="1"/>
    <col min="13315" max="13316" width="13.42578125" style="82" customWidth="1"/>
    <col min="13317" max="13317" width="11.85546875" style="82" bestFit="1" customWidth="1"/>
    <col min="13318" max="13318" width="11.28515625" style="82" bestFit="1" customWidth="1"/>
    <col min="13319" max="13568" width="9.140625" style="82"/>
    <col min="13569" max="13569" width="24.42578125" style="82" customWidth="1"/>
    <col min="13570" max="13570" width="56" style="82" customWidth="1"/>
    <col min="13571" max="13572" width="13.42578125" style="82" customWidth="1"/>
    <col min="13573" max="13573" width="11.85546875" style="82" bestFit="1" customWidth="1"/>
    <col min="13574" max="13574" width="11.28515625" style="82" bestFit="1" customWidth="1"/>
    <col min="13575" max="13824" width="9.140625" style="82"/>
    <col min="13825" max="13825" width="24.42578125" style="82" customWidth="1"/>
    <col min="13826" max="13826" width="56" style="82" customWidth="1"/>
    <col min="13827" max="13828" width="13.42578125" style="82" customWidth="1"/>
    <col min="13829" max="13829" width="11.85546875" style="82" bestFit="1" customWidth="1"/>
    <col min="13830" max="13830" width="11.28515625" style="82" bestFit="1" customWidth="1"/>
    <col min="13831" max="14080" width="9.140625" style="82"/>
    <col min="14081" max="14081" width="24.42578125" style="82" customWidth="1"/>
    <col min="14082" max="14082" width="56" style="82" customWidth="1"/>
    <col min="14083" max="14084" width="13.42578125" style="82" customWidth="1"/>
    <col min="14085" max="14085" width="11.85546875" style="82" bestFit="1" customWidth="1"/>
    <col min="14086" max="14086" width="11.28515625" style="82" bestFit="1" customWidth="1"/>
    <col min="14087" max="14336" width="9.140625" style="82"/>
    <col min="14337" max="14337" width="24.42578125" style="82" customWidth="1"/>
    <col min="14338" max="14338" width="56" style="82" customWidth="1"/>
    <col min="14339" max="14340" width="13.42578125" style="82" customWidth="1"/>
    <col min="14341" max="14341" width="11.85546875" style="82" bestFit="1" customWidth="1"/>
    <col min="14342" max="14342" width="11.28515625" style="82" bestFit="1" customWidth="1"/>
    <col min="14343" max="14592" width="9.140625" style="82"/>
    <col min="14593" max="14593" width="24.42578125" style="82" customWidth="1"/>
    <col min="14594" max="14594" width="56" style="82" customWidth="1"/>
    <col min="14595" max="14596" width="13.42578125" style="82" customWidth="1"/>
    <col min="14597" max="14597" width="11.85546875" style="82" bestFit="1" customWidth="1"/>
    <col min="14598" max="14598" width="11.28515625" style="82" bestFit="1" customWidth="1"/>
    <col min="14599" max="14848" width="9.140625" style="82"/>
    <col min="14849" max="14849" width="24.42578125" style="82" customWidth="1"/>
    <col min="14850" max="14850" width="56" style="82" customWidth="1"/>
    <col min="14851" max="14852" width="13.42578125" style="82" customWidth="1"/>
    <col min="14853" max="14853" width="11.85546875" style="82" bestFit="1" customWidth="1"/>
    <col min="14854" max="14854" width="11.28515625" style="82" bestFit="1" customWidth="1"/>
    <col min="14855" max="15104" width="9.140625" style="82"/>
    <col min="15105" max="15105" width="24.42578125" style="82" customWidth="1"/>
    <col min="15106" max="15106" width="56" style="82" customWidth="1"/>
    <col min="15107" max="15108" width="13.42578125" style="82" customWidth="1"/>
    <col min="15109" max="15109" width="11.85546875" style="82" bestFit="1" customWidth="1"/>
    <col min="15110" max="15110" width="11.28515625" style="82" bestFit="1" customWidth="1"/>
    <col min="15111" max="15360" width="9.140625" style="82"/>
    <col min="15361" max="15361" width="24.42578125" style="82" customWidth="1"/>
    <col min="15362" max="15362" width="56" style="82" customWidth="1"/>
    <col min="15363" max="15364" width="13.42578125" style="82" customWidth="1"/>
    <col min="15365" max="15365" width="11.85546875" style="82" bestFit="1" customWidth="1"/>
    <col min="15366" max="15366" width="11.28515625" style="82" bestFit="1" customWidth="1"/>
    <col min="15367" max="15616" width="9.140625" style="82"/>
    <col min="15617" max="15617" width="24.42578125" style="82" customWidth="1"/>
    <col min="15618" max="15618" width="56" style="82" customWidth="1"/>
    <col min="15619" max="15620" width="13.42578125" style="82" customWidth="1"/>
    <col min="15621" max="15621" width="11.85546875" style="82" bestFit="1" customWidth="1"/>
    <col min="15622" max="15622" width="11.28515625" style="82" bestFit="1" customWidth="1"/>
    <col min="15623" max="15872" width="9.140625" style="82"/>
    <col min="15873" max="15873" width="24.42578125" style="82" customWidth="1"/>
    <col min="15874" max="15874" width="56" style="82" customWidth="1"/>
    <col min="15875" max="15876" width="13.42578125" style="82" customWidth="1"/>
    <col min="15877" max="15877" width="11.85546875" style="82" bestFit="1" customWidth="1"/>
    <col min="15878" max="15878" width="11.28515625" style="82" bestFit="1" customWidth="1"/>
    <col min="15879" max="16128" width="9.140625" style="82"/>
    <col min="16129" max="16129" width="24.42578125" style="82" customWidth="1"/>
    <col min="16130" max="16130" width="56" style="82" customWidth="1"/>
    <col min="16131" max="16132" width="13.42578125" style="82" customWidth="1"/>
    <col min="16133" max="16133" width="11.85546875" style="82" bestFit="1" customWidth="1"/>
    <col min="16134" max="16134" width="11.28515625" style="82" bestFit="1" customWidth="1"/>
    <col min="16135" max="16384" width="9.140625" style="82"/>
  </cols>
  <sheetData>
    <row r="1" spans="1:4" ht="15.75">
      <c r="D1" s="257" t="s">
        <v>726</v>
      </c>
    </row>
    <row r="2" spans="1:4" ht="15.75">
      <c r="D2" s="83" t="s">
        <v>450</v>
      </c>
    </row>
    <row r="3" spans="1:4" ht="15.75">
      <c r="D3" s="83" t="s">
        <v>534</v>
      </c>
    </row>
    <row r="4" spans="1:4" ht="15.75">
      <c r="D4" s="83" t="s">
        <v>535</v>
      </c>
    </row>
    <row r="5" spans="1:4" ht="15.75">
      <c r="D5" s="83" t="s">
        <v>529</v>
      </c>
    </row>
    <row r="6" spans="1:4" ht="15.75">
      <c r="D6" s="83"/>
    </row>
    <row r="7" spans="1:4" ht="32.25" customHeight="1">
      <c r="A7" s="533" t="s">
        <v>552</v>
      </c>
      <c r="B7" s="533"/>
      <c r="C7" s="533"/>
      <c r="D7" s="533"/>
    </row>
    <row r="8" spans="1:4" ht="15">
      <c r="D8" s="85" t="s">
        <v>437</v>
      </c>
    </row>
    <row r="9" spans="1:4" ht="14.25">
      <c r="A9" s="86" t="s">
        <v>438</v>
      </c>
      <c r="B9" s="86" t="s">
        <v>1</v>
      </c>
      <c r="C9" s="86" t="s">
        <v>533</v>
      </c>
      <c r="D9" s="86" t="s">
        <v>553</v>
      </c>
    </row>
    <row r="10" spans="1:4" ht="31.5">
      <c r="A10" s="87" t="s">
        <v>439</v>
      </c>
      <c r="B10" s="88" t="s">
        <v>440</v>
      </c>
      <c r="C10" s="118">
        <f>C11+C12</f>
        <v>0</v>
      </c>
      <c r="D10" s="118">
        <f>D11+D12</f>
        <v>0</v>
      </c>
    </row>
    <row r="11" spans="1:4" ht="47.25">
      <c r="A11" s="91" t="s">
        <v>441</v>
      </c>
      <c r="B11" s="92" t="s">
        <v>442</v>
      </c>
      <c r="C11" s="119"/>
      <c r="D11" s="119"/>
    </row>
    <row r="12" spans="1:4" ht="47.25">
      <c r="A12" s="91" t="s">
        <v>537</v>
      </c>
      <c r="B12" s="92" t="s">
        <v>538</v>
      </c>
      <c r="C12" s="119"/>
      <c r="D12" s="119"/>
    </row>
    <row r="13" spans="1:4" ht="31.5">
      <c r="A13" s="87" t="s">
        <v>443</v>
      </c>
      <c r="B13" s="88" t="s">
        <v>444</v>
      </c>
      <c r="C13" s="120">
        <f>C14+C15+C16+C17</f>
        <v>0</v>
      </c>
      <c r="D13" s="120">
        <f>D14+D15+D16+D17</f>
        <v>0</v>
      </c>
    </row>
    <row r="14" spans="1:4" ht="63">
      <c r="A14" s="91" t="s">
        <v>539</v>
      </c>
      <c r="B14" s="92" t="s">
        <v>540</v>
      </c>
      <c r="C14" s="121"/>
      <c r="D14" s="121"/>
    </row>
    <row r="15" spans="1:4" ht="83.25" customHeight="1">
      <c r="A15" s="96" t="s">
        <v>539</v>
      </c>
      <c r="B15" s="92" t="s">
        <v>554</v>
      </c>
      <c r="C15" s="121"/>
      <c r="D15" s="121"/>
    </row>
    <row r="16" spans="1:4" ht="63">
      <c r="A16" s="91" t="s">
        <v>542</v>
      </c>
      <c r="B16" s="92" t="s">
        <v>445</v>
      </c>
      <c r="C16" s="121"/>
      <c r="D16" s="121"/>
    </row>
    <row r="17" spans="1:14" ht="84.75" customHeight="1">
      <c r="A17" s="96" t="s">
        <v>542</v>
      </c>
      <c r="B17" s="92" t="s">
        <v>543</v>
      </c>
      <c r="C17" s="121"/>
      <c r="D17" s="121"/>
    </row>
    <row r="18" spans="1:14" s="101" customFormat="1" ht="31.5">
      <c r="A18" s="99" t="s">
        <v>446</v>
      </c>
      <c r="B18" s="100" t="s">
        <v>447</v>
      </c>
      <c r="C18" s="120">
        <f>C19</f>
        <v>0</v>
      </c>
      <c r="D18" s="120">
        <f>D19</f>
        <v>0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14" ht="31.5">
      <c r="A19" s="96" t="s">
        <v>544</v>
      </c>
      <c r="B19" s="102" t="s">
        <v>545</v>
      </c>
      <c r="C19" s="122"/>
      <c r="D19" s="121"/>
    </row>
    <row r="20" spans="1:14" ht="31.5">
      <c r="A20" s="99" t="s">
        <v>448</v>
      </c>
      <c r="B20" s="104" t="s">
        <v>531</v>
      </c>
      <c r="C20" s="120">
        <f>C21+C22</f>
        <v>0</v>
      </c>
      <c r="D20" s="120">
        <f>D21+D22</f>
        <v>0</v>
      </c>
    </row>
    <row r="21" spans="1:14" s="101" customFormat="1" ht="63">
      <c r="A21" s="91" t="s">
        <v>546</v>
      </c>
      <c r="B21" s="105" t="s">
        <v>547</v>
      </c>
      <c r="C21" s="121"/>
      <c r="D21" s="121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ht="63">
      <c r="A22" s="91" t="s">
        <v>548</v>
      </c>
      <c r="B22" s="105" t="s">
        <v>549</v>
      </c>
      <c r="C22" s="119"/>
      <c r="D22" s="119"/>
    </row>
    <row r="23" spans="1:14" ht="15.75">
      <c r="A23" s="123"/>
      <c r="B23" s="107"/>
      <c r="C23" s="124"/>
      <c r="D23" s="125"/>
    </row>
    <row r="24" spans="1:14" ht="15.75">
      <c r="A24" s="126"/>
      <c r="B24" s="110" t="s">
        <v>449</v>
      </c>
      <c r="C24" s="127">
        <f>C10+C13+C18+C20</f>
        <v>0</v>
      </c>
      <c r="D24" s="127">
        <f>D10+D13+D18+D20</f>
        <v>0</v>
      </c>
    </row>
    <row r="25" spans="1:14">
      <c r="A25" s="112"/>
      <c r="B25" s="113"/>
      <c r="C25" s="90"/>
      <c r="D25" s="90"/>
    </row>
    <row r="26" spans="1:14" ht="15.75">
      <c r="A26" s="129" t="s">
        <v>550</v>
      </c>
      <c r="B26" s="129"/>
      <c r="C26" s="90"/>
      <c r="D26" s="90"/>
    </row>
    <row r="27" spans="1:14" ht="15.75">
      <c r="A27" s="129" t="s">
        <v>551</v>
      </c>
      <c r="B27" s="130"/>
      <c r="C27" s="90"/>
      <c r="D27" s="90"/>
    </row>
    <row r="28" spans="1:14">
      <c r="A28" s="114"/>
      <c r="B28" s="116"/>
      <c r="C28" s="90"/>
      <c r="D28" s="90"/>
    </row>
    <row r="29" spans="1:14">
      <c r="A29" s="114"/>
      <c r="B29" s="114"/>
      <c r="C29" s="90"/>
      <c r="D29" s="90"/>
    </row>
    <row r="30" spans="1:14">
      <c r="A30" s="114"/>
      <c r="B30" s="114"/>
      <c r="C30" s="90"/>
      <c r="D30" s="90"/>
    </row>
    <row r="31" spans="1:14">
      <c r="A31" s="114"/>
      <c r="B31" s="114"/>
      <c r="C31" s="90"/>
      <c r="D31" s="90"/>
    </row>
    <row r="32" spans="1:14">
      <c r="A32" s="114"/>
      <c r="B32" s="114"/>
      <c r="C32" s="90"/>
      <c r="D32" s="90"/>
    </row>
    <row r="33" spans="3:4">
      <c r="C33" s="90"/>
      <c r="D33" s="90"/>
    </row>
  </sheetData>
  <mergeCells count="1">
    <mergeCell ref="A7:D7"/>
  </mergeCells>
  <pageMargins left="0.82677165354330717" right="0.19685039370078741" top="0.43307086614173229" bottom="0.23622047244094491" header="0.39370078740157483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64"/>
  <sheetViews>
    <sheetView view="pageBreakPreview" zoomScale="60" zoomScaleNormal="69" workbookViewId="0">
      <selection activeCell="B1" sqref="A1:E57"/>
    </sheetView>
  </sheetViews>
  <sheetFormatPr defaultRowHeight="15.75"/>
  <cols>
    <col min="1" max="1" width="1.42578125" style="270" customWidth="1"/>
    <col min="2" max="2" width="69.5703125" style="270" customWidth="1"/>
    <col min="3" max="3" width="18.7109375" style="270" customWidth="1"/>
    <col min="4" max="4" width="21" style="270" customWidth="1"/>
    <col min="5" max="5" width="19" style="270" customWidth="1"/>
    <col min="6" max="256" width="9.140625" style="270"/>
    <col min="257" max="257" width="1.42578125" style="270" customWidth="1"/>
    <col min="258" max="258" width="69.5703125" style="270" customWidth="1"/>
    <col min="259" max="259" width="18.7109375" style="270" customWidth="1"/>
    <col min="260" max="260" width="21" style="270" customWidth="1"/>
    <col min="261" max="261" width="19" style="270" customWidth="1"/>
    <col min="262" max="512" width="9.140625" style="270"/>
    <col min="513" max="513" width="1.42578125" style="270" customWidth="1"/>
    <col min="514" max="514" width="69.5703125" style="270" customWidth="1"/>
    <col min="515" max="515" width="18.7109375" style="270" customWidth="1"/>
    <col min="516" max="516" width="21" style="270" customWidth="1"/>
    <col min="517" max="517" width="19" style="270" customWidth="1"/>
    <col min="518" max="768" width="9.140625" style="270"/>
    <col min="769" max="769" width="1.42578125" style="270" customWidth="1"/>
    <col min="770" max="770" width="69.5703125" style="270" customWidth="1"/>
    <col min="771" max="771" width="18.7109375" style="270" customWidth="1"/>
    <col min="772" max="772" width="21" style="270" customWidth="1"/>
    <col min="773" max="773" width="19" style="270" customWidth="1"/>
    <col min="774" max="1024" width="9.140625" style="270"/>
    <col min="1025" max="1025" width="1.42578125" style="270" customWidth="1"/>
    <col min="1026" max="1026" width="69.5703125" style="270" customWidth="1"/>
    <col min="1027" max="1027" width="18.7109375" style="270" customWidth="1"/>
    <col min="1028" max="1028" width="21" style="270" customWidth="1"/>
    <col min="1029" max="1029" width="19" style="270" customWidth="1"/>
    <col min="1030" max="1280" width="9.140625" style="270"/>
    <col min="1281" max="1281" width="1.42578125" style="270" customWidth="1"/>
    <col min="1282" max="1282" width="69.5703125" style="270" customWidth="1"/>
    <col min="1283" max="1283" width="18.7109375" style="270" customWidth="1"/>
    <col min="1284" max="1284" width="21" style="270" customWidth="1"/>
    <col min="1285" max="1285" width="19" style="270" customWidth="1"/>
    <col min="1286" max="1536" width="9.140625" style="270"/>
    <col min="1537" max="1537" width="1.42578125" style="270" customWidth="1"/>
    <col min="1538" max="1538" width="69.5703125" style="270" customWidth="1"/>
    <col min="1539" max="1539" width="18.7109375" style="270" customWidth="1"/>
    <col min="1540" max="1540" width="21" style="270" customWidth="1"/>
    <col min="1541" max="1541" width="19" style="270" customWidth="1"/>
    <col min="1542" max="1792" width="9.140625" style="270"/>
    <col min="1793" max="1793" width="1.42578125" style="270" customWidth="1"/>
    <col min="1794" max="1794" width="69.5703125" style="270" customWidth="1"/>
    <col min="1795" max="1795" width="18.7109375" style="270" customWidth="1"/>
    <col min="1796" max="1796" width="21" style="270" customWidth="1"/>
    <col min="1797" max="1797" width="19" style="270" customWidth="1"/>
    <col min="1798" max="2048" width="9.140625" style="270"/>
    <col min="2049" max="2049" width="1.42578125" style="270" customWidth="1"/>
    <col min="2050" max="2050" width="69.5703125" style="270" customWidth="1"/>
    <col min="2051" max="2051" width="18.7109375" style="270" customWidth="1"/>
    <col min="2052" max="2052" width="21" style="270" customWidth="1"/>
    <col min="2053" max="2053" width="19" style="270" customWidth="1"/>
    <col min="2054" max="2304" width="9.140625" style="270"/>
    <col min="2305" max="2305" width="1.42578125" style="270" customWidth="1"/>
    <col min="2306" max="2306" width="69.5703125" style="270" customWidth="1"/>
    <col min="2307" max="2307" width="18.7109375" style="270" customWidth="1"/>
    <col min="2308" max="2308" width="21" style="270" customWidth="1"/>
    <col min="2309" max="2309" width="19" style="270" customWidth="1"/>
    <col min="2310" max="2560" width="9.140625" style="270"/>
    <col min="2561" max="2561" width="1.42578125" style="270" customWidth="1"/>
    <col min="2562" max="2562" width="69.5703125" style="270" customWidth="1"/>
    <col min="2563" max="2563" width="18.7109375" style="270" customWidth="1"/>
    <col min="2564" max="2564" width="21" style="270" customWidth="1"/>
    <col min="2565" max="2565" width="19" style="270" customWidth="1"/>
    <col min="2566" max="2816" width="9.140625" style="270"/>
    <col min="2817" max="2817" width="1.42578125" style="270" customWidth="1"/>
    <col min="2818" max="2818" width="69.5703125" style="270" customWidth="1"/>
    <col min="2819" max="2819" width="18.7109375" style="270" customWidth="1"/>
    <col min="2820" max="2820" width="21" style="270" customWidth="1"/>
    <col min="2821" max="2821" width="19" style="270" customWidth="1"/>
    <col min="2822" max="3072" width="9.140625" style="270"/>
    <col min="3073" max="3073" width="1.42578125" style="270" customWidth="1"/>
    <col min="3074" max="3074" width="69.5703125" style="270" customWidth="1"/>
    <col min="3075" max="3075" width="18.7109375" style="270" customWidth="1"/>
    <col min="3076" max="3076" width="21" style="270" customWidth="1"/>
    <col min="3077" max="3077" width="19" style="270" customWidth="1"/>
    <col min="3078" max="3328" width="9.140625" style="270"/>
    <col min="3329" max="3329" width="1.42578125" style="270" customWidth="1"/>
    <col min="3330" max="3330" width="69.5703125" style="270" customWidth="1"/>
    <col min="3331" max="3331" width="18.7109375" style="270" customWidth="1"/>
    <col min="3332" max="3332" width="21" style="270" customWidth="1"/>
    <col min="3333" max="3333" width="19" style="270" customWidth="1"/>
    <col min="3334" max="3584" width="9.140625" style="270"/>
    <col min="3585" max="3585" width="1.42578125" style="270" customWidth="1"/>
    <col min="3586" max="3586" width="69.5703125" style="270" customWidth="1"/>
    <col min="3587" max="3587" width="18.7109375" style="270" customWidth="1"/>
    <col min="3588" max="3588" width="21" style="270" customWidth="1"/>
    <col min="3589" max="3589" width="19" style="270" customWidth="1"/>
    <col min="3590" max="3840" width="9.140625" style="270"/>
    <col min="3841" max="3841" width="1.42578125" style="270" customWidth="1"/>
    <col min="3842" max="3842" width="69.5703125" style="270" customWidth="1"/>
    <col min="3843" max="3843" width="18.7109375" style="270" customWidth="1"/>
    <col min="3844" max="3844" width="21" style="270" customWidth="1"/>
    <col min="3845" max="3845" width="19" style="270" customWidth="1"/>
    <col min="3846" max="4096" width="9.140625" style="270"/>
    <col min="4097" max="4097" width="1.42578125" style="270" customWidth="1"/>
    <col min="4098" max="4098" width="69.5703125" style="270" customWidth="1"/>
    <col min="4099" max="4099" width="18.7109375" style="270" customWidth="1"/>
    <col min="4100" max="4100" width="21" style="270" customWidth="1"/>
    <col min="4101" max="4101" width="19" style="270" customWidth="1"/>
    <col min="4102" max="4352" width="9.140625" style="270"/>
    <col min="4353" max="4353" width="1.42578125" style="270" customWidth="1"/>
    <col min="4354" max="4354" width="69.5703125" style="270" customWidth="1"/>
    <col min="4355" max="4355" width="18.7109375" style="270" customWidth="1"/>
    <col min="4356" max="4356" width="21" style="270" customWidth="1"/>
    <col min="4357" max="4357" width="19" style="270" customWidth="1"/>
    <col min="4358" max="4608" width="9.140625" style="270"/>
    <col min="4609" max="4609" width="1.42578125" style="270" customWidth="1"/>
    <col min="4610" max="4610" width="69.5703125" style="270" customWidth="1"/>
    <col min="4611" max="4611" width="18.7109375" style="270" customWidth="1"/>
    <col min="4612" max="4612" width="21" style="270" customWidth="1"/>
    <col min="4613" max="4613" width="19" style="270" customWidth="1"/>
    <col min="4614" max="4864" width="9.140625" style="270"/>
    <col min="4865" max="4865" width="1.42578125" style="270" customWidth="1"/>
    <col min="4866" max="4866" width="69.5703125" style="270" customWidth="1"/>
    <col min="4867" max="4867" width="18.7109375" style="270" customWidth="1"/>
    <col min="4868" max="4868" width="21" style="270" customWidth="1"/>
    <col min="4869" max="4869" width="19" style="270" customWidth="1"/>
    <col min="4870" max="5120" width="9.140625" style="270"/>
    <col min="5121" max="5121" width="1.42578125" style="270" customWidth="1"/>
    <col min="5122" max="5122" width="69.5703125" style="270" customWidth="1"/>
    <col min="5123" max="5123" width="18.7109375" style="270" customWidth="1"/>
    <col min="5124" max="5124" width="21" style="270" customWidth="1"/>
    <col min="5125" max="5125" width="19" style="270" customWidth="1"/>
    <col min="5126" max="5376" width="9.140625" style="270"/>
    <col min="5377" max="5377" width="1.42578125" style="270" customWidth="1"/>
    <col min="5378" max="5378" width="69.5703125" style="270" customWidth="1"/>
    <col min="5379" max="5379" width="18.7109375" style="270" customWidth="1"/>
    <col min="5380" max="5380" width="21" style="270" customWidth="1"/>
    <col min="5381" max="5381" width="19" style="270" customWidth="1"/>
    <col min="5382" max="5632" width="9.140625" style="270"/>
    <col min="5633" max="5633" width="1.42578125" style="270" customWidth="1"/>
    <col min="5634" max="5634" width="69.5703125" style="270" customWidth="1"/>
    <col min="5635" max="5635" width="18.7109375" style="270" customWidth="1"/>
    <col min="5636" max="5636" width="21" style="270" customWidth="1"/>
    <col min="5637" max="5637" width="19" style="270" customWidth="1"/>
    <col min="5638" max="5888" width="9.140625" style="270"/>
    <col min="5889" max="5889" width="1.42578125" style="270" customWidth="1"/>
    <col min="5890" max="5890" width="69.5703125" style="270" customWidth="1"/>
    <col min="5891" max="5891" width="18.7109375" style="270" customWidth="1"/>
    <col min="5892" max="5892" width="21" style="270" customWidth="1"/>
    <col min="5893" max="5893" width="19" style="270" customWidth="1"/>
    <col min="5894" max="6144" width="9.140625" style="270"/>
    <col min="6145" max="6145" width="1.42578125" style="270" customWidth="1"/>
    <col min="6146" max="6146" width="69.5703125" style="270" customWidth="1"/>
    <col min="6147" max="6147" width="18.7109375" style="270" customWidth="1"/>
    <col min="6148" max="6148" width="21" style="270" customWidth="1"/>
    <col min="6149" max="6149" width="19" style="270" customWidth="1"/>
    <col min="6150" max="6400" width="9.140625" style="270"/>
    <col min="6401" max="6401" width="1.42578125" style="270" customWidth="1"/>
    <col min="6402" max="6402" width="69.5703125" style="270" customWidth="1"/>
    <col min="6403" max="6403" width="18.7109375" style="270" customWidth="1"/>
    <col min="6404" max="6404" width="21" style="270" customWidth="1"/>
    <col min="6405" max="6405" width="19" style="270" customWidth="1"/>
    <col min="6406" max="6656" width="9.140625" style="270"/>
    <col min="6657" max="6657" width="1.42578125" style="270" customWidth="1"/>
    <col min="6658" max="6658" width="69.5703125" style="270" customWidth="1"/>
    <col min="6659" max="6659" width="18.7109375" style="270" customWidth="1"/>
    <col min="6660" max="6660" width="21" style="270" customWidth="1"/>
    <col min="6661" max="6661" width="19" style="270" customWidth="1"/>
    <col min="6662" max="6912" width="9.140625" style="270"/>
    <col min="6913" max="6913" width="1.42578125" style="270" customWidth="1"/>
    <col min="6914" max="6914" width="69.5703125" style="270" customWidth="1"/>
    <col min="6915" max="6915" width="18.7109375" style="270" customWidth="1"/>
    <col min="6916" max="6916" width="21" style="270" customWidth="1"/>
    <col min="6917" max="6917" width="19" style="270" customWidth="1"/>
    <col min="6918" max="7168" width="9.140625" style="270"/>
    <col min="7169" max="7169" width="1.42578125" style="270" customWidth="1"/>
    <col min="7170" max="7170" width="69.5703125" style="270" customWidth="1"/>
    <col min="7171" max="7171" width="18.7109375" style="270" customWidth="1"/>
    <col min="7172" max="7172" width="21" style="270" customWidth="1"/>
    <col min="7173" max="7173" width="19" style="270" customWidth="1"/>
    <col min="7174" max="7424" width="9.140625" style="270"/>
    <col min="7425" max="7425" width="1.42578125" style="270" customWidth="1"/>
    <col min="7426" max="7426" width="69.5703125" style="270" customWidth="1"/>
    <col min="7427" max="7427" width="18.7109375" style="270" customWidth="1"/>
    <col min="7428" max="7428" width="21" style="270" customWidth="1"/>
    <col min="7429" max="7429" width="19" style="270" customWidth="1"/>
    <col min="7430" max="7680" width="9.140625" style="270"/>
    <col min="7681" max="7681" width="1.42578125" style="270" customWidth="1"/>
    <col min="7682" max="7682" width="69.5703125" style="270" customWidth="1"/>
    <col min="7683" max="7683" width="18.7109375" style="270" customWidth="1"/>
    <col min="7684" max="7684" width="21" style="270" customWidth="1"/>
    <col min="7685" max="7685" width="19" style="270" customWidth="1"/>
    <col min="7686" max="7936" width="9.140625" style="270"/>
    <col min="7937" max="7937" width="1.42578125" style="270" customWidth="1"/>
    <col min="7938" max="7938" width="69.5703125" style="270" customWidth="1"/>
    <col min="7939" max="7939" width="18.7109375" style="270" customWidth="1"/>
    <col min="7940" max="7940" width="21" style="270" customWidth="1"/>
    <col min="7941" max="7941" width="19" style="270" customWidth="1"/>
    <col min="7942" max="8192" width="9.140625" style="270"/>
    <col min="8193" max="8193" width="1.42578125" style="270" customWidth="1"/>
    <col min="8194" max="8194" width="69.5703125" style="270" customWidth="1"/>
    <col min="8195" max="8195" width="18.7109375" style="270" customWidth="1"/>
    <col min="8196" max="8196" width="21" style="270" customWidth="1"/>
    <col min="8197" max="8197" width="19" style="270" customWidth="1"/>
    <col min="8198" max="8448" width="9.140625" style="270"/>
    <col min="8449" max="8449" width="1.42578125" style="270" customWidth="1"/>
    <col min="8450" max="8450" width="69.5703125" style="270" customWidth="1"/>
    <col min="8451" max="8451" width="18.7109375" style="270" customWidth="1"/>
    <col min="8452" max="8452" width="21" style="270" customWidth="1"/>
    <col min="8453" max="8453" width="19" style="270" customWidth="1"/>
    <col min="8454" max="8704" width="9.140625" style="270"/>
    <col min="8705" max="8705" width="1.42578125" style="270" customWidth="1"/>
    <col min="8706" max="8706" width="69.5703125" style="270" customWidth="1"/>
    <col min="8707" max="8707" width="18.7109375" style="270" customWidth="1"/>
    <col min="8708" max="8708" width="21" style="270" customWidth="1"/>
    <col min="8709" max="8709" width="19" style="270" customWidth="1"/>
    <col min="8710" max="8960" width="9.140625" style="270"/>
    <col min="8961" max="8961" width="1.42578125" style="270" customWidth="1"/>
    <col min="8962" max="8962" width="69.5703125" style="270" customWidth="1"/>
    <col min="8963" max="8963" width="18.7109375" style="270" customWidth="1"/>
    <col min="8964" max="8964" width="21" style="270" customWidth="1"/>
    <col min="8965" max="8965" width="19" style="270" customWidth="1"/>
    <col min="8966" max="9216" width="9.140625" style="270"/>
    <col min="9217" max="9217" width="1.42578125" style="270" customWidth="1"/>
    <col min="9218" max="9218" width="69.5703125" style="270" customWidth="1"/>
    <col min="9219" max="9219" width="18.7109375" style="270" customWidth="1"/>
    <col min="9220" max="9220" width="21" style="270" customWidth="1"/>
    <col min="9221" max="9221" width="19" style="270" customWidth="1"/>
    <col min="9222" max="9472" width="9.140625" style="270"/>
    <col min="9473" max="9473" width="1.42578125" style="270" customWidth="1"/>
    <col min="9474" max="9474" width="69.5703125" style="270" customWidth="1"/>
    <col min="9475" max="9475" width="18.7109375" style="270" customWidth="1"/>
    <col min="9476" max="9476" width="21" style="270" customWidth="1"/>
    <col min="9477" max="9477" width="19" style="270" customWidth="1"/>
    <col min="9478" max="9728" width="9.140625" style="270"/>
    <col min="9729" max="9729" width="1.42578125" style="270" customWidth="1"/>
    <col min="9730" max="9730" width="69.5703125" style="270" customWidth="1"/>
    <col min="9731" max="9731" width="18.7109375" style="270" customWidth="1"/>
    <col min="9732" max="9732" width="21" style="270" customWidth="1"/>
    <col min="9733" max="9733" width="19" style="270" customWidth="1"/>
    <col min="9734" max="9984" width="9.140625" style="270"/>
    <col min="9985" max="9985" width="1.42578125" style="270" customWidth="1"/>
    <col min="9986" max="9986" width="69.5703125" style="270" customWidth="1"/>
    <col min="9987" max="9987" width="18.7109375" style="270" customWidth="1"/>
    <col min="9988" max="9988" width="21" style="270" customWidth="1"/>
    <col min="9989" max="9989" width="19" style="270" customWidth="1"/>
    <col min="9990" max="10240" width="9.140625" style="270"/>
    <col min="10241" max="10241" width="1.42578125" style="270" customWidth="1"/>
    <col min="10242" max="10242" width="69.5703125" style="270" customWidth="1"/>
    <col min="10243" max="10243" width="18.7109375" style="270" customWidth="1"/>
    <col min="10244" max="10244" width="21" style="270" customWidth="1"/>
    <col min="10245" max="10245" width="19" style="270" customWidth="1"/>
    <col min="10246" max="10496" width="9.140625" style="270"/>
    <col min="10497" max="10497" width="1.42578125" style="270" customWidth="1"/>
    <col min="10498" max="10498" width="69.5703125" style="270" customWidth="1"/>
    <col min="10499" max="10499" width="18.7109375" style="270" customWidth="1"/>
    <col min="10500" max="10500" width="21" style="270" customWidth="1"/>
    <col min="10501" max="10501" width="19" style="270" customWidth="1"/>
    <col min="10502" max="10752" width="9.140625" style="270"/>
    <col min="10753" max="10753" width="1.42578125" style="270" customWidth="1"/>
    <col min="10754" max="10754" width="69.5703125" style="270" customWidth="1"/>
    <col min="10755" max="10755" width="18.7109375" style="270" customWidth="1"/>
    <col min="10756" max="10756" width="21" style="270" customWidth="1"/>
    <col min="10757" max="10757" width="19" style="270" customWidth="1"/>
    <col min="10758" max="11008" width="9.140625" style="270"/>
    <col min="11009" max="11009" width="1.42578125" style="270" customWidth="1"/>
    <col min="11010" max="11010" width="69.5703125" style="270" customWidth="1"/>
    <col min="11011" max="11011" width="18.7109375" style="270" customWidth="1"/>
    <col min="11012" max="11012" width="21" style="270" customWidth="1"/>
    <col min="11013" max="11013" width="19" style="270" customWidth="1"/>
    <col min="11014" max="11264" width="9.140625" style="270"/>
    <col min="11265" max="11265" width="1.42578125" style="270" customWidth="1"/>
    <col min="11266" max="11266" width="69.5703125" style="270" customWidth="1"/>
    <col min="11267" max="11267" width="18.7109375" style="270" customWidth="1"/>
    <col min="11268" max="11268" width="21" style="270" customWidth="1"/>
    <col min="11269" max="11269" width="19" style="270" customWidth="1"/>
    <col min="11270" max="11520" width="9.140625" style="270"/>
    <col min="11521" max="11521" width="1.42578125" style="270" customWidth="1"/>
    <col min="11522" max="11522" width="69.5703125" style="270" customWidth="1"/>
    <col min="11523" max="11523" width="18.7109375" style="270" customWidth="1"/>
    <col min="11524" max="11524" width="21" style="270" customWidth="1"/>
    <col min="11525" max="11525" width="19" style="270" customWidth="1"/>
    <col min="11526" max="11776" width="9.140625" style="270"/>
    <col min="11777" max="11777" width="1.42578125" style="270" customWidth="1"/>
    <col min="11778" max="11778" width="69.5703125" style="270" customWidth="1"/>
    <col min="11779" max="11779" width="18.7109375" style="270" customWidth="1"/>
    <col min="11780" max="11780" width="21" style="270" customWidth="1"/>
    <col min="11781" max="11781" width="19" style="270" customWidth="1"/>
    <col min="11782" max="12032" width="9.140625" style="270"/>
    <col min="12033" max="12033" width="1.42578125" style="270" customWidth="1"/>
    <col min="12034" max="12034" width="69.5703125" style="270" customWidth="1"/>
    <col min="12035" max="12035" width="18.7109375" style="270" customWidth="1"/>
    <col min="12036" max="12036" width="21" style="270" customWidth="1"/>
    <col min="12037" max="12037" width="19" style="270" customWidth="1"/>
    <col min="12038" max="12288" width="9.140625" style="270"/>
    <col min="12289" max="12289" width="1.42578125" style="270" customWidth="1"/>
    <col min="12290" max="12290" width="69.5703125" style="270" customWidth="1"/>
    <col min="12291" max="12291" width="18.7109375" style="270" customWidth="1"/>
    <col min="12292" max="12292" width="21" style="270" customWidth="1"/>
    <col min="12293" max="12293" width="19" style="270" customWidth="1"/>
    <col min="12294" max="12544" width="9.140625" style="270"/>
    <col min="12545" max="12545" width="1.42578125" style="270" customWidth="1"/>
    <col min="12546" max="12546" width="69.5703125" style="270" customWidth="1"/>
    <col min="12547" max="12547" width="18.7109375" style="270" customWidth="1"/>
    <col min="12548" max="12548" width="21" style="270" customWidth="1"/>
    <col min="12549" max="12549" width="19" style="270" customWidth="1"/>
    <col min="12550" max="12800" width="9.140625" style="270"/>
    <col min="12801" max="12801" width="1.42578125" style="270" customWidth="1"/>
    <col min="12802" max="12802" width="69.5703125" style="270" customWidth="1"/>
    <col min="12803" max="12803" width="18.7109375" style="270" customWidth="1"/>
    <col min="12804" max="12804" width="21" style="270" customWidth="1"/>
    <col min="12805" max="12805" width="19" style="270" customWidth="1"/>
    <col min="12806" max="13056" width="9.140625" style="270"/>
    <col min="13057" max="13057" width="1.42578125" style="270" customWidth="1"/>
    <col min="13058" max="13058" width="69.5703125" style="270" customWidth="1"/>
    <col min="13059" max="13059" width="18.7109375" style="270" customWidth="1"/>
    <col min="13060" max="13060" width="21" style="270" customWidth="1"/>
    <col min="13061" max="13061" width="19" style="270" customWidth="1"/>
    <col min="13062" max="13312" width="9.140625" style="270"/>
    <col min="13313" max="13313" width="1.42578125" style="270" customWidth="1"/>
    <col min="13314" max="13314" width="69.5703125" style="270" customWidth="1"/>
    <col min="13315" max="13315" width="18.7109375" style="270" customWidth="1"/>
    <col min="13316" max="13316" width="21" style="270" customWidth="1"/>
    <col min="13317" max="13317" width="19" style="270" customWidth="1"/>
    <col min="13318" max="13568" width="9.140625" style="270"/>
    <col min="13569" max="13569" width="1.42578125" style="270" customWidth="1"/>
    <col min="13570" max="13570" width="69.5703125" style="270" customWidth="1"/>
    <col min="13571" max="13571" width="18.7109375" style="270" customWidth="1"/>
    <col min="13572" max="13572" width="21" style="270" customWidth="1"/>
    <col min="13573" max="13573" width="19" style="270" customWidth="1"/>
    <col min="13574" max="13824" width="9.140625" style="270"/>
    <col min="13825" max="13825" width="1.42578125" style="270" customWidth="1"/>
    <col min="13826" max="13826" width="69.5703125" style="270" customWidth="1"/>
    <col min="13827" max="13827" width="18.7109375" style="270" customWidth="1"/>
    <col min="13828" max="13828" width="21" style="270" customWidth="1"/>
    <col min="13829" max="13829" width="19" style="270" customWidth="1"/>
    <col min="13830" max="14080" width="9.140625" style="270"/>
    <col min="14081" max="14081" width="1.42578125" style="270" customWidth="1"/>
    <col min="14082" max="14082" width="69.5703125" style="270" customWidth="1"/>
    <col min="14083" max="14083" width="18.7109375" style="270" customWidth="1"/>
    <col min="14084" max="14084" width="21" style="270" customWidth="1"/>
    <col min="14085" max="14085" width="19" style="270" customWidth="1"/>
    <col min="14086" max="14336" width="9.140625" style="270"/>
    <col min="14337" max="14337" width="1.42578125" style="270" customWidth="1"/>
    <col min="14338" max="14338" width="69.5703125" style="270" customWidth="1"/>
    <col min="14339" max="14339" width="18.7109375" style="270" customWidth="1"/>
    <col min="14340" max="14340" width="21" style="270" customWidth="1"/>
    <col min="14341" max="14341" width="19" style="270" customWidth="1"/>
    <col min="14342" max="14592" width="9.140625" style="270"/>
    <col min="14593" max="14593" width="1.42578125" style="270" customWidth="1"/>
    <col min="14594" max="14594" width="69.5703125" style="270" customWidth="1"/>
    <col min="14595" max="14595" width="18.7109375" style="270" customWidth="1"/>
    <col min="14596" max="14596" width="21" style="270" customWidth="1"/>
    <col min="14597" max="14597" width="19" style="270" customWidth="1"/>
    <col min="14598" max="14848" width="9.140625" style="270"/>
    <col min="14849" max="14849" width="1.42578125" style="270" customWidth="1"/>
    <col min="14850" max="14850" width="69.5703125" style="270" customWidth="1"/>
    <col min="14851" max="14851" width="18.7109375" style="270" customWidth="1"/>
    <col min="14852" max="14852" width="21" style="270" customWidth="1"/>
    <col min="14853" max="14853" width="19" style="270" customWidth="1"/>
    <col min="14854" max="15104" width="9.140625" style="270"/>
    <col min="15105" max="15105" width="1.42578125" style="270" customWidth="1"/>
    <col min="15106" max="15106" width="69.5703125" style="270" customWidth="1"/>
    <col min="15107" max="15107" width="18.7109375" style="270" customWidth="1"/>
    <col min="15108" max="15108" width="21" style="270" customWidth="1"/>
    <col min="15109" max="15109" width="19" style="270" customWidth="1"/>
    <col min="15110" max="15360" width="9.140625" style="270"/>
    <col min="15361" max="15361" width="1.42578125" style="270" customWidth="1"/>
    <col min="15362" max="15362" width="69.5703125" style="270" customWidth="1"/>
    <col min="15363" max="15363" width="18.7109375" style="270" customWidth="1"/>
    <col min="15364" max="15364" width="21" style="270" customWidth="1"/>
    <col min="15365" max="15365" width="19" style="270" customWidth="1"/>
    <col min="15366" max="15616" width="9.140625" style="270"/>
    <col min="15617" max="15617" width="1.42578125" style="270" customWidth="1"/>
    <col min="15618" max="15618" width="69.5703125" style="270" customWidth="1"/>
    <col min="15619" max="15619" width="18.7109375" style="270" customWidth="1"/>
    <col min="15620" max="15620" width="21" style="270" customWidth="1"/>
    <col min="15621" max="15621" width="19" style="270" customWidth="1"/>
    <col min="15622" max="15872" width="9.140625" style="270"/>
    <col min="15873" max="15873" width="1.42578125" style="270" customWidth="1"/>
    <col min="15874" max="15874" width="69.5703125" style="270" customWidth="1"/>
    <col min="15875" max="15875" width="18.7109375" style="270" customWidth="1"/>
    <col min="15876" max="15876" width="21" style="270" customWidth="1"/>
    <col min="15877" max="15877" width="19" style="270" customWidth="1"/>
    <col min="15878" max="16128" width="9.140625" style="270"/>
    <col min="16129" max="16129" width="1.42578125" style="270" customWidth="1"/>
    <col min="16130" max="16130" width="69.5703125" style="270" customWidth="1"/>
    <col min="16131" max="16131" width="18.7109375" style="270" customWidth="1"/>
    <col min="16132" max="16132" width="21" style="270" customWidth="1"/>
    <col min="16133" max="16133" width="19" style="270" customWidth="1"/>
    <col min="16134" max="16384" width="9.140625" style="270"/>
  </cols>
  <sheetData>
    <row r="1" spans="1:7" s="267" customFormat="1" ht="15.75" customHeight="1">
      <c r="A1" s="266" t="s">
        <v>727</v>
      </c>
      <c r="B1" s="298"/>
      <c r="C1" s="298"/>
      <c r="D1" s="298"/>
      <c r="E1" s="257" t="s">
        <v>728</v>
      </c>
    </row>
    <row r="2" spans="1:7" s="267" customFormat="1" ht="15.75" customHeight="1">
      <c r="A2" s="268"/>
      <c r="B2" s="268"/>
      <c r="C2" s="268"/>
      <c r="D2" s="268"/>
      <c r="E2" s="257" t="s">
        <v>450</v>
      </c>
      <c r="F2" s="268"/>
    </row>
    <row r="3" spans="1:7" s="267" customFormat="1" ht="15.75" customHeight="1">
      <c r="A3" s="268"/>
      <c r="B3" s="268"/>
      <c r="C3" s="268"/>
      <c r="D3" s="268"/>
      <c r="E3" s="257" t="s">
        <v>534</v>
      </c>
    </row>
    <row r="4" spans="1:7" s="267" customFormat="1" ht="15.75" customHeight="1">
      <c r="A4" s="268"/>
      <c r="B4" s="268"/>
      <c r="C4" s="268"/>
      <c r="D4" s="268"/>
      <c r="E4" s="257" t="s">
        <v>535</v>
      </c>
    </row>
    <row r="5" spans="1:7" s="267" customFormat="1" ht="15.75" customHeight="1">
      <c r="A5" s="266"/>
      <c r="B5" s="268"/>
      <c r="C5" s="268"/>
      <c r="D5" s="268"/>
      <c r="E5" s="257" t="s">
        <v>529</v>
      </c>
    </row>
    <row r="6" spans="1:7" customFormat="1" ht="15.75" customHeight="1">
      <c r="A6" s="269"/>
      <c r="B6" s="299"/>
      <c r="C6" s="299"/>
      <c r="D6" s="299"/>
      <c r="E6" s="299"/>
    </row>
    <row r="7" spans="1:7">
      <c r="B7" s="268"/>
      <c r="C7" s="268"/>
      <c r="D7" s="268"/>
      <c r="E7" s="268"/>
      <c r="F7" s="271"/>
    </row>
    <row r="8" spans="1:7">
      <c r="A8" s="534" t="s">
        <v>729</v>
      </c>
      <c r="B8" s="534"/>
      <c r="C8" s="534"/>
      <c r="D8" s="534"/>
      <c r="E8" s="534"/>
      <c r="F8" s="271"/>
    </row>
    <row r="9" spans="1:7">
      <c r="A9" s="534" t="s">
        <v>730</v>
      </c>
      <c r="B9" s="534"/>
      <c r="C9" s="534"/>
      <c r="D9" s="534"/>
      <c r="E9" s="534"/>
      <c r="G9" s="270" t="s">
        <v>731</v>
      </c>
    </row>
    <row r="10" spans="1:7">
      <c r="A10" s="272"/>
      <c r="B10" s="534" t="s">
        <v>777</v>
      </c>
      <c r="C10" s="534"/>
      <c r="D10" s="534"/>
      <c r="E10" s="534"/>
    </row>
    <row r="11" spans="1:7" ht="16.5" thickBot="1">
      <c r="A11" s="273"/>
      <c r="D11" s="535" t="s">
        <v>732</v>
      </c>
      <c r="E11" s="535"/>
    </row>
    <row r="12" spans="1:7" ht="13.7" customHeight="1">
      <c r="A12" s="274"/>
      <c r="B12" s="536" t="s">
        <v>733</v>
      </c>
      <c r="C12" s="536" t="s">
        <v>734</v>
      </c>
      <c r="D12" s="538" t="s">
        <v>735</v>
      </c>
      <c r="E12" s="538"/>
    </row>
    <row r="13" spans="1:7" ht="12.75" customHeight="1">
      <c r="A13" s="274"/>
      <c r="B13" s="537"/>
      <c r="C13" s="537"/>
      <c r="D13" s="539" t="s">
        <v>736</v>
      </c>
      <c r="E13" s="540" t="s">
        <v>737</v>
      </c>
    </row>
    <row r="14" spans="1:7">
      <c r="A14" s="274"/>
      <c r="B14" s="537"/>
      <c r="C14" s="537"/>
      <c r="D14" s="539"/>
      <c r="E14" s="540"/>
    </row>
    <row r="15" spans="1:7">
      <c r="A15" s="274"/>
      <c r="B15" s="537"/>
      <c r="C15" s="537"/>
      <c r="D15" s="539"/>
      <c r="E15" s="540"/>
    </row>
    <row r="16" spans="1:7" ht="11.25" customHeight="1">
      <c r="A16" s="274"/>
      <c r="B16" s="537"/>
      <c r="C16" s="537"/>
      <c r="D16" s="539"/>
      <c r="E16" s="540"/>
    </row>
    <row r="17" spans="1:5">
      <c r="A17" s="275"/>
      <c r="B17" s="276">
        <v>1</v>
      </c>
      <c r="C17" s="277">
        <v>2</v>
      </c>
      <c r="D17" s="277">
        <v>3</v>
      </c>
      <c r="E17" s="277">
        <v>4</v>
      </c>
    </row>
    <row r="18" spans="1:5" ht="66.400000000000006" customHeight="1">
      <c r="A18" s="275"/>
      <c r="B18" s="278" t="s">
        <v>738</v>
      </c>
      <c r="C18" s="277"/>
      <c r="D18" s="277"/>
      <c r="E18" s="277"/>
    </row>
    <row r="19" spans="1:5" ht="59.25" customHeight="1">
      <c r="A19" s="279"/>
      <c r="B19" s="280" t="s">
        <v>739</v>
      </c>
      <c r="C19" s="281">
        <v>100</v>
      </c>
      <c r="D19" s="281">
        <v>100</v>
      </c>
      <c r="E19" s="281"/>
    </row>
    <row r="20" spans="1:5" ht="57.75" customHeight="1">
      <c r="A20" s="279"/>
      <c r="B20" s="280" t="s">
        <v>740</v>
      </c>
      <c r="C20" s="281">
        <v>100</v>
      </c>
      <c r="D20" s="281"/>
      <c r="E20" s="281">
        <v>100</v>
      </c>
    </row>
    <row r="21" spans="1:5" s="286" customFormat="1" ht="34.700000000000003" customHeight="1">
      <c r="A21" s="282"/>
      <c r="B21" s="283" t="s">
        <v>741</v>
      </c>
      <c r="C21" s="284"/>
      <c r="D21" s="285"/>
      <c r="E21" s="284"/>
    </row>
    <row r="22" spans="1:5">
      <c r="A22" s="279"/>
      <c r="B22" s="280" t="s">
        <v>742</v>
      </c>
      <c r="C22" s="281">
        <v>60</v>
      </c>
      <c r="D22" s="281">
        <v>60</v>
      </c>
      <c r="E22" s="281"/>
    </row>
    <row r="23" spans="1:5" ht="42.4" customHeight="1">
      <c r="A23" s="279"/>
      <c r="B23" s="280" t="s">
        <v>743</v>
      </c>
      <c r="C23" s="281">
        <v>100</v>
      </c>
      <c r="D23" s="281">
        <v>100</v>
      </c>
      <c r="E23" s="281"/>
    </row>
    <row r="24" spans="1:5" ht="83.25" customHeight="1">
      <c r="A24" s="279"/>
      <c r="B24" s="280" t="s">
        <v>744</v>
      </c>
      <c r="C24" s="284">
        <v>100</v>
      </c>
      <c r="D24" s="281">
        <v>100</v>
      </c>
      <c r="E24" s="281"/>
    </row>
    <row r="25" spans="1:5" ht="45" customHeight="1">
      <c r="A25" s="279"/>
      <c r="B25" s="280" t="s">
        <v>745</v>
      </c>
      <c r="C25" s="284">
        <v>100</v>
      </c>
      <c r="D25" s="281">
        <v>100</v>
      </c>
      <c r="E25" s="281"/>
    </row>
    <row r="26" spans="1:5" ht="47.45" hidden="1" customHeight="1">
      <c r="A26" s="279"/>
      <c r="B26" s="287" t="s">
        <v>746</v>
      </c>
      <c r="C26" s="284"/>
      <c r="D26" s="281"/>
      <c r="E26" s="281"/>
    </row>
    <row r="27" spans="1:5" ht="39.75" hidden="1" customHeight="1">
      <c r="A27" s="279"/>
      <c r="B27" s="288" t="s">
        <v>747</v>
      </c>
      <c r="C27" s="284">
        <v>100</v>
      </c>
      <c r="D27" s="281">
        <v>100</v>
      </c>
      <c r="E27" s="281"/>
    </row>
    <row r="28" spans="1:5" ht="40.700000000000003" hidden="1" customHeight="1">
      <c r="A28" s="279"/>
      <c r="B28" s="288" t="s">
        <v>748</v>
      </c>
      <c r="C28" s="284">
        <v>100</v>
      </c>
      <c r="D28" s="281"/>
      <c r="E28" s="281">
        <v>100</v>
      </c>
    </row>
    <row r="29" spans="1:5" ht="45" customHeight="1">
      <c r="A29" s="279"/>
      <c r="B29" s="289" t="s">
        <v>749</v>
      </c>
      <c r="C29" s="284"/>
      <c r="D29" s="281"/>
      <c r="E29" s="281"/>
    </row>
    <row r="30" spans="1:5" ht="40.700000000000003" customHeight="1">
      <c r="A30" s="279"/>
      <c r="B30" s="290" t="s">
        <v>750</v>
      </c>
      <c r="C30" s="284">
        <v>100</v>
      </c>
      <c r="D30" s="281">
        <v>100</v>
      </c>
      <c r="E30" s="281"/>
    </row>
    <row r="31" spans="1:5" ht="41.65" customHeight="1">
      <c r="A31" s="279"/>
      <c r="B31" s="290" t="s">
        <v>593</v>
      </c>
      <c r="C31" s="284">
        <v>100</v>
      </c>
      <c r="D31" s="281"/>
      <c r="E31" s="281">
        <v>100</v>
      </c>
    </row>
    <row r="32" spans="1:5" ht="41.65" customHeight="1">
      <c r="A32" s="279"/>
      <c r="B32" s="290" t="s">
        <v>751</v>
      </c>
      <c r="C32" s="284">
        <v>100</v>
      </c>
      <c r="D32" s="281">
        <v>100</v>
      </c>
      <c r="E32" s="281"/>
    </row>
    <row r="33" spans="1:5" ht="44.25" customHeight="1">
      <c r="A33" s="279"/>
      <c r="B33" s="290" t="s">
        <v>752</v>
      </c>
      <c r="C33" s="284">
        <v>100</v>
      </c>
      <c r="D33" s="281"/>
      <c r="E33" s="281">
        <v>100</v>
      </c>
    </row>
    <row r="34" spans="1:5" ht="33.6" hidden="1" customHeight="1">
      <c r="A34" s="291"/>
      <c r="B34" s="289" t="s">
        <v>753</v>
      </c>
      <c r="C34" s="281"/>
      <c r="D34" s="281"/>
      <c r="E34" s="281"/>
    </row>
    <row r="35" spans="1:5" ht="74.650000000000006" hidden="1" customHeight="1">
      <c r="A35" s="291"/>
      <c r="B35" s="288" t="s">
        <v>754</v>
      </c>
      <c r="C35" s="281">
        <v>100</v>
      </c>
      <c r="D35" s="281">
        <v>100</v>
      </c>
      <c r="E35" s="281"/>
    </row>
    <row r="36" spans="1:5" ht="73.7" hidden="1" customHeight="1">
      <c r="A36" s="291"/>
      <c r="B36" s="288" t="s">
        <v>755</v>
      </c>
      <c r="C36" s="281">
        <v>100</v>
      </c>
      <c r="D36" s="281">
        <v>100</v>
      </c>
      <c r="E36" s="281"/>
    </row>
    <row r="37" spans="1:5" ht="61.35" hidden="1" customHeight="1">
      <c r="A37" s="291"/>
      <c r="B37" s="288" t="s">
        <v>756</v>
      </c>
      <c r="C37" s="281">
        <v>100</v>
      </c>
      <c r="D37" s="281"/>
      <c r="E37" s="281">
        <v>100</v>
      </c>
    </row>
    <row r="38" spans="1:5" ht="53.1" hidden="1" customHeight="1">
      <c r="A38" s="291"/>
      <c r="B38" s="288" t="s">
        <v>757</v>
      </c>
      <c r="C38" s="281">
        <v>100</v>
      </c>
      <c r="D38" s="281"/>
      <c r="E38" s="281">
        <v>100</v>
      </c>
    </row>
    <row r="39" spans="1:5" ht="38.25" customHeight="1">
      <c r="A39" s="291"/>
      <c r="B39" s="289" t="s">
        <v>758</v>
      </c>
      <c r="C39" s="281"/>
      <c r="D39" s="281"/>
      <c r="E39" s="281"/>
    </row>
    <row r="40" spans="1:5" ht="57" customHeight="1">
      <c r="A40" s="291"/>
      <c r="B40" s="292" t="s">
        <v>759</v>
      </c>
      <c r="C40" s="281">
        <v>100</v>
      </c>
      <c r="D40" s="281">
        <v>100</v>
      </c>
      <c r="E40" s="281"/>
    </row>
    <row r="41" spans="1:5" ht="57.75" customHeight="1">
      <c r="A41" s="291"/>
      <c r="B41" s="288" t="s">
        <v>760</v>
      </c>
      <c r="C41" s="281">
        <v>100</v>
      </c>
      <c r="D41" s="281"/>
      <c r="E41" s="281">
        <v>100</v>
      </c>
    </row>
    <row r="42" spans="1:5" ht="20.85" hidden="1" customHeight="1">
      <c r="A42" s="291"/>
      <c r="B42" s="289" t="s">
        <v>761</v>
      </c>
      <c r="C42" s="281"/>
      <c r="D42" s="281"/>
      <c r="E42" s="281"/>
    </row>
    <row r="43" spans="1:5" ht="83.25" hidden="1" customHeight="1">
      <c r="B43" s="280" t="s">
        <v>762</v>
      </c>
      <c r="C43" s="281">
        <v>100</v>
      </c>
      <c r="D43" s="281">
        <v>100</v>
      </c>
      <c r="E43" s="281"/>
    </row>
    <row r="44" spans="1:5" ht="66.75" hidden="1" customHeight="1">
      <c r="B44" s="280" t="s">
        <v>763</v>
      </c>
      <c r="C44" s="281">
        <v>100</v>
      </c>
      <c r="D44" s="281"/>
      <c r="E44" s="281">
        <v>100</v>
      </c>
    </row>
    <row r="45" spans="1:5" ht="55.7" hidden="1" customHeight="1">
      <c r="B45" s="280" t="s">
        <v>764</v>
      </c>
      <c r="C45" s="281">
        <v>100</v>
      </c>
      <c r="D45" s="281">
        <v>100</v>
      </c>
      <c r="E45" s="281"/>
    </row>
    <row r="46" spans="1:5" ht="58.7" hidden="1" customHeight="1">
      <c r="B46" s="280" t="s">
        <v>765</v>
      </c>
      <c r="C46" s="281">
        <v>100</v>
      </c>
      <c r="D46" s="281"/>
      <c r="E46" s="281">
        <v>100</v>
      </c>
    </row>
    <row r="47" spans="1:5" ht="70.7" hidden="1" customHeight="1">
      <c r="B47" s="280" t="s">
        <v>766</v>
      </c>
      <c r="C47" s="281">
        <v>100</v>
      </c>
      <c r="D47" s="281">
        <v>100</v>
      </c>
      <c r="E47" s="281"/>
    </row>
    <row r="48" spans="1:5" ht="56.25" hidden="1" customHeight="1">
      <c r="B48" s="280" t="s">
        <v>767</v>
      </c>
      <c r="C48" s="281">
        <v>100</v>
      </c>
      <c r="D48" s="281"/>
      <c r="E48" s="281">
        <v>100</v>
      </c>
    </row>
    <row r="49" spans="2:5" ht="89.65" hidden="1" customHeight="1">
      <c r="B49" s="280" t="s">
        <v>768</v>
      </c>
      <c r="C49" s="281">
        <v>100</v>
      </c>
      <c r="D49" s="281">
        <v>100</v>
      </c>
      <c r="E49" s="281"/>
    </row>
    <row r="50" spans="2:5" ht="73.349999999999994" hidden="1" customHeight="1">
      <c r="B50" s="280" t="s">
        <v>769</v>
      </c>
      <c r="C50" s="281">
        <v>100</v>
      </c>
      <c r="D50" s="281"/>
      <c r="E50" s="281">
        <v>100</v>
      </c>
    </row>
    <row r="51" spans="2:5" ht="54.75" hidden="1" customHeight="1">
      <c r="B51" s="293" t="s">
        <v>770</v>
      </c>
      <c r="C51" s="281">
        <v>100</v>
      </c>
      <c r="D51" s="281">
        <v>100</v>
      </c>
      <c r="E51" s="281"/>
    </row>
    <row r="52" spans="2:5" ht="43.7" hidden="1" customHeight="1">
      <c r="B52" s="293" t="s">
        <v>771</v>
      </c>
      <c r="C52" s="281">
        <v>100</v>
      </c>
      <c r="D52" s="281"/>
      <c r="E52" s="281">
        <v>100</v>
      </c>
    </row>
    <row r="53" spans="2:5" ht="18.95" customHeight="1">
      <c r="B53" s="294" t="s">
        <v>772</v>
      </c>
      <c r="C53" s="281"/>
      <c r="D53" s="281"/>
      <c r="E53" s="281"/>
    </row>
    <row r="54" spans="2:5" ht="37.35" customHeight="1">
      <c r="B54" s="293" t="s">
        <v>773</v>
      </c>
      <c r="C54" s="281">
        <v>100</v>
      </c>
      <c r="D54" s="281">
        <v>100</v>
      </c>
      <c r="E54" s="281"/>
    </row>
    <row r="55" spans="2:5" ht="37.5" customHeight="1">
      <c r="B55" s="293" t="s">
        <v>774</v>
      </c>
      <c r="C55" s="281">
        <v>100</v>
      </c>
      <c r="D55" s="281"/>
      <c r="E55" s="281">
        <v>100</v>
      </c>
    </row>
    <row r="56" spans="2:5" ht="37.9" customHeight="1">
      <c r="B56" s="293" t="s">
        <v>775</v>
      </c>
      <c r="C56" s="281">
        <v>100</v>
      </c>
      <c r="D56" s="281">
        <v>100</v>
      </c>
      <c r="E56" s="281"/>
    </row>
    <row r="57" spans="2:5" ht="27" customHeight="1">
      <c r="B57" s="293" t="s">
        <v>776</v>
      </c>
      <c r="C57" s="281">
        <v>100</v>
      </c>
      <c r="D57" s="281"/>
      <c r="E57" s="281">
        <v>100</v>
      </c>
    </row>
    <row r="58" spans="2:5">
      <c r="B58" s="295"/>
      <c r="C58" s="296"/>
      <c r="D58" s="296"/>
      <c r="E58" s="296"/>
    </row>
    <row r="59" spans="2:5">
      <c r="B59" s="295"/>
    </row>
    <row r="60" spans="2:5">
      <c r="B60" s="295"/>
    </row>
    <row r="61" spans="2:5">
      <c r="B61" s="295"/>
    </row>
    <row r="62" spans="2:5">
      <c r="B62" s="297"/>
    </row>
    <row r="63" spans="2:5">
      <c r="B63" s="297"/>
    </row>
    <row r="64" spans="2:5">
      <c r="B64" s="297"/>
    </row>
  </sheetData>
  <mergeCells count="9">
    <mergeCell ref="A8:E8"/>
    <mergeCell ref="A9:E9"/>
    <mergeCell ref="B10:E10"/>
    <mergeCell ref="D11:E11"/>
    <mergeCell ref="B12:B16"/>
    <mergeCell ref="C12:C16"/>
    <mergeCell ref="D12:E12"/>
    <mergeCell ref="D13:D16"/>
    <mergeCell ref="E13:E16"/>
  </mergeCells>
  <printOptions horizontalCentered="1"/>
  <pageMargins left="0" right="0" top="0" bottom="0.55118110236220474" header="0" footer="0.55118110236220474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F19"/>
  <sheetViews>
    <sheetView view="pageBreakPreview" zoomScaleSheetLayoutView="100" workbookViewId="0">
      <selection activeCell="B1" sqref="A1:B19"/>
    </sheetView>
  </sheetViews>
  <sheetFormatPr defaultColWidth="13.5703125" defaultRowHeight="15.75"/>
  <cols>
    <col min="1" max="1" width="61.5703125" style="301" customWidth="1"/>
    <col min="2" max="2" width="26.140625" style="315" customWidth="1"/>
    <col min="3" max="3" width="7.140625" style="301" customWidth="1"/>
    <col min="4" max="4" width="8.42578125" style="301" customWidth="1"/>
    <col min="5" max="31" width="9.140625" style="301" customWidth="1"/>
    <col min="32" max="32" width="44.5703125" style="301" customWidth="1"/>
    <col min="33" max="33" width="0" style="301" hidden="1" customWidth="1"/>
    <col min="34" max="34" width="24.5703125" style="301" customWidth="1"/>
    <col min="35" max="35" width="22.42578125" style="301" customWidth="1"/>
    <col min="36" max="36" width="20.140625" style="301" customWidth="1"/>
    <col min="37" max="38" width="0" style="301" hidden="1" customWidth="1"/>
    <col min="39" max="39" width="14.42578125" style="301" customWidth="1"/>
    <col min="40" max="40" width="12.42578125" style="301" customWidth="1"/>
    <col min="41" max="41" width="13.5703125" style="301" customWidth="1"/>
    <col min="42" max="256" width="13.5703125" style="301"/>
    <col min="257" max="257" width="61.5703125" style="301" customWidth="1"/>
    <col min="258" max="258" width="26.140625" style="301" customWidth="1"/>
    <col min="259" max="259" width="7.140625" style="301" customWidth="1"/>
    <col min="260" max="260" width="8.42578125" style="301" customWidth="1"/>
    <col min="261" max="287" width="9.140625" style="301" customWidth="1"/>
    <col min="288" max="288" width="44.5703125" style="301" customWidth="1"/>
    <col min="289" max="289" width="0" style="301" hidden="1" customWidth="1"/>
    <col min="290" max="290" width="24.5703125" style="301" customWidth="1"/>
    <col min="291" max="291" width="22.42578125" style="301" customWidth="1"/>
    <col min="292" max="292" width="20.140625" style="301" customWidth="1"/>
    <col min="293" max="294" width="0" style="301" hidden="1" customWidth="1"/>
    <col min="295" max="295" width="14.42578125" style="301" customWidth="1"/>
    <col min="296" max="296" width="12.42578125" style="301" customWidth="1"/>
    <col min="297" max="297" width="13.5703125" style="301" customWidth="1"/>
    <col min="298" max="512" width="13.5703125" style="301"/>
    <col min="513" max="513" width="61.5703125" style="301" customWidth="1"/>
    <col min="514" max="514" width="26.140625" style="301" customWidth="1"/>
    <col min="515" max="515" width="7.140625" style="301" customWidth="1"/>
    <col min="516" max="516" width="8.42578125" style="301" customWidth="1"/>
    <col min="517" max="543" width="9.140625" style="301" customWidth="1"/>
    <col min="544" max="544" width="44.5703125" style="301" customWidth="1"/>
    <col min="545" max="545" width="0" style="301" hidden="1" customWidth="1"/>
    <col min="546" max="546" width="24.5703125" style="301" customWidth="1"/>
    <col min="547" max="547" width="22.42578125" style="301" customWidth="1"/>
    <col min="548" max="548" width="20.140625" style="301" customWidth="1"/>
    <col min="549" max="550" width="0" style="301" hidden="1" customWidth="1"/>
    <col min="551" max="551" width="14.42578125" style="301" customWidth="1"/>
    <col min="552" max="552" width="12.42578125" style="301" customWidth="1"/>
    <col min="553" max="553" width="13.5703125" style="301" customWidth="1"/>
    <col min="554" max="768" width="13.5703125" style="301"/>
    <col min="769" max="769" width="61.5703125" style="301" customWidth="1"/>
    <col min="770" max="770" width="26.140625" style="301" customWidth="1"/>
    <col min="771" max="771" width="7.140625" style="301" customWidth="1"/>
    <col min="772" max="772" width="8.42578125" style="301" customWidth="1"/>
    <col min="773" max="799" width="9.140625" style="301" customWidth="1"/>
    <col min="800" max="800" width="44.5703125" style="301" customWidth="1"/>
    <col min="801" max="801" width="0" style="301" hidden="1" customWidth="1"/>
    <col min="802" max="802" width="24.5703125" style="301" customWidth="1"/>
    <col min="803" max="803" width="22.42578125" style="301" customWidth="1"/>
    <col min="804" max="804" width="20.140625" style="301" customWidth="1"/>
    <col min="805" max="806" width="0" style="301" hidden="1" customWidth="1"/>
    <col min="807" max="807" width="14.42578125" style="301" customWidth="1"/>
    <col min="808" max="808" width="12.42578125" style="301" customWidth="1"/>
    <col min="809" max="809" width="13.5703125" style="301" customWidth="1"/>
    <col min="810" max="1024" width="13.5703125" style="301"/>
    <col min="1025" max="1025" width="61.5703125" style="301" customWidth="1"/>
    <col min="1026" max="1026" width="26.140625" style="301" customWidth="1"/>
    <col min="1027" max="1027" width="7.140625" style="301" customWidth="1"/>
    <col min="1028" max="1028" width="8.42578125" style="301" customWidth="1"/>
    <col min="1029" max="1055" width="9.140625" style="301" customWidth="1"/>
    <col min="1056" max="1056" width="44.5703125" style="301" customWidth="1"/>
    <col min="1057" max="1057" width="0" style="301" hidden="1" customWidth="1"/>
    <col min="1058" max="1058" width="24.5703125" style="301" customWidth="1"/>
    <col min="1059" max="1059" width="22.42578125" style="301" customWidth="1"/>
    <col min="1060" max="1060" width="20.140625" style="301" customWidth="1"/>
    <col min="1061" max="1062" width="0" style="301" hidden="1" customWidth="1"/>
    <col min="1063" max="1063" width="14.42578125" style="301" customWidth="1"/>
    <col min="1064" max="1064" width="12.42578125" style="301" customWidth="1"/>
    <col min="1065" max="1065" width="13.5703125" style="301" customWidth="1"/>
    <col min="1066" max="1280" width="13.5703125" style="301"/>
    <col min="1281" max="1281" width="61.5703125" style="301" customWidth="1"/>
    <col min="1282" max="1282" width="26.140625" style="301" customWidth="1"/>
    <col min="1283" max="1283" width="7.140625" style="301" customWidth="1"/>
    <col min="1284" max="1284" width="8.42578125" style="301" customWidth="1"/>
    <col min="1285" max="1311" width="9.140625" style="301" customWidth="1"/>
    <col min="1312" max="1312" width="44.5703125" style="301" customWidth="1"/>
    <col min="1313" max="1313" width="0" style="301" hidden="1" customWidth="1"/>
    <col min="1314" max="1314" width="24.5703125" style="301" customWidth="1"/>
    <col min="1315" max="1315" width="22.42578125" style="301" customWidth="1"/>
    <col min="1316" max="1316" width="20.140625" style="301" customWidth="1"/>
    <col min="1317" max="1318" width="0" style="301" hidden="1" customWidth="1"/>
    <col min="1319" max="1319" width="14.42578125" style="301" customWidth="1"/>
    <col min="1320" max="1320" width="12.42578125" style="301" customWidth="1"/>
    <col min="1321" max="1321" width="13.5703125" style="301" customWidth="1"/>
    <col min="1322" max="1536" width="13.5703125" style="301"/>
    <col min="1537" max="1537" width="61.5703125" style="301" customWidth="1"/>
    <col min="1538" max="1538" width="26.140625" style="301" customWidth="1"/>
    <col min="1539" max="1539" width="7.140625" style="301" customWidth="1"/>
    <col min="1540" max="1540" width="8.42578125" style="301" customWidth="1"/>
    <col min="1541" max="1567" width="9.140625" style="301" customWidth="1"/>
    <col min="1568" max="1568" width="44.5703125" style="301" customWidth="1"/>
    <col min="1569" max="1569" width="0" style="301" hidden="1" customWidth="1"/>
    <col min="1570" max="1570" width="24.5703125" style="301" customWidth="1"/>
    <col min="1571" max="1571" width="22.42578125" style="301" customWidth="1"/>
    <col min="1572" max="1572" width="20.140625" style="301" customWidth="1"/>
    <col min="1573" max="1574" width="0" style="301" hidden="1" customWidth="1"/>
    <col min="1575" max="1575" width="14.42578125" style="301" customWidth="1"/>
    <col min="1576" max="1576" width="12.42578125" style="301" customWidth="1"/>
    <col min="1577" max="1577" width="13.5703125" style="301" customWidth="1"/>
    <col min="1578" max="1792" width="13.5703125" style="301"/>
    <col min="1793" max="1793" width="61.5703125" style="301" customWidth="1"/>
    <col min="1794" max="1794" width="26.140625" style="301" customWidth="1"/>
    <col min="1795" max="1795" width="7.140625" style="301" customWidth="1"/>
    <col min="1796" max="1796" width="8.42578125" style="301" customWidth="1"/>
    <col min="1797" max="1823" width="9.140625" style="301" customWidth="1"/>
    <col min="1824" max="1824" width="44.5703125" style="301" customWidth="1"/>
    <col min="1825" max="1825" width="0" style="301" hidden="1" customWidth="1"/>
    <col min="1826" max="1826" width="24.5703125" style="301" customWidth="1"/>
    <col min="1827" max="1827" width="22.42578125" style="301" customWidth="1"/>
    <col min="1828" max="1828" width="20.140625" style="301" customWidth="1"/>
    <col min="1829" max="1830" width="0" style="301" hidden="1" customWidth="1"/>
    <col min="1831" max="1831" width="14.42578125" style="301" customWidth="1"/>
    <col min="1832" max="1832" width="12.42578125" style="301" customWidth="1"/>
    <col min="1833" max="1833" width="13.5703125" style="301" customWidth="1"/>
    <col min="1834" max="2048" width="13.5703125" style="301"/>
    <col min="2049" max="2049" width="61.5703125" style="301" customWidth="1"/>
    <col min="2050" max="2050" width="26.140625" style="301" customWidth="1"/>
    <col min="2051" max="2051" width="7.140625" style="301" customWidth="1"/>
    <col min="2052" max="2052" width="8.42578125" style="301" customWidth="1"/>
    <col min="2053" max="2079" width="9.140625" style="301" customWidth="1"/>
    <col min="2080" max="2080" width="44.5703125" style="301" customWidth="1"/>
    <col min="2081" max="2081" width="0" style="301" hidden="1" customWidth="1"/>
    <col min="2082" max="2082" width="24.5703125" style="301" customWidth="1"/>
    <col min="2083" max="2083" width="22.42578125" style="301" customWidth="1"/>
    <col min="2084" max="2084" width="20.140625" style="301" customWidth="1"/>
    <col min="2085" max="2086" width="0" style="301" hidden="1" customWidth="1"/>
    <col min="2087" max="2087" width="14.42578125" style="301" customWidth="1"/>
    <col min="2088" max="2088" width="12.42578125" style="301" customWidth="1"/>
    <col min="2089" max="2089" width="13.5703125" style="301" customWidth="1"/>
    <col min="2090" max="2304" width="13.5703125" style="301"/>
    <col min="2305" max="2305" width="61.5703125" style="301" customWidth="1"/>
    <col min="2306" max="2306" width="26.140625" style="301" customWidth="1"/>
    <col min="2307" max="2307" width="7.140625" style="301" customWidth="1"/>
    <col min="2308" max="2308" width="8.42578125" style="301" customWidth="1"/>
    <col min="2309" max="2335" width="9.140625" style="301" customWidth="1"/>
    <col min="2336" max="2336" width="44.5703125" style="301" customWidth="1"/>
    <col min="2337" max="2337" width="0" style="301" hidden="1" customWidth="1"/>
    <col min="2338" max="2338" width="24.5703125" style="301" customWidth="1"/>
    <col min="2339" max="2339" width="22.42578125" style="301" customWidth="1"/>
    <col min="2340" max="2340" width="20.140625" style="301" customWidth="1"/>
    <col min="2341" max="2342" width="0" style="301" hidden="1" customWidth="1"/>
    <col min="2343" max="2343" width="14.42578125" style="301" customWidth="1"/>
    <col min="2344" max="2344" width="12.42578125" style="301" customWidth="1"/>
    <col min="2345" max="2345" width="13.5703125" style="301" customWidth="1"/>
    <col min="2346" max="2560" width="13.5703125" style="301"/>
    <col min="2561" max="2561" width="61.5703125" style="301" customWidth="1"/>
    <col min="2562" max="2562" width="26.140625" style="301" customWidth="1"/>
    <col min="2563" max="2563" width="7.140625" style="301" customWidth="1"/>
    <col min="2564" max="2564" width="8.42578125" style="301" customWidth="1"/>
    <col min="2565" max="2591" width="9.140625" style="301" customWidth="1"/>
    <col min="2592" max="2592" width="44.5703125" style="301" customWidth="1"/>
    <col min="2593" max="2593" width="0" style="301" hidden="1" customWidth="1"/>
    <col min="2594" max="2594" width="24.5703125" style="301" customWidth="1"/>
    <col min="2595" max="2595" width="22.42578125" style="301" customWidth="1"/>
    <col min="2596" max="2596" width="20.140625" style="301" customWidth="1"/>
    <col min="2597" max="2598" width="0" style="301" hidden="1" customWidth="1"/>
    <col min="2599" max="2599" width="14.42578125" style="301" customWidth="1"/>
    <col min="2600" max="2600" width="12.42578125" style="301" customWidth="1"/>
    <col min="2601" max="2601" width="13.5703125" style="301" customWidth="1"/>
    <col min="2602" max="2816" width="13.5703125" style="301"/>
    <col min="2817" max="2817" width="61.5703125" style="301" customWidth="1"/>
    <col min="2818" max="2818" width="26.140625" style="301" customWidth="1"/>
    <col min="2819" max="2819" width="7.140625" style="301" customWidth="1"/>
    <col min="2820" max="2820" width="8.42578125" style="301" customWidth="1"/>
    <col min="2821" max="2847" width="9.140625" style="301" customWidth="1"/>
    <col min="2848" max="2848" width="44.5703125" style="301" customWidth="1"/>
    <col min="2849" max="2849" width="0" style="301" hidden="1" customWidth="1"/>
    <col min="2850" max="2850" width="24.5703125" style="301" customWidth="1"/>
    <col min="2851" max="2851" width="22.42578125" style="301" customWidth="1"/>
    <col min="2852" max="2852" width="20.140625" style="301" customWidth="1"/>
    <col min="2853" max="2854" width="0" style="301" hidden="1" customWidth="1"/>
    <col min="2855" max="2855" width="14.42578125" style="301" customWidth="1"/>
    <col min="2856" max="2856" width="12.42578125" style="301" customWidth="1"/>
    <col min="2857" max="2857" width="13.5703125" style="301" customWidth="1"/>
    <col min="2858" max="3072" width="13.5703125" style="301"/>
    <col min="3073" max="3073" width="61.5703125" style="301" customWidth="1"/>
    <col min="3074" max="3074" width="26.140625" style="301" customWidth="1"/>
    <col min="3075" max="3075" width="7.140625" style="301" customWidth="1"/>
    <col min="3076" max="3076" width="8.42578125" style="301" customWidth="1"/>
    <col min="3077" max="3103" width="9.140625" style="301" customWidth="1"/>
    <col min="3104" max="3104" width="44.5703125" style="301" customWidth="1"/>
    <col min="3105" max="3105" width="0" style="301" hidden="1" customWidth="1"/>
    <col min="3106" max="3106" width="24.5703125" style="301" customWidth="1"/>
    <col min="3107" max="3107" width="22.42578125" style="301" customWidth="1"/>
    <col min="3108" max="3108" width="20.140625" style="301" customWidth="1"/>
    <col min="3109" max="3110" width="0" style="301" hidden="1" customWidth="1"/>
    <col min="3111" max="3111" width="14.42578125" style="301" customWidth="1"/>
    <col min="3112" max="3112" width="12.42578125" style="301" customWidth="1"/>
    <col min="3113" max="3113" width="13.5703125" style="301" customWidth="1"/>
    <col min="3114" max="3328" width="13.5703125" style="301"/>
    <col min="3329" max="3329" width="61.5703125" style="301" customWidth="1"/>
    <col min="3330" max="3330" width="26.140625" style="301" customWidth="1"/>
    <col min="3331" max="3331" width="7.140625" style="301" customWidth="1"/>
    <col min="3332" max="3332" width="8.42578125" style="301" customWidth="1"/>
    <col min="3333" max="3359" width="9.140625" style="301" customWidth="1"/>
    <col min="3360" max="3360" width="44.5703125" style="301" customWidth="1"/>
    <col min="3361" max="3361" width="0" style="301" hidden="1" customWidth="1"/>
    <col min="3362" max="3362" width="24.5703125" style="301" customWidth="1"/>
    <col min="3363" max="3363" width="22.42578125" style="301" customWidth="1"/>
    <col min="3364" max="3364" width="20.140625" style="301" customWidth="1"/>
    <col min="3365" max="3366" width="0" style="301" hidden="1" customWidth="1"/>
    <col min="3367" max="3367" width="14.42578125" style="301" customWidth="1"/>
    <col min="3368" max="3368" width="12.42578125" style="301" customWidth="1"/>
    <col min="3369" max="3369" width="13.5703125" style="301" customWidth="1"/>
    <col min="3370" max="3584" width="13.5703125" style="301"/>
    <col min="3585" max="3585" width="61.5703125" style="301" customWidth="1"/>
    <col min="3586" max="3586" width="26.140625" style="301" customWidth="1"/>
    <col min="3587" max="3587" width="7.140625" style="301" customWidth="1"/>
    <col min="3588" max="3588" width="8.42578125" style="301" customWidth="1"/>
    <col min="3589" max="3615" width="9.140625" style="301" customWidth="1"/>
    <col min="3616" max="3616" width="44.5703125" style="301" customWidth="1"/>
    <col min="3617" max="3617" width="0" style="301" hidden="1" customWidth="1"/>
    <col min="3618" max="3618" width="24.5703125" style="301" customWidth="1"/>
    <col min="3619" max="3619" width="22.42578125" style="301" customWidth="1"/>
    <col min="3620" max="3620" width="20.140625" style="301" customWidth="1"/>
    <col min="3621" max="3622" width="0" style="301" hidden="1" customWidth="1"/>
    <col min="3623" max="3623" width="14.42578125" style="301" customWidth="1"/>
    <col min="3624" max="3624" width="12.42578125" style="301" customWidth="1"/>
    <col min="3625" max="3625" width="13.5703125" style="301" customWidth="1"/>
    <col min="3626" max="3840" width="13.5703125" style="301"/>
    <col min="3841" max="3841" width="61.5703125" style="301" customWidth="1"/>
    <col min="3842" max="3842" width="26.140625" style="301" customWidth="1"/>
    <col min="3843" max="3843" width="7.140625" style="301" customWidth="1"/>
    <col min="3844" max="3844" width="8.42578125" style="301" customWidth="1"/>
    <col min="3845" max="3871" width="9.140625" style="301" customWidth="1"/>
    <col min="3872" max="3872" width="44.5703125" style="301" customWidth="1"/>
    <col min="3873" max="3873" width="0" style="301" hidden="1" customWidth="1"/>
    <col min="3874" max="3874" width="24.5703125" style="301" customWidth="1"/>
    <col min="3875" max="3875" width="22.42578125" style="301" customWidth="1"/>
    <col min="3876" max="3876" width="20.140625" style="301" customWidth="1"/>
    <col min="3877" max="3878" width="0" style="301" hidden="1" customWidth="1"/>
    <col min="3879" max="3879" width="14.42578125" style="301" customWidth="1"/>
    <col min="3880" max="3880" width="12.42578125" style="301" customWidth="1"/>
    <col min="3881" max="3881" width="13.5703125" style="301" customWidth="1"/>
    <col min="3882" max="4096" width="13.5703125" style="301"/>
    <col min="4097" max="4097" width="61.5703125" style="301" customWidth="1"/>
    <col min="4098" max="4098" width="26.140625" style="301" customWidth="1"/>
    <col min="4099" max="4099" width="7.140625" style="301" customWidth="1"/>
    <col min="4100" max="4100" width="8.42578125" style="301" customWidth="1"/>
    <col min="4101" max="4127" width="9.140625" style="301" customWidth="1"/>
    <col min="4128" max="4128" width="44.5703125" style="301" customWidth="1"/>
    <col min="4129" max="4129" width="0" style="301" hidden="1" customWidth="1"/>
    <col min="4130" max="4130" width="24.5703125" style="301" customWidth="1"/>
    <col min="4131" max="4131" width="22.42578125" style="301" customWidth="1"/>
    <col min="4132" max="4132" width="20.140625" style="301" customWidth="1"/>
    <col min="4133" max="4134" width="0" style="301" hidden="1" customWidth="1"/>
    <col min="4135" max="4135" width="14.42578125" style="301" customWidth="1"/>
    <col min="4136" max="4136" width="12.42578125" style="301" customWidth="1"/>
    <col min="4137" max="4137" width="13.5703125" style="301" customWidth="1"/>
    <col min="4138" max="4352" width="13.5703125" style="301"/>
    <col min="4353" max="4353" width="61.5703125" style="301" customWidth="1"/>
    <col min="4354" max="4354" width="26.140625" style="301" customWidth="1"/>
    <col min="4355" max="4355" width="7.140625" style="301" customWidth="1"/>
    <col min="4356" max="4356" width="8.42578125" style="301" customWidth="1"/>
    <col min="4357" max="4383" width="9.140625" style="301" customWidth="1"/>
    <col min="4384" max="4384" width="44.5703125" style="301" customWidth="1"/>
    <col min="4385" max="4385" width="0" style="301" hidden="1" customWidth="1"/>
    <col min="4386" max="4386" width="24.5703125" style="301" customWidth="1"/>
    <col min="4387" max="4387" width="22.42578125" style="301" customWidth="1"/>
    <col min="4388" max="4388" width="20.140625" style="301" customWidth="1"/>
    <col min="4389" max="4390" width="0" style="301" hidden="1" customWidth="1"/>
    <col min="4391" max="4391" width="14.42578125" style="301" customWidth="1"/>
    <col min="4392" max="4392" width="12.42578125" style="301" customWidth="1"/>
    <col min="4393" max="4393" width="13.5703125" style="301" customWidth="1"/>
    <col min="4394" max="4608" width="13.5703125" style="301"/>
    <col min="4609" max="4609" width="61.5703125" style="301" customWidth="1"/>
    <col min="4610" max="4610" width="26.140625" style="301" customWidth="1"/>
    <col min="4611" max="4611" width="7.140625" style="301" customWidth="1"/>
    <col min="4612" max="4612" width="8.42578125" style="301" customWidth="1"/>
    <col min="4613" max="4639" width="9.140625" style="301" customWidth="1"/>
    <col min="4640" max="4640" width="44.5703125" style="301" customWidth="1"/>
    <col min="4641" max="4641" width="0" style="301" hidden="1" customWidth="1"/>
    <col min="4642" max="4642" width="24.5703125" style="301" customWidth="1"/>
    <col min="4643" max="4643" width="22.42578125" style="301" customWidth="1"/>
    <col min="4644" max="4644" width="20.140625" style="301" customWidth="1"/>
    <col min="4645" max="4646" width="0" style="301" hidden="1" customWidth="1"/>
    <col min="4647" max="4647" width="14.42578125" style="301" customWidth="1"/>
    <col min="4648" max="4648" width="12.42578125" style="301" customWidth="1"/>
    <col min="4649" max="4649" width="13.5703125" style="301" customWidth="1"/>
    <col min="4650" max="4864" width="13.5703125" style="301"/>
    <col min="4865" max="4865" width="61.5703125" style="301" customWidth="1"/>
    <col min="4866" max="4866" width="26.140625" style="301" customWidth="1"/>
    <col min="4867" max="4867" width="7.140625" style="301" customWidth="1"/>
    <col min="4868" max="4868" width="8.42578125" style="301" customWidth="1"/>
    <col min="4869" max="4895" width="9.140625" style="301" customWidth="1"/>
    <col min="4896" max="4896" width="44.5703125" style="301" customWidth="1"/>
    <col min="4897" max="4897" width="0" style="301" hidden="1" customWidth="1"/>
    <col min="4898" max="4898" width="24.5703125" style="301" customWidth="1"/>
    <col min="4899" max="4899" width="22.42578125" style="301" customWidth="1"/>
    <col min="4900" max="4900" width="20.140625" style="301" customWidth="1"/>
    <col min="4901" max="4902" width="0" style="301" hidden="1" customWidth="1"/>
    <col min="4903" max="4903" width="14.42578125" style="301" customWidth="1"/>
    <col min="4904" max="4904" width="12.42578125" style="301" customWidth="1"/>
    <col min="4905" max="4905" width="13.5703125" style="301" customWidth="1"/>
    <col min="4906" max="5120" width="13.5703125" style="301"/>
    <col min="5121" max="5121" width="61.5703125" style="301" customWidth="1"/>
    <col min="5122" max="5122" width="26.140625" style="301" customWidth="1"/>
    <col min="5123" max="5123" width="7.140625" style="301" customWidth="1"/>
    <col min="5124" max="5124" width="8.42578125" style="301" customWidth="1"/>
    <col min="5125" max="5151" width="9.140625" style="301" customWidth="1"/>
    <col min="5152" max="5152" width="44.5703125" style="301" customWidth="1"/>
    <col min="5153" max="5153" width="0" style="301" hidden="1" customWidth="1"/>
    <col min="5154" max="5154" width="24.5703125" style="301" customWidth="1"/>
    <col min="5155" max="5155" width="22.42578125" style="301" customWidth="1"/>
    <col min="5156" max="5156" width="20.140625" style="301" customWidth="1"/>
    <col min="5157" max="5158" width="0" style="301" hidden="1" customWidth="1"/>
    <col min="5159" max="5159" width="14.42578125" style="301" customWidth="1"/>
    <col min="5160" max="5160" width="12.42578125" style="301" customWidth="1"/>
    <col min="5161" max="5161" width="13.5703125" style="301" customWidth="1"/>
    <col min="5162" max="5376" width="13.5703125" style="301"/>
    <col min="5377" max="5377" width="61.5703125" style="301" customWidth="1"/>
    <col min="5378" max="5378" width="26.140625" style="301" customWidth="1"/>
    <col min="5379" max="5379" width="7.140625" style="301" customWidth="1"/>
    <col min="5380" max="5380" width="8.42578125" style="301" customWidth="1"/>
    <col min="5381" max="5407" width="9.140625" style="301" customWidth="1"/>
    <col min="5408" max="5408" width="44.5703125" style="301" customWidth="1"/>
    <col min="5409" max="5409" width="0" style="301" hidden="1" customWidth="1"/>
    <col min="5410" max="5410" width="24.5703125" style="301" customWidth="1"/>
    <col min="5411" max="5411" width="22.42578125" style="301" customWidth="1"/>
    <col min="5412" max="5412" width="20.140625" style="301" customWidth="1"/>
    <col min="5413" max="5414" width="0" style="301" hidden="1" customWidth="1"/>
    <col min="5415" max="5415" width="14.42578125" style="301" customWidth="1"/>
    <col min="5416" max="5416" width="12.42578125" style="301" customWidth="1"/>
    <col min="5417" max="5417" width="13.5703125" style="301" customWidth="1"/>
    <col min="5418" max="5632" width="13.5703125" style="301"/>
    <col min="5633" max="5633" width="61.5703125" style="301" customWidth="1"/>
    <col min="5634" max="5634" width="26.140625" style="301" customWidth="1"/>
    <col min="5635" max="5635" width="7.140625" style="301" customWidth="1"/>
    <col min="5636" max="5636" width="8.42578125" style="301" customWidth="1"/>
    <col min="5637" max="5663" width="9.140625" style="301" customWidth="1"/>
    <col min="5664" max="5664" width="44.5703125" style="301" customWidth="1"/>
    <col min="5665" max="5665" width="0" style="301" hidden="1" customWidth="1"/>
    <col min="5666" max="5666" width="24.5703125" style="301" customWidth="1"/>
    <col min="5667" max="5667" width="22.42578125" style="301" customWidth="1"/>
    <col min="5668" max="5668" width="20.140625" style="301" customWidth="1"/>
    <col min="5669" max="5670" width="0" style="301" hidden="1" customWidth="1"/>
    <col min="5671" max="5671" width="14.42578125" style="301" customWidth="1"/>
    <col min="5672" max="5672" width="12.42578125" style="301" customWidth="1"/>
    <col min="5673" max="5673" width="13.5703125" style="301" customWidth="1"/>
    <col min="5674" max="5888" width="13.5703125" style="301"/>
    <col min="5889" max="5889" width="61.5703125" style="301" customWidth="1"/>
    <col min="5890" max="5890" width="26.140625" style="301" customWidth="1"/>
    <col min="5891" max="5891" width="7.140625" style="301" customWidth="1"/>
    <col min="5892" max="5892" width="8.42578125" style="301" customWidth="1"/>
    <col min="5893" max="5919" width="9.140625" style="301" customWidth="1"/>
    <col min="5920" max="5920" width="44.5703125" style="301" customWidth="1"/>
    <col min="5921" max="5921" width="0" style="301" hidden="1" customWidth="1"/>
    <col min="5922" max="5922" width="24.5703125" style="301" customWidth="1"/>
    <col min="5923" max="5923" width="22.42578125" style="301" customWidth="1"/>
    <col min="5924" max="5924" width="20.140625" style="301" customWidth="1"/>
    <col min="5925" max="5926" width="0" style="301" hidden="1" customWidth="1"/>
    <col min="5927" max="5927" width="14.42578125" style="301" customWidth="1"/>
    <col min="5928" max="5928" width="12.42578125" style="301" customWidth="1"/>
    <col min="5929" max="5929" width="13.5703125" style="301" customWidth="1"/>
    <col min="5930" max="6144" width="13.5703125" style="301"/>
    <col min="6145" max="6145" width="61.5703125" style="301" customWidth="1"/>
    <col min="6146" max="6146" width="26.140625" style="301" customWidth="1"/>
    <col min="6147" max="6147" width="7.140625" style="301" customWidth="1"/>
    <col min="6148" max="6148" width="8.42578125" style="301" customWidth="1"/>
    <col min="6149" max="6175" width="9.140625" style="301" customWidth="1"/>
    <col min="6176" max="6176" width="44.5703125" style="301" customWidth="1"/>
    <col min="6177" max="6177" width="0" style="301" hidden="1" customWidth="1"/>
    <col min="6178" max="6178" width="24.5703125" style="301" customWidth="1"/>
    <col min="6179" max="6179" width="22.42578125" style="301" customWidth="1"/>
    <col min="6180" max="6180" width="20.140625" style="301" customWidth="1"/>
    <col min="6181" max="6182" width="0" style="301" hidden="1" customWidth="1"/>
    <col min="6183" max="6183" width="14.42578125" style="301" customWidth="1"/>
    <col min="6184" max="6184" width="12.42578125" style="301" customWidth="1"/>
    <col min="6185" max="6185" width="13.5703125" style="301" customWidth="1"/>
    <col min="6186" max="6400" width="13.5703125" style="301"/>
    <col min="6401" max="6401" width="61.5703125" style="301" customWidth="1"/>
    <col min="6402" max="6402" width="26.140625" style="301" customWidth="1"/>
    <col min="6403" max="6403" width="7.140625" style="301" customWidth="1"/>
    <col min="6404" max="6404" width="8.42578125" style="301" customWidth="1"/>
    <col min="6405" max="6431" width="9.140625" style="301" customWidth="1"/>
    <col min="6432" max="6432" width="44.5703125" style="301" customWidth="1"/>
    <col min="6433" max="6433" width="0" style="301" hidden="1" customWidth="1"/>
    <col min="6434" max="6434" width="24.5703125" style="301" customWidth="1"/>
    <col min="6435" max="6435" width="22.42578125" style="301" customWidth="1"/>
    <col min="6436" max="6436" width="20.140625" style="301" customWidth="1"/>
    <col min="6437" max="6438" width="0" style="301" hidden="1" customWidth="1"/>
    <col min="6439" max="6439" width="14.42578125" style="301" customWidth="1"/>
    <col min="6440" max="6440" width="12.42578125" style="301" customWidth="1"/>
    <col min="6441" max="6441" width="13.5703125" style="301" customWidth="1"/>
    <col min="6442" max="6656" width="13.5703125" style="301"/>
    <col min="6657" max="6657" width="61.5703125" style="301" customWidth="1"/>
    <col min="6658" max="6658" width="26.140625" style="301" customWidth="1"/>
    <col min="6659" max="6659" width="7.140625" style="301" customWidth="1"/>
    <col min="6660" max="6660" width="8.42578125" style="301" customWidth="1"/>
    <col min="6661" max="6687" width="9.140625" style="301" customWidth="1"/>
    <col min="6688" max="6688" width="44.5703125" style="301" customWidth="1"/>
    <col min="6689" max="6689" width="0" style="301" hidden="1" customWidth="1"/>
    <col min="6690" max="6690" width="24.5703125" style="301" customWidth="1"/>
    <col min="6691" max="6691" width="22.42578125" style="301" customWidth="1"/>
    <col min="6692" max="6692" width="20.140625" style="301" customWidth="1"/>
    <col min="6693" max="6694" width="0" style="301" hidden="1" customWidth="1"/>
    <col min="6695" max="6695" width="14.42578125" style="301" customWidth="1"/>
    <col min="6696" max="6696" width="12.42578125" style="301" customWidth="1"/>
    <col min="6697" max="6697" width="13.5703125" style="301" customWidth="1"/>
    <col min="6698" max="6912" width="13.5703125" style="301"/>
    <col min="6913" max="6913" width="61.5703125" style="301" customWidth="1"/>
    <col min="6914" max="6914" width="26.140625" style="301" customWidth="1"/>
    <col min="6915" max="6915" width="7.140625" style="301" customWidth="1"/>
    <col min="6916" max="6916" width="8.42578125" style="301" customWidth="1"/>
    <col min="6917" max="6943" width="9.140625" style="301" customWidth="1"/>
    <col min="6944" max="6944" width="44.5703125" style="301" customWidth="1"/>
    <col min="6945" max="6945" width="0" style="301" hidden="1" customWidth="1"/>
    <col min="6946" max="6946" width="24.5703125" style="301" customWidth="1"/>
    <col min="6947" max="6947" width="22.42578125" style="301" customWidth="1"/>
    <col min="6948" max="6948" width="20.140625" style="301" customWidth="1"/>
    <col min="6949" max="6950" width="0" style="301" hidden="1" customWidth="1"/>
    <col min="6951" max="6951" width="14.42578125" style="301" customWidth="1"/>
    <col min="6952" max="6952" width="12.42578125" style="301" customWidth="1"/>
    <col min="6953" max="6953" width="13.5703125" style="301" customWidth="1"/>
    <col min="6954" max="7168" width="13.5703125" style="301"/>
    <col min="7169" max="7169" width="61.5703125" style="301" customWidth="1"/>
    <col min="7170" max="7170" width="26.140625" style="301" customWidth="1"/>
    <col min="7171" max="7171" width="7.140625" style="301" customWidth="1"/>
    <col min="7172" max="7172" width="8.42578125" style="301" customWidth="1"/>
    <col min="7173" max="7199" width="9.140625" style="301" customWidth="1"/>
    <col min="7200" max="7200" width="44.5703125" style="301" customWidth="1"/>
    <col min="7201" max="7201" width="0" style="301" hidden="1" customWidth="1"/>
    <col min="7202" max="7202" width="24.5703125" style="301" customWidth="1"/>
    <col min="7203" max="7203" width="22.42578125" style="301" customWidth="1"/>
    <col min="7204" max="7204" width="20.140625" style="301" customWidth="1"/>
    <col min="7205" max="7206" width="0" style="301" hidden="1" customWidth="1"/>
    <col min="7207" max="7207" width="14.42578125" style="301" customWidth="1"/>
    <col min="7208" max="7208" width="12.42578125" style="301" customWidth="1"/>
    <col min="7209" max="7209" width="13.5703125" style="301" customWidth="1"/>
    <col min="7210" max="7424" width="13.5703125" style="301"/>
    <col min="7425" max="7425" width="61.5703125" style="301" customWidth="1"/>
    <col min="7426" max="7426" width="26.140625" style="301" customWidth="1"/>
    <col min="7427" max="7427" width="7.140625" style="301" customWidth="1"/>
    <col min="7428" max="7428" width="8.42578125" style="301" customWidth="1"/>
    <col min="7429" max="7455" width="9.140625" style="301" customWidth="1"/>
    <col min="7456" max="7456" width="44.5703125" style="301" customWidth="1"/>
    <col min="7457" max="7457" width="0" style="301" hidden="1" customWidth="1"/>
    <col min="7458" max="7458" width="24.5703125" style="301" customWidth="1"/>
    <col min="7459" max="7459" width="22.42578125" style="301" customWidth="1"/>
    <col min="7460" max="7460" width="20.140625" style="301" customWidth="1"/>
    <col min="7461" max="7462" width="0" style="301" hidden="1" customWidth="1"/>
    <col min="7463" max="7463" width="14.42578125" style="301" customWidth="1"/>
    <col min="7464" max="7464" width="12.42578125" style="301" customWidth="1"/>
    <col min="7465" max="7465" width="13.5703125" style="301" customWidth="1"/>
    <col min="7466" max="7680" width="13.5703125" style="301"/>
    <col min="7681" max="7681" width="61.5703125" style="301" customWidth="1"/>
    <col min="7682" max="7682" width="26.140625" style="301" customWidth="1"/>
    <col min="7683" max="7683" width="7.140625" style="301" customWidth="1"/>
    <col min="7684" max="7684" width="8.42578125" style="301" customWidth="1"/>
    <col min="7685" max="7711" width="9.140625" style="301" customWidth="1"/>
    <col min="7712" max="7712" width="44.5703125" style="301" customWidth="1"/>
    <col min="7713" max="7713" width="0" style="301" hidden="1" customWidth="1"/>
    <col min="7714" max="7714" width="24.5703125" style="301" customWidth="1"/>
    <col min="7715" max="7715" width="22.42578125" style="301" customWidth="1"/>
    <col min="7716" max="7716" width="20.140625" style="301" customWidth="1"/>
    <col min="7717" max="7718" width="0" style="301" hidden="1" customWidth="1"/>
    <col min="7719" max="7719" width="14.42578125" style="301" customWidth="1"/>
    <col min="7720" max="7720" width="12.42578125" style="301" customWidth="1"/>
    <col min="7721" max="7721" width="13.5703125" style="301" customWidth="1"/>
    <col min="7722" max="7936" width="13.5703125" style="301"/>
    <col min="7937" max="7937" width="61.5703125" style="301" customWidth="1"/>
    <col min="7938" max="7938" width="26.140625" style="301" customWidth="1"/>
    <col min="7939" max="7939" width="7.140625" style="301" customWidth="1"/>
    <col min="7940" max="7940" width="8.42578125" style="301" customWidth="1"/>
    <col min="7941" max="7967" width="9.140625" style="301" customWidth="1"/>
    <col min="7968" max="7968" width="44.5703125" style="301" customWidth="1"/>
    <col min="7969" max="7969" width="0" style="301" hidden="1" customWidth="1"/>
    <col min="7970" max="7970" width="24.5703125" style="301" customWidth="1"/>
    <col min="7971" max="7971" width="22.42578125" style="301" customWidth="1"/>
    <col min="7972" max="7972" width="20.140625" style="301" customWidth="1"/>
    <col min="7973" max="7974" width="0" style="301" hidden="1" customWidth="1"/>
    <col min="7975" max="7975" width="14.42578125" style="301" customWidth="1"/>
    <col min="7976" max="7976" width="12.42578125" style="301" customWidth="1"/>
    <col min="7977" max="7977" width="13.5703125" style="301" customWidth="1"/>
    <col min="7978" max="8192" width="13.5703125" style="301"/>
    <col min="8193" max="8193" width="61.5703125" style="301" customWidth="1"/>
    <col min="8194" max="8194" width="26.140625" style="301" customWidth="1"/>
    <col min="8195" max="8195" width="7.140625" style="301" customWidth="1"/>
    <col min="8196" max="8196" width="8.42578125" style="301" customWidth="1"/>
    <col min="8197" max="8223" width="9.140625" style="301" customWidth="1"/>
    <col min="8224" max="8224" width="44.5703125" style="301" customWidth="1"/>
    <col min="8225" max="8225" width="0" style="301" hidden="1" customWidth="1"/>
    <col min="8226" max="8226" width="24.5703125" style="301" customWidth="1"/>
    <col min="8227" max="8227" width="22.42578125" style="301" customWidth="1"/>
    <col min="8228" max="8228" width="20.140625" style="301" customWidth="1"/>
    <col min="8229" max="8230" width="0" style="301" hidden="1" customWidth="1"/>
    <col min="8231" max="8231" width="14.42578125" style="301" customWidth="1"/>
    <col min="8232" max="8232" width="12.42578125" style="301" customWidth="1"/>
    <col min="8233" max="8233" width="13.5703125" style="301" customWidth="1"/>
    <col min="8234" max="8448" width="13.5703125" style="301"/>
    <col min="8449" max="8449" width="61.5703125" style="301" customWidth="1"/>
    <col min="8450" max="8450" width="26.140625" style="301" customWidth="1"/>
    <col min="8451" max="8451" width="7.140625" style="301" customWidth="1"/>
    <col min="8452" max="8452" width="8.42578125" style="301" customWidth="1"/>
    <col min="8453" max="8479" width="9.140625" style="301" customWidth="1"/>
    <col min="8480" max="8480" width="44.5703125" style="301" customWidth="1"/>
    <col min="8481" max="8481" width="0" style="301" hidden="1" customWidth="1"/>
    <col min="8482" max="8482" width="24.5703125" style="301" customWidth="1"/>
    <col min="8483" max="8483" width="22.42578125" style="301" customWidth="1"/>
    <col min="8484" max="8484" width="20.140625" style="301" customWidth="1"/>
    <col min="8485" max="8486" width="0" style="301" hidden="1" customWidth="1"/>
    <col min="8487" max="8487" width="14.42578125" style="301" customWidth="1"/>
    <col min="8488" max="8488" width="12.42578125" style="301" customWidth="1"/>
    <col min="8489" max="8489" width="13.5703125" style="301" customWidth="1"/>
    <col min="8490" max="8704" width="13.5703125" style="301"/>
    <col min="8705" max="8705" width="61.5703125" style="301" customWidth="1"/>
    <col min="8706" max="8706" width="26.140625" style="301" customWidth="1"/>
    <col min="8707" max="8707" width="7.140625" style="301" customWidth="1"/>
    <col min="8708" max="8708" width="8.42578125" style="301" customWidth="1"/>
    <col min="8709" max="8735" width="9.140625" style="301" customWidth="1"/>
    <col min="8736" max="8736" width="44.5703125" style="301" customWidth="1"/>
    <col min="8737" max="8737" width="0" style="301" hidden="1" customWidth="1"/>
    <col min="8738" max="8738" width="24.5703125" style="301" customWidth="1"/>
    <col min="8739" max="8739" width="22.42578125" style="301" customWidth="1"/>
    <col min="8740" max="8740" width="20.140625" style="301" customWidth="1"/>
    <col min="8741" max="8742" width="0" style="301" hidden="1" customWidth="1"/>
    <col min="8743" max="8743" width="14.42578125" style="301" customWidth="1"/>
    <col min="8744" max="8744" width="12.42578125" style="301" customWidth="1"/>
    <col min="8745" max="8745" width="13.5703125" style="301" customWidth="1"/>
    <col min="8746" max="8960" width="13.5703125" style="301"/>
    <col min="8961" max="8961" width="61.5703125" style="301" customWidth="1"/>
    <col min="8962" max="8962" width="26.140625" style="301" customWidth="1"/>
    <col min="8963" max="8963" width="7.140625" style="301" customWidth="1"/>
    <col min="8964" max="8964" width="8.42578125" style="301" customWidth="1"/>
    <col min="8965" max="8991" width="9.140625" style="301" customWidth="1"/>
    <col min="8992" max="8992" width="44.5703125" style="301" customWidth="1"/>
    <col min="8993" max="8993" width="0" style="301" hidden="1" customWidth="1"/>
    <col min="8994" max="8994" width="24.5703125" style="301" customWidth="1"/>
    <col min="8995" max="8995" width="22.42578125" style="301" customWidth="1"/>
    <col min="8996" max="8996" width="20.140625" style="301" customWidth="1"/>
    <col min="8997" max="8998" width="0" style="301" hidden="1" customWidth="1"/>
    <col min="8999" max="8999" width="14.42578125" style="301" customWidth="1"/>
    <col min="9000" max="9000" width="12.42578125" style="301" customWidth="1"/>
    <col min="9001" max="9001" width="13.5703125" style="301" customWidth="1"/>
    <col min="9002" max="9216" width="13.5703125" style="301"/>
    <col min="9217" max="9217" width="61.5703125" style="301" customWidth="1"/>
    <col min="9218" max="9218" width="26.140625" style="301" customWidth="1"/>
    <col min="9219" max="9219" width="7.140625" style="301" customWidth="1"/>
    <col min="9220" max="9220" width="8.42578125" style="301" customWidth="1"/>
    <col min="9221" max="9247" width="9.140625" style="301" customWidth="1"/>
    <col min="9248" max="9248" width="44.5703125" style="301" customWidth="1"/>
    <col min="9249" max="9249" width="0" style="301" hidden="1" customWidth="1"/>
    <col min="9250" max="9250" width="24.5703125" style="301" customWidth="1"/>
    <col min="9251" max="9251" width="22.42578125" style="301" customWidth="1"/>
    <col min="9252" max="9252" width="20.140625" style="301" customWidth="1"/>
    <col min="9253" max="9254" width="0" style="301" hidden="1" customWidth="1"/>
    <col min="9255" max="9255" width="14.42578125" style="301" customWidth="1"/>
    <col min="9256" max="9256" width="12.42578125" style="301" customWidth="1"/>
    <col min="9257" max="9257" width="13.5703125" style="301" customWidth="1"/>
    <col min="9258" max="9472" width="13.5703125" style="301"/>
    <col min="9473" max="9473" width="61.5703125" style="301" customWidth="1"/>
    <col min="9474" max="9474" width="26.140625" style="301" customWidth="1"/>
    <col min="9475" max="9475" width="7.140625" style="301" customWidth="1"/>
    <col min="9476" max="9476" width="8.42578125" style="301" customWidth="1"/>
    <col min="9477" max="9503" width="9.140625" style="301" customWidth="1"/>
    <col min="9504" max="9504" width="44.5703125" style="301" customWidth="1"/>
    <col min="9505" max="9505" width="0" style="301" hidden="1" customWidth="1"/>
    <col min="9506" max="9506" width="24.5703125" style="301" customWidth="1"/>
    <col min="9507" max="9507" width="22.42578125" style="301" customWidth="1"/>
    <col min="9508" max="9508" width="20.140625" style="301" customWidth="1"/>
    <col min="9509" max="9510" width="0" style="301" hidden="1" customWidth="1"/>
    <col min="9511" max="9511" width="14.42578125" style="301" customWidth="1"/>
    <col min="9512" max="9512" width="12.42578125" style="301" customWidth="1"/>
    <col min="9513" max="9513" width="13.5703125" style="301" customWidth="1"/>
    <col min="9514" max="9728" width="13.5703125" style="301"/>
    <col min="9729" max="9729" width="61.5703125" style="301" customWidth="1"/>
    <col min="9730" max="9730" width="26.140625" style="301" customWidth="1"/>
    <col min="9731" max="9731" width="7.140625" style="301" customWidth="1"/>
    <col min="9732" max="9732" width="8.42578125" style="301" customWidth="1"/>
    <col min="9733" max="9759" width="9.140625" style="301" customWidth="1"/>
    <col min="9760" max="9760" width="44.5703125" style="301" customWidth="1"/>
    <col min="9761" max="9761" width="0" style="301" hidden="1" customWidth="1"/>
    <col min="9762" max="9762" width="24.5703125" style="301" customWidth="1"/>
    <col min="9763" max="9763" width="22.42578125" style="301" customWidth="1"/>
    <col min="9764" max="9764" width="20.140625" style="301" customWidth="1"/>
    <col min="9765" max="9766" width="0" style="301" hidden="1" customWidth="1"/>
    <col min="9767" max="9767" width="14.42578125" style="301" customWidth="1"/>
    <col min="9768" max="9768" width="12.42578125" style="301" customWidth="1"/>
    <col min="9769" max="9769" width="13.5703125" style="301" customWidth="1"/>
    <col min="9770" max="9984" width="13.5703125" style="301"/>
    <col min="9985" max="9985" width="61.5703125" style="301" customWidth="1"/>
    <col min="9986" max="9986" width="26.140625" style="301" customWidth="1"/>
    <col min="9987" max="9987" width="7.140625" style="301" customWidth="1"/>
    <col min="9988" max="9988" width="8.42578125" style="301" customWidth="1"/>
    <col min="9989" max="10015" width="9.140625" style="301" customWidth="1"/>
    <col min="10016" max="10016" width="44.5703125" style="301" customWidth="1"/>
    <col min="10017" max="10017" width="0" style="301" hidden="1" customWidth="1"/>
    <col min="10018" max="10018" width="24.5703125" style="301" customWidth="1"/>
    <col min="10019" max="10019" width="22.42578125" style="301" customWidth="1"/>
    <col min="10020" max="10020" width="20.140625" style="301" customWidth="1"/>
    <col min="10021" max="10022" width="0" style="301" hidden="1" customWidth="1"/>
    <col min="10023" max="10023" width="14.42578125" style="301" customWidth="1"/>
    <col min="10024" max="10024" width="12.42578125" style="301" customWidth="1"/>
    <col min="10025" max="10025" width="13.5703125" style="301" customWidth="1"/>
    <col min="10026" max="10240" width="13.5703125" style="301"/>
    <col min="10241" max="10241" width="61.5703125" style="301" customWidth="1"/>
    <col min="10242" max="10242" width="26.140625" style="301" customWidth="1"/>
    <col min="10243" max="10243" width="7.140625" style="301" customWidth="1"/>
    <col min="10244" max="10244" width="8.42578125" style="301" customWidth="1"/>
    <col min="10245" max="10271" width="9.140625" style="301" customWidth="1"/>
    <col min="10272" max="10272" width="44.5703125" style="301" customWidth="1"/>
    <col min="10273" max="10273" width="0" style="301" hidden="1" customWidth="1"/>
    <col min="10274" max="10274" width="24.5703125" style="301" customWidth="1"/>
    <col min="10275" max="10275" width="22.42578125" style="301" customWidth="1"/>
    <col min="10276" max="10276" width="20.140625" style="301" customWidth="1"/>
    <col min="10277" max="10278" width="0" style="301" hidden="1" customWidth="1"/>
    <col min="10279" max="10279" width="14.42578125" style="301" customWidth="1"/>
    <col min="10280" max="10280" width="12.42578125" style="301" customWidth="1"/>
    <col min="10281" max="10281" width="13.5703125" style="301" customWidth="1"/>
    <col min="10282" max="10496" width="13.5703125" style="301"/>
    <col min="10497" max="10497" width="61.5703125" style="301" customWidth="1"/>
    <col min="10498" max="10498" width="26.140625" style="301" customWidth="1"/>
    <col min="10499" max="10499" width="7.140625" style="301" customWidth="1"/>
    <col min="10500" max="10500" width="8.42578125" style="301" customWidth="1"/>
    <col min="10501" max="10527" width="9.140625" style="301" customWidth="1"/>
    <col min="10528" max="10528" width="44.5703125" style="301" customWidth="1"/>
    <col min="10529" max="10529" width="0" style="301" hidden="1" customWidth="1"/>
    <col min="10530" max="10530" width="24.5703125" style="301" customWidth="1"/>
    <col min="10531" max="10531" width="22.42578125" style="301" customWidth="1"/>
    <col min="10532" max="10532" width="20.140625" style="301" customWidth="1"/>
    <col min="10533" max="10534" width="0" style="301" hidden="1" customWidth="1"/>
    <col min="10535" max="10535" width="14.42578125" style="301" customWidth="1"/>
    <col min="10536" max="10536" width="12.42578125" style="301" customWidth="1"/>
    <col min="10537" max="10537" width="13.5703125" style="301" customWidth="1"/>
    <col min="10538" max="10752" width="13.5703125" style="301"/>
    <col min="10753" max="10753" width="61.5703125" style="301" customWidth="1"/>
    <col min="10754" max="10754" width="26.140625" style="301" customWidth="1"/>
    <col min="10755" max="10755" width="7.140625" style="301" customWidth="1"/>
    <col min="10756" max="10756" width="8.42578125" style="301" customWidth="1"/>
    <col min="10757" max="10783" width="9.140625" style="301" customWidth="1"/>
    <col min="10784" max="10784" width="44.5703125" style="301" customWidth="1"/>
    <col min="10785" max="10785" width="0" style="301" hidden="1" customWidth="1"/>
    <col min="10786" max="10786" width="24.5703125" style="301" customWidth="1"/>
    <col min="10787" max="10787" width="22.42578125" style="301" customWidth="1"/>
    <col min="10788" max="10788" width="20.140625" style="301" customWidth="1"/>
    <col min="10789" max="10790" width="0" style="301" hidden="1" customWidth="1"/>
    <col min="10791" max="10791" width="14.42578125" style="301" customWidth="1"/>
    <col min="10792" max="10792" width="12.42578125" style="301" customWidth="1"/>
    <col min="10793" max="10793" width="13.5703125" style="301" customWidth="1"/>
    <col min="10794" max="11008" width="13.5703125" style="301"/>
    <col min="11009" max="11009" width="61.5703125" style="301" customWidth="1"/>
    <col min="11010" max="11010" width="26.140625" style="301" customWidth="1"/>
    <col min="11011" max="11011" width="7.140625" style="301" customWidth="1"/>
    <col min="11012" max="11012" width="8.42578125" style="301" customWidth="1"/>
    <col min="11013" max="11039" width="9.140625" style="301" customWidth="1"/>
    <col min="11040" max="11040" width="44.5703125" style="301" customWidth="1"/>
    <col min="11041" max="11041" width="0" style="301" hidden="1" customWidth="1"/>
    <col min="11042" max="11042" width="24.5703125" style="301" customWidth="1"/>
    <col min="11043" max="11043" width="22.42578125" style="301" customWidth="1"/>
    <col min="11044" max="11044" width="20.140625" style="301" customWidth="1"/>
    <col min="11045" max="11046" width="0" style="301" hidden="1" customWidth="1"/>
    <col min="11047" max="11047" width="14.42578125" style="301" customWidth="1"/>
    <col min="11048" max="11048" width="12.42578125" style="301" customWidth="1"/>
    <col min="11049" max="11049" width="13.5703125" style="301" customWidth="1"/>
    <col min="11050" max="11264" width="13.5703125" style="301"/>
    <col min="11265" max="11265" width="61.5703125" style="301" customWidth="1"/>
    <col min="11266" max="11266" width="26.140625" style="301" customWidth="1"/>
    <col min="11267" max="11267" width="7.140625" style="301" customWidth="1"/>
    <col min="11268" max="11268" width="8.42578125" style="301" customWidth="1"/>
    <col min="11269" max="11295" width="9.140625" style="301" customWidth="1"/>
    <col min="11296" max="11296" width="44.5703125" style="301" customWidth="1"/>
    <col min="11297" max="11297" width="0" style="301" hidden="1" customWidth="1"/>
    <col min="11298" max="11298" width="24.5703125" style="301" customWidth="1"/>
    <col min="11299" max="11299" width="22.42578125" style="301" customWidth="1"/>
    <col min="11300" max="11300" width="20.140625" style="301" customWidth="1"/>
    <col min="11301" max="11302" width="0" style="301" hidden="1" customWidth="1"/>
    <col min="11303" max="11303" width="14.42578125" style="301" customWidth="1"/>
    <col min="11304" max="11304" width="12.42578125" style="301" customWidth="1"/>
    <col min="11305" max="11305" width="13.5703125" style="301" customWidth="1"/>
    <col min="11306" max="11520" width="13.5703125" style="301"/>
    <col min="11521" max="11521" width="61.5703125" style="301" customWidth="1"/>
    <col min="11522" max="11522" width="26.140625" style="301" customWidth="1"/>
    <col min="11523" max="11523" width="7.140625" style="301" customWidth="1"/>
    <col min="11524" max="11524" width="8.42578125" style="301" customWidth="1"/>
    <col min="11525" max="11551" width="9.140625" style="301" customWidth="1"/>
    <col min="11552" max="11552" width="44.5703125" style="301" customWidth="1"/>
    <col min="11553" max="11553" width="0" style="301" hidden="1" customWidth="1"/>
    <col min="11554" max="11554" width="24.5703125" style="301" customWidth="1"/>
    <col min="11555" max="11555" width="22.42578125" style="301" customWidth="1"/>
    <col min="11556" max="11556" width="20.140625" style="301" customWidth="1"/>
    <col min="11557" max="11558" width="0" style="301" hidden="1" customWidth="1"/>
    <col min="11559" max="11559" width="14.42578125" style="301" customWidth="1"/>
    <col min="11560" max="11560" width="12.42578125" style="301" customWidth="1"/>
    <col min="11561" max="11561" width="13.5703125" style="301" customWidth="1"/>
    <col min="11562" max="11776" width="13.5703125" style="301"/>
    <col min="11777" max="11777" width="61.5703125" style="301" customWidth="1"/>
    <col min="11778" max="11778" width="26.140625" style="301" customWidth="1"/>
    <col min="11779" max="11779" width="7.140625" style="301" customWidth="1"/>
    <col min="11780" max="11780" width="8.42578125" style="301" customWidth="1"/>
    <col min="11781" max="11807" width="9.140625" style="301" customWidth="1"/>
    <col min="11808" max="11808" width="44.5703125" style="301" customWidth="1"/>
    <col min="11809" max="11809" width="0" style="301" hidden="1" customWidth="1"/>
    <col min="11810" max="11810" width="24.5703125" style="301" customWidth="1"/>
    <col min="11811" max="11811" width="22.42578125" style="301" customWidth="1"/>
    <col min="11812" max="11812" width="20.140625" style="301" customWidth="1"/>
    <col min="11813" max="11814" width="0" style="301" hidden="1" customWidth="1"/>
    <col min="11815" max="11815" width="14.42578125" style="301" customWidth="1"/>
    <col min="11816" max="11816" width="12.42578125" style="301" customWidth="1"/>
    <col min="11817" max="11817" width="13.5703125" style="301" customWidth="1"/>
    <col min="11818" max="12032" width="13.5703125" style="301"/>
    <col min="12033" max="12033" width="61.5703125" style="301" customWidth="1"/>
    <col min="12034" max="12034" width="26.140625" style="301" customWidth="1"/>
    <col min="12035" max="12035" width="7.140625" style="301" customWidth="1"/>
    <col min="12036" max="12036" width="8.42578125" style="301" customWidth="1"/>
    <col min="12037" max="12063" width="9.140625" style="301" customWidth="1"/>
    <col min="12064" max="12064" width="44.5703125" style="301" customWidth="1"/>
    <col min="12065" max="12065" width="0" style="301" hidden="1" customWidth="1"/>
    <col min="12066" max="12066" width="24.5703125" style="301" customWidth="1"/>
    <col min="12067" max="12067" width="22.42578125" style="301" customWidth="1"/>
    <col min="12068" max="12068" width="20.140625" style="301" customWidth="1"/>
    <col min="12069" max="12070" width="0" style="301" hidden="1" customWidth="1"/>
    <col min="12071" max="12071" width="14.42578125" style="301" customWidth="1"/>
    <col min="12072" max="12072" width="12.42578125" style="301" customWidth="1"/>
    <col min="12073" max="12073" width="13.5703125" style="301" customWidth="1"/>
    <col min="12074" max="12288" width="13.5703125" style="301"/>
    <col min="12289" max="12289" width="61.5703125" style="301" customWidth="1"/>
    <col min="12290" max="12290" width="26.140625" style="301" customWidth="1"/>
    <col min="12291" max="12291" width="7.140625" style="301" customWidth="1"/>
    <col min="12292" max="12292" width="8.42578125" style="301" customWidth="1"/>
    <col min="12293" max="12319" width="9.140625" style="301" customWidth="1"/>
    <col min="12320" max="12320" width="44.5703125" style="301" customWidth="1"/>
    <col min="12321" max="12321" width="0" style="301" hidden="1" customWidth="1"/>
    <col min="12322" max="12322" width="24.5703125" style="301" customWidth="1"/>
    <col min="12323" max="12323" width="22.42578125" style="301" customWidth="1"/>
    <col min="12324" max="12324" width="20.140625" style="301" customWidth="1"/>
    <col min="12325" max="12326" width="0" style="301" hidden="1" customWidth="1"/>
    <col min="12327" max="12327" width="14.42578125" style="301" customWidth="1"/>
    <col min="12328" max="12328" width="12.42578125" style="301" customWidth="1"/>
    <col min="12329" max="12329" width="13.5703125" style="301" customWidth="1"/>
    <col min="12330" max="12544" width="13.5703125" style="301"/>
    <col min="12545" max="12545" width="61.5703125" style="301" customWidth="1"/>
    <col min="12546" max="12546" width="26.140625" style="301" customWidth="1"/>
    <col min="12547" max="12547" width="7.140625" style="301" customWidth="1"/>
    <col min="12548" max="12548" width="8.42578125" style="301" customWidth="1"/>
    <col min="12549" max="12575" width="9.140625" style="301" customWidth="1"/>
    <col min="12576" max="12576" width="44.5703125" style="301" customWidth="1"/>
    <col min="12577" max="12577" width="0" style="301" hidden="1" customWidth="1"/>
    <col min="12578" max="12578" width="24.5703125" style="301" customWidth="1"/>
    <col min="12579" max="12579" width="22.42578125" style="301" customWidth="1"/>
    <col min="12580" max="12580" width="20.140625" style="301" customWidth="1"/>
    <col min="12581" max="12582" width="0" style="301" hidden="1" customWidth="1"/>
    <col min="12583" max="12583" width="14.42578125" style="301" customWidth="1"/>
    <col min="12584" max="12584" width="12.42578125" style="301" customWidth="1"/>
    <col min="12585" max="12585" width="13.5703125" style="301" customWidth="1"/>
    <col min="12586" max="12800" width="13.5703125" style="301"/>
    <col min="12801" max="12801" width="61.5703125" style="301" customWidth="1"/>
    <col min="12802" max="12802" width="26.140625" style="301" customWidth="1"/>
    <col min="12803" max="12803" width="7.140625" style="301" customWidth="1"/>
    <col min="12804" max="12804" width="8.42578125" style="301" customWidth="1"/>
    <col min="12805" max="12831" width="9.140625" style="301" customWidth="1"/>
    <col min="12832" max="12832" width="44.5703125" style="301" customWidth="1"/>
    <col min="12833" max="12833" width="0" style="301" hidden="1" customWidth="1"/>
    <col min="12834" max="12834" width="24.5703125" style="301" customWidth="1"/>
    <col min="12835" max="12835" width="22.42578125" style="301" customWidth="1"/>
    <col min="12836" max="12836" width="20.140625" style="301" customWidth="1"/>
    <col min="12837" max="12838" width="0" style="301" hidden="1" customWidth="1"/>
    <col min="12839" max="12839" width="14.42578125" style="301" customWidth="1"/>
    <col min="12840" max="12840" width="12.42578125" style="301" customWidth="1"/>
    <col min="12841" max="12841" width="13.5703125" style="301" customWidth="1"/>
    <col min="12842" max="13056" width="13.5703125" style="301"/>
    <col min="13057" max="13057" width="61.5703125" style="301" customWidth="1"/>
    <col min="13058" max="13058" width="26.140625" style="301" customWidth="1"/>
    <col min="13059" max="13059" width="7.140625" style="301" customWidth="1"/>
    <col min="13060" max="13060" width="8.42578125" style="301" customWidth="1"/>
    <col min="13061" max="13087" width="9.140625" style="301" customWidth="1"/>
    <col min="13088" max="13088" width="44.5703125" style="301" customWidth="1"/>
    <col min="13089" max="13089" width="0" style="301" hidden="1" customWidth="1"/>
    <col min="13090" max="13090" width="24.5703125" style="301" customWidth="1"/>
    <col min="13091" max="13091" width="22.42578125" style="301" customWidth="1"/>
    <col min="13092" max="13092" width="20.140625" style="301" customWidth="1"/>
    <col min="13093" max="13094" width="0" style="301" hidden="1" customWidth="1"/>
    <col min="13095" max="13095" width="14.42578125" style="301" customWidth="1"/>
    <col min="13096" max="13096" width="12.42578125" style="301" customWidth="1"/>
    <col min="13097" max="13097" width="13.5703125" style="301" customWidth="1"/>
    <col min="13098" max="13312" width="13.5703125" style="301"/>
    <col min="13313" max="13313" width="61.5703125" style="301" customWidth="1"/>
    <col min="13314" max="13314" width="26.140625" style="301" customWidth="1"/>
    <col min="13315" max="13315" width="7.140625" style="301" customWidth="1"/>
    <col min="13316" max="13316" width="8.42578125" style="301" customWidth="1"/>
    <col min="13317" max="13343" width="9.140625" style="301" customWidth="1"/>
    <col min="13344" max="13344" width="44.5703125" style="301" customWidth="1"/>
    <col min="13345" max="13345" width="0" style="301" hidden="1" customWidth="1"/>
    <col min="13346" max="13346" width="24.5703125" style="301" customWidth="1"/>
    <col min="13347" max="13347" width="22.42578125" style="301" customWidth="1"/>
    <col min="13348" max="13348" width="20.140625" style="301" customWidth="1"/>
    <col min="13349" max="13350" width="0" style="301" hidden="1" customWidth="1"/>
    <col min="13351" max="13351" width="14.42578125" style="301" customWidth="1"/>
    <col min="13352" max="13352" width="12.42578125" style="301" customWidth="1"/>
    <col min="13353" max="13353" width="13.5703125" style="301" customWidth="1"/>
    <col min="13354" max="13568" width="13.5703125" style="301"/>
    <col min="13569" max="13569" width="61.5703125" style="301" customWidth="1"/>
    <col min="13570" max="13570" width="26.140625" style="301" customWidth="1"/>
    <col min="13571" max="13571" width="7.140625" style="301" customWidth="1"/>
    <col min="13572" max="13572" width="8.42578125" style="301" customWidth="1"/>
    <col min="13573" max="13599" width="9.140625" style="301" customWidth="1"/>
    <col min="13600" max="13600" width="44.5703125" style="301" customWidth="1"/>
    <col min="13601" max="13601" width="0" style="301" hidden="1" customWidth="1"/>
    <col min="13602" max="13602" width="24.5703125" style="301" customWidth="1"/>
    <col min="13603" max="13603" width="22.42578125" style="301" customWidth="1"/>
    <col min="13604" max="13604" width="20.140625" style="301" customWidth="1"/>
    <col min="13605" max="13606" width="0" style="301" hidden="1" customWidth="1"/>
    <col min="13607" max="13607" width="14.42578125" style="301" customWidth="1"/>
    <col min="13608" max="13608" width="12.42578125" style="301" customWidth="1"/>
    <col min="13609" max="13609" width="13.5703125" style="301" customWidth="1"/>
    <col min="13610" max="13824" width="13.5703125" style="301"/>
    <col min="13825" max="13825" width="61.5703125" style="301" customWidth="1"/>
    <col min="13826" max="13826" width="26.140625" style="301" customWidth="1"/>
    <col min="13827" max="13827" width="7.140625" style="301" customWidth="1"/>
    <col min="13828" max="13828" width="8.42578125" style="301" customWidth="1"/>
    <col min="13829" max="13855" width="9.140625" style="301" customWidth="1"/>
    <col min="13856" max="13856" width="44.5703125" style="301" customWidth="1"/>
    <col min="13857" max="13857" width="0" style="301" hidden="1" customWidth="1"/>
    <col min="13858" max="13858" width="24.5703125" style="301" customWidth="1"/>
    <col min="13859" max="13859" width="22.42578125" style="301" customWidth="1"/>
    <col min="13860" max="13860" width="20.140625" style="301" customWidth="1"/>
    <col min="13861" max="13862" width="0" style="301" hidden="1" customWidth="1"/>
    <col min="13863" max="13863" width="14.42578125" style="301" customWidth="1"/>
    <col min="13864" max="13864" width="12.42578125" style="301" customWidth="1"/>
    <col min="13865" max="13865" width="13.5703125" style="301" customWidth="1"/>
    <col min="13866" max="14080" width="13.5703125" style="301"/>
    <col min="14081" max="14081" width="61.5703125" style="301" customWidth="1"/>
    <col min="14082" max="14082" width="26.140625" style="301" customWidth="1"/>
    <col min="14083" max="14083" width="7.140625" style="301" customWidth="1"/>
    <col min="14084" max="14084" width="8.42578125" style="301" customWidth="1"/>
    <col min="14085" max="14111" width="9.140625" style="301" customWidth="1"/>
    <col min="14112" max="14112" width="44.5703125" style="301" customWidth="1"/>
    <col min="14113" max="14113" width="0" style="301" hidden="1" customWidth="1"/>
    <col min="14114" max="14114" width="24.5703125" style="301" customWidth="1"/>
    <col min="14115" max="14115" width="22.42578125" style="301" customWidth="1"/>
    <col min="14116" max="14116" width="20.140625" style="301" customWidth="1"/>
    <col min="14117" max="14118" width="0" style="301" hidden="1" customWidth="1"/>
    <col min="14119" max="14119" width="14.42578125" style="301" customWidth="1"/>
    <col min="14120" max="14120" width="12.42578125" style="301" customWidth="1"/>
    <col min="14121" max="14121" width="13.5703125" style="301" customWidth="1"/>
    <col min="14122" max="14336" width="13.5703125" style="301"/>
    <col min="14337" max="14337" width="61.5703125" style="301" customWidth="1"/>
    <col min="14338" max="14338" width="26.140625" style="301" customWidth="1"/>
    <col min="14339" max="14339" width="7.140625" style="301" customWidth="1"/>
    <col min="14340" max="14340" width="8.42578125" style="301" customWidth="1"/>
    <col min="14341" max="14367" width="9.140625" style="301" customWidth="1"/>
    <col min="14368" max="14368" width="44.5703125" style="301" customWidth="1"/>
    <col min="14369" max="14369" width="0" style="301" hidden="1" customWidth="1"/>
    <col min="14370" max="14370" width="24.5703125" style="301" customWidth="1"/>
    <col min="14371" max="14371" width="22.42578125" style="301" customWidth="1"/>
    <col min="14372" max="14372" width="20.140625" style="301" customWidth="1"/>
    <col min="14373" max="14374" width="0" style="301" hidden="1" customWidth="1"/>
    <col min="14375" max="14375" width="14.42578125" style="301" customWidth="1"/>
    <col min="14376" max="14376" width="12.42578125" style="301" customWidth="1"/>
    <col min="14377" max="14377" width="13.5703125" style="301" customWidth="1"/>
    <col min="14378" max="14592" width="13.5703125" style="301"/>
    <col min="14593" max="14593" width="61.5703125" style="301" customWidth="1"/>
    <col min="14594" max="14594" width="26.140625" style="301" customWidth="1"/>
    <col min="14595" max="14595" width="7.140625" style="301" customWidth="1"/>
    <col min="14596" max="14596" width="8.42578125" style="301" customWidth="1"/>
    <col min="14597" max="14623" width="9.140625" style="301" customWidth="1"/>
    <col min="14624" max="14624" width="44.5703125" style="301" customWidth="1"/>
    <col min="14625" max="14625" width="0" style="301" hidden="1" customWidth="1"/>
    <col min="14626" max="14626" width="24.5703125" style="301" customWidth="1"/>
    <col min="14627" max="14627" width="22.42578125" style="301" customWidth="1"/>
    <col min="14628" max="14628" width="20.140625" style="301" customWidth="1"/>
    <col min="14629" max="14630" width="0" style="301" hidden="1" customWidth="1"/>
    <col min="14631" max="14631" width="14.42578125" style="301" customWidth="1"/>
    <col min="14632" max="14632" width="12.42578125" style="301" customWidth="1"/>
    <col min="14633" max="14633" width="13.5703125" style="301" customWidth="1"/>
    <col min="14634" max="14848" width="13.5703125" style="301"/>
    <col min="14849" max="14849" width="61.5703125" style="301" customWidth="1"/>
    <col min="14850" max="14850" width="26.140625" style="301" customWidth="1"/>
    <col min="14851" max="14851" width="7.140625" style="301" customWidth="1"/>
    <col min="14852" max="14852" width="8.42578125" style="301" customWidth="1"/>
    <col min="14853" max="14879" width="9.140625" style="301" customWidth="1"/>
    <col min="14880" max="14880" width="44.5703125" style="301" customWidth="1"/>
    <col min="14881" max="14881" width="0" style="301" hidden="1" customWidth="1"/>
    <col min="14882" max="14882" width="24.5703125" style="301" customWidth="1"/>
    <col min="14883" max="14883" width="22.42578125" style="301" customWidth="1"/>
    <col min="14884" max="14884" width="20.140625" style="301" customWidth="1"/>
    <col min="14885" max="14886" width="0" style="301" hidden="1" customWidth="1"/>
    <col min="14887" max="14887" width="14.42578125" style="301" customWidth="1"/>
    <col min="14888" max="14888" width="12.42578125" style="301" customWidth="1"/>
    <col min="14889" max="14889" width="13.5703125" style="301" customWidth="1"/>
    <col min="14890" max="15104" width="13.5703125" style="301"/>
    <col min="15105" max="15105" width="61.5703125" style="301" customWidth="1"/>
    <col min="15106" max="15106" width="26.140625" style="301" customWidth="1"/>
    <col min="15107" max="15107" width="7.140625" style="301" customWidth="1"/>
    <col min="15108" max="15108" width="8.42578125" style="301" customWidth="1"/>
    <col min="15109" max="15135" width="9.140625" style="301" customWidth="1"/>
    <col min="15136" max="15136" width="44.5703125" style="301" customWidth="1"/>
    <col min="15137" max="15137" width="0" style="301" hidden="1" customWidth="1"/>
    <col min="15138" max="15138" width="24.5703125" style="301" customWidth="1"/>
    <col min="15139" max="15139" width="22.42578125" style="301" customWidth="1"/>
    <col min="15140" max="15140" width="20.140625" style="301" customWidth="1"/>
    <col min="15141" max="15142" width="0" style="301" hidden="1" customWidth="1"/>
    <col min="15143" max="15143" width="14.42578125" style="301" customWidth="1"/>
    <col min="15144" max="15144" width="12.42578125" style="301" customWidth="1"/>
    <col min="15145" max="15145" width="13.5703125" style="301" customWidth="1"/>
    <col min="15146" max="15360" width="13.5703125" style="301"/>
    <col min="15361" max="15361" width="61.5703125" style="301" customWidth="1"/>
    <col min="15362" max="15362" width="26.140625" style="301" customWidth="1"/>
    <col min="15363" max="15363" width="7.140625" style="301" customWidth="1"/>
    <col min="15364" max="15364" width="8.42578125" style="301" customWidth="1"/>
    <col min="15365" max="15391" width="9.140625" style="301" customWidth="1"/>
    <col min="15392" max="15392" width="44.5703125" style="301" customWidth="1"/>
    <col min="15393" max="15393" width="0" style="301" hidden="1" customWidth="1"/>
    <col min="15394" max="15394" width="24.5703125" style="301" customWidth="1"/>
    <col min="15395" max="15395" width="22.42578125" style="301" customWidth="1"/>
    <col min="15396" max="15396" width="20.140625" style="301" customWidth="1"/>
    <col min="15397" max="15398" width="0" style="301" hidden="1" customWidth="1"/>
    <col min="15399" max="15399" width="14.42578125" style="301" customWidth="1"/>
    <col min="15400" max="15400" width="12.42578125" style="301" customWidth="1"/>
    <col min="15401" max="15401" width="13.5703125" style="301" customWidth="1"/>
    <col min="15402" max="15616" width="13.5703125" style="301"/>
    <col min="15617" max="15617" width="61.5703125" style="301" customWidth="1"/>
    <col min="15618" max="15618" width="26.140625" style="301" customWidth="1"/>
    <col min="15619" max="15619" width="7.140625" style="301" customWidth="1"/>
    <col min="15620" max="15620" width="8.42578125" style="301" customWidth="1"/>
    <col min="15621" max="15647" width="9.140625" style="301" customWidth="1"/>
    <col min="15648" max="15648" width="44.5703125" style="301" customWidth="1"/>
    <col min="15649" max="15649" width="0" style="301" hidden="1" customWidth="1"/>
    <col min="15650" max="15650" width="24.5703125" style="301" customWidth="1"/>
    <col min="15651" max="15651" width="22.42578125" style="301" customWidth="1"/>
    <col min="15652" max="15652" width="20.140625" style="301" customWidth="1"/>
    <col min="15653" max="15654" width="0" style="301" hidden="1" customWidth="1"/>
    <col min="15655" max="15655" width="14.42578125" style="301" customWidth="1"/>
    <col min="15656" max="15656" width="12.42578125" style="301" customWidth="1"/>
    <col min="15657" max="15657" width="13.5703125" style="301" customWidth="1"/>
    <col min="15658" max="15872" width="13.5703125" style="301"/>
    <col min="15873" max="15873" width="61.5703125" style="301" customWidth="1"/>
    <col min="15874" max="15874" width="26.140625" style="301" customWidth="1"/>
    <col min="15875" max="15875" width="7.140625" style="301" customWidth="1"/>
    <col min="15876" max="15876" width="8.42578125" style="301" customWidth="1"/>
    <col min="15877" max="15903" width="9.140625" style="301" customWidth="1"/>
    <col min="15904" max="15904" width="44.5703125" style="301" customWidth="1"/>
    <col min="15905" max="15905" width="0" style="301" hidden="1" customWidth="1"/>
    <col min="15906" max="15906" width="24.5703125" style="301" customWidth="1"/>
    <col min="15907" max="15907" width="22.42578125" style="301" customWidth="1"/>
    <col min="15908" max="15908" width="20.140625" style="301" customWidth="1"/>
    <col min="15909" max="15910" width="0" style="301" hidden="1" customWidth="1"/>
    <col min="15911" max="15911" width="14.42578125" style="301" customWidth="1"/>
    <col min="15912" max="15912" width="12.42578125" style="301" customWidth="1"/>
    <col min="15913" max="15913" width="13.5703125" style="301" customWidth="1"/>
    <col min="15914" max="16128" width="13.5703125" style="301"/>
    <col min="16129" max="16129" width="61.5703125" style="301" customWidth="1"/>
    <col min="16130" max="16130" width="26.140625" style="301" customWidth="1"/>
    <col min="16131" max="16131" width="7.140625" style="301" customWidth="1"/>
    <col min="16132" max="16132" width="8.42578125" style="301" customWidth="1"/>
    <col min="16133" max="16159" width="9.140625" style="301" customWidth="1"/>
    <col min="16160" max="16160" width="44.5703125" style="301" customWidth="1"/>
    <col min="16161" max="16161" width="0" style="301" hidden="1" customWidth="1"/>
    <col min="16162" max="16162" width="24.5703125" style="301" customWidth="1"/>
    <col min="16163" max="16163" width="22.42578125" style="301" customWidth="1"/>
    <col min="16164" max="16164" width="20.140625" style="301" customWidth="1"/>
    <col min="16165" max="16166" width="0" style="301" hidden="1" customWidth="1"/>
    <col min="16167" max="16167" width="14.42578125" style="301" customWidth="1"/>
    <col min="16168" max="16168" width="12.42578125" style="301" customWidth="1"/>
    <col min="16169" max="16169" width="13.5703125" style="301" customWidth="1"/>
    <col min="16170" max="16384" width="13.5703125" style="301"/>
  </cols>
  <sheetData>
    <row r="1" spans="1:6" s="286" customFormat="1" ht="12.75" customHeight="1">
      <c r="B1" s="257" t="s">
        <v>778</v>
      </c>
      <c r="C1" s="316"/>
      <c r="D1" s="300"/>
      <c r="E1" s="542"/>
      <c r="F1" s="542"/>
    </row>
    <row r="2" spans="1:6" s="270" customFormat="1" ht="18" customHeight="1">
      <c r="A2" s="268"/>
      <c r="B2" s="257" t="s">
        <v>450</v>
      </c>
      <c r="C2" s="268"/>
      <c r="D2" s="268"/>
      <c r="E2" s="268"/>
      <c r="F2" s="268"/>
    </row>
    <row r="3" spans="1:6" s="270" customFormat="1" ht="18" customHeight="1">
      <c r="A3" s="268"/>
      <c r="B3" s="257" t="s">
        <v>534</v>
      </c>
      <c r="C3" s="268"/>
      <c r="D3" s="268"/>
      <c r="E3" s="268"/>
      <c r="F3" s="268"/>
    </row>
    <row r="4" spans="1:6" s="270" customFormat="1" ht="18" customHeight="1">
      <c r="A4" s="268"/>
      <c r="B4" s="257" t="s">
        <v>535</v>
      </c>
      <c r="C4" s="268"/>
      <c r="D4" s="268"/>
      <c r="E4" s="268"/>
      <c r="F4" s="268"/>
    </row>
    <row r="5" spans="1:6" s="270" customFormat="1" ht="15.75" customHeight="1">
      <c r="A5" s="268"/>
      <c r="B5" s="257" t="s">
        <v>529</v>
      </c>
      <c r="C5" s="268"/>
      <c r="D5" s="268"/>
      <c r="E5" s="268"/>
      <c r="F5" s="268"/>
    </row>
    <row r="6" spans="1:6" customFormat="1" ht="15.75" customHeight="1">
      <c r="A6" s="269"/>
      <c r="B6" s="299"/>
      <c r="C6" s="299"/>
      <c r="D6" s="299"/>
      <c r="E6" s="299"/>
    </row>
    <row r="7" spans="1:6" ht="96.75" customHeight="1">
      <c r="A7" s="541" t="s">
        <v>784</v>
      </c>
      <c r="B7" s="541"/>
    </row>
    <row r="8" spans="1:6" ht="15" customHeight="1">
      <c r="A8" s="302"/>
      <c r="B8" s="302"/>
    </row>
    <row r="9" spans="1:6">
      <c r="B9" s="303" t="s">
        <v>779</v>
      </c>
    </row>
    <row r="10" spans="1:6" s="305" customFormat="1" ht="54" customHeight="1">
      <c r="A10" s="304" t="s">
        <v>780</v>
      </c>
      <c r="B10" s="304" t="s">
        <v>781</v>
      </c>
    </row>
    <row r="11" spans="1:6" s="305" customFormat="1" ht="15" customHeight="1">
      <c r="A11" s="304">
        <v>1</v>
      </c>
      <c r="B11" s="304">
        <v>2</v>
      </c>
    </row>
    <row r="12" spans="1:6" s="308" customFormat="1" ht="11.25" customHeight="1">
      <c r="A12" s="306"/>
      <c r="B12" s="307"/>
    </row>
    <row r="13" spans="1:6" s="308" customFormat="1" ht="15.75" hidden="1" customHeight="1">
      <c r="A13" s="309" t="s">
        <v>782</v>
      </c>
      <c r="B13" s="310">
        <v>9.0399999999999994E-2</v>
      </c>
    </row>
    <row r="14" spans="1:6" s="308" customFormat="1" ht="15.75" hidden="1" customHeight="1">
      <c r="A14" s="309" t="s">
        <v>685</v>
      </c>
      <c r="B14" s="310">
        <v>2.9000000000000001E-2</v>
      </c>
    </row>
    <row r="15" spans="1:6" s="308" customFormat="1" ht="15.75" hidden="1" customHeight="1">
      <c r="A15" s="311" t="s">
        <v>686</v>
      </c>
      <c r="B15" s="310">
        <v>3.5299999999999998E-2</v>
      </c>
    </row>
    <row r="16" spans="1:6" s="308" customFormat="1" ht="22.5" hidden="1" customHeight="1">
      <c r="A16" s="311" t="s">
        <v>688</v>
      </c>
      <c r="B16" s="310">
        <v>3.7999999999999999E-2</v>
      </c>
    </row>
    <row r="17" spans="1:2" s="308" customFormat="1" ht="15.75" hidden="1" customHeight="1">
      <c r="A17" s="311" t="s">
        <v>690</v>
      </c>
      <c r="B17" s="312">
        <v>2.4199999999999999E-2</v>
      </c>
    </row>
    <row r="18" spans="1:2" s="308" customFormat="1" ht="18.75" hidden="1" customHeight="1">
      <c r="A18" s="311" t="s">
        <v>692</v>
      </c>
      <c r="B18" s="310">
        <v>2.4199999999999999E-2</v>
      </c>
    </row>
    <row r="19" spans="1:2" s="308" customFormat="1">
      <c r="A19" s="313" t="s">
        <v>783</v>
      </c>
      <c r="B19" s="314">
        <v>0.1132</v>
      </c>
    </row>
  </sheetData>
  <mergeCells count="2">
    <mergeCell ref="A7:B7"/>
    <mergeCell ref="E1:F1"/>
  </mergeCells>
  <pageMargins left="0.93" right="0.55000000000000004" top="0.53" bottom="0.74803149606299213" header="0.31496062992125984" footer="0.31496062992125984"/>
  <pageSetup paperSize="9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253"/>
  <sheetViews>
    <sheetView view="pageBreakPreview" topLeftCell="A68" zoomScaleSheetLayoutView="100" workbookViewId="0">
      <selection activeCell="A64" sqref="A64"/>
    </sheetView>
  </sheetViews>
  <sheetFormatPr defaultRowHeight="15"/>
  <cols>
    <col min="1" max="1" width="21.5703125" style="131" customWidth="1"/>
    <col min="2" max="2" width="67.28515625" style="131" customWidth="1"/>
    <col min="3" max="3" width="18" style="131" customWidth="1"/>
    <col min="4" max="256" width="9.140625" style="131"/>
    <col min="257" max="257" width="21.5703125" style="131" customWidth="1"/>
    <col min="258" max="258" width="67.28515625" style="131" customWidth="1"/>
    <col min="259" max="259" width="18" style="131" customWidth="1"/>
    <col min="260" max="512" width="9.140625" style="131"/>
    <col min="513" max="513" width="21.5703125" style="131" customWidth="1"/>
    <col min="514" max="514" width="67.28515625" style="131" customWidth="1"/>
    <col min="515" max="515" width="18" style="131" customWidth="1"/>
    <col min="516" max="768" width="9.140625" style="131"/>
    <col min="769" max="769" width="21.5703125" style="131" customWidth="1"/>
    <col min="770" max="770" width="67.28515625" style="131" customWidth="1"/>
    <col min="771" max="771" width="18" style="131" customWidth="1"/>
    <col min="772" max="1024" width="9.140625" style="131"/>
    <col min="1025" max="1025" width="21.5703125" style="131" customWidth="1"/>
    <col min="1026" max="1026" width="67.28515625" style="131" customWidth="1"/>
    <col min="1027" max="1027" width="18" style="131" customWidth="1"/>
    <col min="1028" max="1280" width="9.140625" style="131"/>
    <col min="1281" max="1281" width="21.5703125" style="131" customWidth="1"/>
    <col min="1282" max="1282" width="67.28515625" style="131" customWidth="1"/>
    <col min="1283" max="1283" width="18" style="131" customWidth="1"/>
    <col min="1284" max="1536" width="9.140625" style="131"/>
    <col min="1537" max="1537" width="21.5703125" style="131" customWidth="1"/>
    <col min="1538" max="1538" width="67.28515625" style="131" customWidth="1"/>
    <col min="1539" max="1539" width="18" style="131" customWidth="1"/>
    <col min="1540" max="1792" width="9.140625" style="131"/>
    <col min="1793" max="1793" width="21.5703125" style="131" customWidth="1"/>
    <col min="1794" max="1794" width="67.28515625" style="131" customWidth="1"/>
    <col min="1795" max="1795" width="18" style="131" customWidth="1"/>
    <col min="1796" max="2048" width="9.140625" style="131"/>
    <col min="2049" max="2049" width="21.5703125" style="131" customWidth="1"/>
    <col min="2050" max="2050" width="67.28515625" style="131" customWidth="1"/>
    <col min="2051" max="2051" width="18" style="131" customWidth="1"/>
    <col min="2052" max="2304" width="9.140625" style="131"/>
    <col min="2305" max="2305" width="21.5703125" style="131" customWidth="1"/>
    <col min="2306" max="2306" width="67.28515625" style="131" customWidth="1"/>
    <col min="2307" max="2307" width="18" style="131" customWidth="1"/>
    <col min="2308" max="2560" width="9.140625" style="131"/>
    <col min="2561" max="2561" width="21.5703125" style="131" customWidth="1"/>
    <col min="2562" max="2562" width="67.28515625" style="131" customWidth="1"/>
    <col min="2563" max="2563" width="18" style="131" customWidth="1"/>
    <col min="2564" max="2816" width="9.140625" style="131"/>
    <col min="2817" max="2817" width="21.5703125" style="131" customWidth="1"/>
    <col min="2818" max="2818" width="67.28515625" style="131" customWidth="1"/>
    <col min="2819" max="2819" width="18" style="131" customWidth="1"/>
    <col min="2820" max="3072" width="9.140625" style="131"/>
    <col min="3073" max="3073" width="21.5703125" style="131" customWidth="1"/>
    <col min="3074" max="3074" width="67.28515625" style="131" customWidth="1"/>
    <col min="3075" max="3075" width="18" style="131" customWidth="1"/>
    <col min="3076" max="3328" width="9.140625" style="131"/>
    <col min="3329" max="3329" width="21.5703125" style="131" customWidth="1"/>
    <col min="3330" max="3330" width="67.28515625" style="131" customWidth="1"/>
    <col min="3331" max="3331" width="18" style="131" customWidth="1"/>
    <col min="3332" max="3584" width="9.140625" style="131"/>
    <col min="3585" max="3585" width="21.5703125" style="131" customWidth="1"/>
    <col min="3586" max="3586" width="67.28515625" style="131" customWidth="1"/>
    <col min="3587" max="3587" width="18" style="131" customWidth="1"/>
    <col min="3588" max="3840" width="9.140625" style="131"/>
    <col min="3841" max="3841" width="21.5703125" style="131" customWidth="1"/>
    <col min="3842" max="3842" width="67.28515625" style="131" customWidth="1"/>
    <col min="3843" max="3843" width="18" style="131" customWidth="1"/>
    <col min="3844" max="4096" width="9.140625" style="131"/>
    <col min="4097" max="4097" width="21.5703125" style="131" customWidth="1"/>
    <col min="4098" max="4098" width="67.28515625" style="131" customWidth="1"/>
    <col min="4099" max="4099" width="18" style="131" customWidth="1"/>
    <col min="4100" max="4352" width="9.140625" style="131"/>
    <col min="4353" max="4353" width="21.5703125" style="131" customWidth="1"/>
    <col min="4354" max="4354" width="67.28515625" style="131" customWidth="1"/>
    <col min="4355" max="4355" width="18" style="131" customWidth="1"/>
    <col min="4356" max="4608" width="9.140625" style="131"/>
    <col min="4609" max="4609" width="21.5703125" style="131" customWidth="1"/>
    <col min="4610" max="4610" width="67.28515625" style="131" customWidth="1"/>
    <col min="4611" max="4611" width="18" style="131" customWidth="1"/>
    <col min="4612" max="4864" width="9.140625" style="131"/>
    <col min="4865" max="4865" width="21.5703125" style="131" customWidth="1"/>
    <col min="4866" max="4866" width="67.28515625" style="131" customWidth="1"/>
    <col min="4867" max="4867" width="18" style="131" customWidth="1"/>
    <col min="4868" max="5120" width="9.140625" style="131"/>
    <col min="5121" max="5121" width="21.5703125" style="131" customWidth="1"/>
    <col min="5122" max="5122" width="67.28515625" style="131" customWidth="1"/>
    <col min="5123" max="5123" width="18" style="131" customWidth="1"/>
    <col min="5124" max="5376" width="9.140625" style="131"/>
    <col min="5377" max="5377" width="21.5703125" style="131" customWidth="1"/>
    <col min="5378" max="5378" width="67.28515625" style="131" customWidth="1"/>
    <col min="5379" max="5379" width="18" style="131" customWidth="1"/>
    <col min="5380" max="5632" width="9.140625" style="131"/>
    <col min="5633" max="5633" width="21.5703125" style="131" customWidth="1"/>
    <col min="5634" max="5634" width="67.28515625" style="131" customWidth="1"/>
    <col min="5635" max="5635" width="18" style="131" customWidth="1"/>
    <col min="5636" max="5888" width="9.140625" style="131"/>
    <col min="5889" max="5889" width="21.5703125" style="131" customWidth="1"/>
    <col min="5890" max="5890" width="67.28515625" style="131" customWidth="1"/>
    <col min="5891" max="5891" width="18" style="131" customWidth="1"/>
    <col min="5892" max="6144" width="9.140625" style="131"/>
    <col min="6145" max="6145" width="21.5703125" style="131" customWidth="1"/>
    <col min="6146" max="6146" width="67.28515625" style="131" customWidth="1"/>
    <col min="6147" max="6147" width="18" style="131" customWidth="1"/>
    <col min="6148" max="6400" width="9.140625" style="131"/>
    <col min="6401" max="6401" width="21.5703125" style="131" customWidth="1"/>
    <col min="6402" max="6402" width="67.28515625" style="131" customWidth="1"/>
    <col min="6403" max="6403" width="18" style="131" customWidth="1"/>
    <col min="6404" max="6656" width="9.140625" style="131"/>
    <col min="6657" max="6657" width="21.5703125" style="131" customWidth="1"/>
    <col min="6658" max="6658" width="67.28515625" style="131" customWidth="1"/>
    <col min="6659" max="6659" width="18" style="131" customWidth="1"/>
    <col min="6660" max="6912" width="9.140625" style="131"/>
    <col min="6913" max="6913" width="21.5703125" style="131" customWidth="1"/>
    <col min="6914" max="6914" width="67.28515625" style="131" customWidth="1"/>
    <col min="6915" max="6915" width="18" style="131" customWidth="1"/>
    <col min="6916" max="7168" width="9.140625" style="131"/>
    <col min="7169" max="7169" width="21.5703125" style="131" customWidth="1"/>
    <col min="7170" max="7170" width="67.28515625" style="131" customWidth="1"/>
    <col min="7171" max="7171" width="18" style="131" customWidth="1"/>
    <col min="7172" max="7424" width="9.140625" style="131"/>
    <col min="7425" max="7425" width="21.5703125" style="131" customWidth="1"/>
    <col min="7426" max="7426" width="67.28515625" style="131" customWidth="1"/>
    <col min="7427" max="7427" width="18" style="131" customWidth="1"/>
    <col min="7428" max="7680" width="9.140625" style="131"/>
    <col min="7681" max="7681" width="21.5703125" style="131" customWidth="1"/>
    <col min="7682" max="7682" width="67.28515625" style="131" customWidth="1"/>
    <col min="7683" max="7683" width="18" style="131" customWidth="1"/>
    <col min="7684" max="7936" width="9.140625" style="131"/>
    <col min="7937" max="7937" width="21.5703125" style="131" customWidth="1"/>
    <col min="7938" max="7938" width="67.28515625" style="131" customWidth="1"/>
    <col min="7939" max="7939" width="18" style="131" customWidth="1"/>
    <col min="7940" max="8192" width="9.140625" style="131"/>
    <col min="8193" max="8193" width="21.5703125" style="131" customWidth="1"/>
    <col min="8194" max="8194" width="67.28515625" style="131" customWidth="1"/>
    <col min="8195" max="8195" width="18" style="131" customWidth="1"/>
    <col min="8196" max="8448" width="9.140625" style="131"/>
    <col min="8449" max="8449" width="21.5703125" style="131" customWidth="1"/>
    <col min="8450" max="8450" width="67.28515625" style="131" customWidth="1"/>
    <col min="8451" max="8451" width="18" style="131" customWidth="1"/>
    <col min="8452" max="8704" width="9.140625" style="131"/>
    <col min="8705" max="8705" width="21.5703125" style="131" customWidth="1"/>
    <col min="8706" max="8706" width="67.28515625" style="131" customWidth="1"/>
    <col min="8707" max="8707" width="18" style="131" customWidth="1"/>
    <col min="8708" max="8960" width="9.140625" style="131"/>
    <col min="8961" max="8961" width="21.5703125" style="131" customWidth="1"/>
    <col min="8962" max="8962" width="67.28515625" style="131" customWidth="1"/>
    <col min="8963" max="8963" width="18" style="131" customWidth="1"/>
    <col min="8964" max="9216" width="9.140625" style="131"/>
    <col min="9217" max="9217" width="21.5703125" style="131" customWidth="1"/>
    <col min="9218" max="9218" width="67.28515625" style="131" customWidth="1"/>
    <col min="9219" max="9219" width="18" style="131" customWidth="1"/>
    <col min="9220" max="9472" width="9.140625" style="131"/>
    <col min="9473" max="9473" width="21.5703125" style="131" customWidth="1"/>
    <col min="9474" max="9474" width="67.28515625" style="131" customWidth="1"/>
    <col min="9475" max="9475" width="18" style="131" customWidth="1"/>
    <col min="9476" max="9728" width="9.140625" style="131"/>
    <col min="9729" max="9729" width="21.5703125" style="131" customWidth="1"/>
    <col min="9730" max="9730" width="67.28515625" style="131" customWidth="1"/>
    <col min="9731" max="9731" width="18" style="131" customWidth="1"/>
    <col min="9732" max="9984" width="9.140625" style="131"/>
    <col min="9985" max="9985" width="21.5703125" style="131" customWidth="1"/>
    <col min="9986" max="9986" width="67.28515625" style="131" customWidth="1"/>
    <col min="9987" max="9987" width="18" style="131" customWidth="1"/>
    <col min="9988" max="10240" width="9.140625" style="131"/>
    <col min="10241" max="10241" width="21.5703125" style="131" customWidth="1"/>
    <col min="10242" max="10242" width="67.28515625" style="131" customWidth="1"/>
    <col min="10243" max="10243" width="18" style="131" customWidth="1"/>
    <col min="10244" max="10496" width="9.140625" style="131"/>
    <col min="10497" max="10497" width="21.5703125" style="131" customWidth="1"/>
    <col min="10498" max="10498" width="67.28515625" style="131" customWidth="1"/>
    <col min="10499" max="10499" width="18" style="131" customWidth="1"/>
    <col min="10500" max="10752" width="9.140625" style="131"/>
    <col min="10753" max="10753" width="21.5703125" style="131" customWidth="1"/>
    <col min="10754" max="10754" width="67.28515625" style="131" customWidth="1"/>
    <col min="10755" max="10755" width="18" style="131" customWidth="1"/>
    <col min="10756" max="11008" width="9.140625" style="131"/>
    <col min="11009" max="11009" width="21.5703125" style="131" customWidth="1"/>
    <col min="11010" max="11010" width="67.28515625" style="131" customWidth="1"/>
    <col min="11011" max="11011" width="18" style="131" customWidth="1"/>
    <col min="11012" max="11264" width="9.140625" style="131"/>
    <col min="11265" max="11265" width="21.5703125" style="131" customWidth="1"/>
    <col min="11266" max="11266" width="67.28515625" style="131" customWidth="1"/>
    <col min="11267" max="11267" width="18" style="131" customWidth="1"/>
    <col min="11268" max="11520" width="9.140625" style="131"/>
    <col min="11521" max="11521" width="21.5703125" style="131" customWidth="1"/>
    <col min="11522" max="11522" width="67.28515625" style="131" customWidth="1"/>
    <col min="11523" max="11523" width="18" style="131" customWidth="1"/>
    <col min="11524" max="11776" width="9.140625" style="131"/>
    <col min="11777" max="11777" width="21.5703125" style="131" customWidth="1"/>
    <col min="11778" max="11778" width="67.28515625" style="131" customWidth="1"/>
    <col min="11779" max="11779" width="18" style="131" customWidth="1"/>
    <col min="11780" max="12032" width="9.140625" style="131"/>
    <col min="12033" max="12033" width="21.5703125" style="131" customWidth="1"/>
    <col min="12034" max="12034" width="67.28515625" style="131" customWidth="1"/>
    <col min="12035" max="12035" width="18" style="131" customWidth="1"/>
    <col min="12036" max="12288" width="9.140625" style="131"/>
    <col min="12289" max="12289" width="21.5703125" style="131" customWidth="1"/>
    <col min="12290" max="12290" width="67.28515625" style="131" customWidth="1"/>
    <col min="12291" max="12291" width="18" style="131" customWidth="1"/>
    <col min="12292" max="12544" width="9.140625" style="131"/>
    <col min="12545" max="12545" width="21.5703125" style="131" customWidth="1"/>
    <col min="12546" max="12546" width="67.28515625" style="131" customWidth="1"/>
    <col min="12547" max="12547" width="18" style="131" customWidth="1"/>
    <col min="12548" max="12800" width="9.140625" style="131"/>
    <col min="12801" max="12801" width="21.5703125" style="131" customWidth="1"/>
    <col min="12802" max="12802" width="67.28515625" style="131" customWidth="1"/>
    <col min="12803" max="12803" width="18" style="131" customWidth="1"/>
    <col min="12804" max="13056" width="9.140625" style="131"/>
    <col min="13057" max="13057" width="21.5703125" style="131" customWidth="1"/>
    <col min="13058" max="13058" width="67.28515625" style="131" customWidth="1"/>
    <col min="13059" max="13059" width="18" style="131" customWidth="1"/>
    <col min="13060" max="13312" width="9.140625" style="131"/>
    <col min="13313" max="13313" width="21.5703125" style="131" customWidth="1"/>
    <col min="13314" max="13314" width="67.28515625" style="131" customWidth="1"/>
    <col min="13315" max="13315" width="18" style="131" customWidth="1"/>
    <col min="13316" max="13568" width="9.140625" style="131"/>
    <col min="13569" max="13569" width="21.5703125" style="131" customWidth="1"/>
    <col min="13570" max="13570" width="67.28515625" style="131" customWidth="1"/>
    <col min="13571" max="13571" width="18" style="131" customWidth="1"/>
    <col min="13572" max="13824" width="9.140625" style="131"/>
    <col min="13825" max="13825" width="21.5703125" style="131" customWidth="1"/>
    <col min="13826" max="13826" width="67.28515625" style="131" customWidth="1"/>
    <col min="13827" max="13827" width="18" style="131" customWidth="1"/>
    <col min="13828" max="14080" width="9.140625" style="131"/>
    <col min="14081" max="14081" width="21.5703125" style="131" customWidth="1"/>
    <col min="14082" max="14082" width="67.28515625" style="131" customWidth="1"/>
    <col min="14083" max="14083" width="18" style="131" customWidth="1"/>
    <col min="14084" max="14336" width="9.140625" style="131"/>
    <col min="14337" max="14337" width="21.5703125" style="131" customWidth="1"/>
    <col min="14338" max="14338" width="67.28515625" style="131" customWidth="1"/>
    <col min="14339" max="14339" width="18" style="131" customWidth="1"/>
    <col min="14340" max="14592" width="9.140625" style="131"/>
    <col min="14593" max="14593" width="21.5703125" style="131" customWidth="1"/>
    <col min="14594" max="14594" width="67.28515625" style="131" customWidth="1"/>
    <col min="14595" max="14595" width="18" style="131" customWidth="1"/>
    <col min="14596" max="14848" width="9.140625" style="131"/>
    <col min="14849" max="14849" width="21.5703125" style="131" customWidth="1"/>
    <col min="14850" max="14850" width="67.28515625" style="131" customWidth="1"/>
    <col min="14851" max="14851" width="18" style="131" customWidth="1"/>
    <col min="14852" max="15104" width="9.140625" style="131"/>
    <col min="15105" max="15105" width="21.5703125" style="131" customWidth="1"/>
    <col min="15106" max="15106" width="67.28515625" style="131" customWidth="1"/>
    <col min="15107" max="15107" width="18" style="131" customWidth="1"/>
    <col min="15108" max="15360" width="9.140625" style="131"/>
    <col min="15361" max="15361" width="21.5703125" style="131" customWidth="1"/>
    <col min="15362" max="15362" width="67.28515625" style="131" customWidth="1"/>
    <col min="15363" max="15363" width="18" style="131" customWidth="1"/>
    <col min="15364" max="15616" width="9.140625" style="131"/>
    <col min="15617" max="15617" width="21.5703125" style="131" customWidth="1"/>
    <col min="15618" max="15618" width="67.28515625" style="131" customWidth="1"/>
    <col min="15619" max="15619" width="18" style="131" customWidth="1"/>
    <col min="15620" max="15872" width="9.140625" style="131"/>
    <col min="15873" max="15873" width="21.5703125" style="131" customWidth="1"/>
    <col min="15874" max="15874" width="67.28515625" style="131" customWidth="1"/>
    <col min="15875" max="15875" width="18" style="131" customWidth="1"/>
    <col min="15876" max="16128" width="9.140625" style="131"/>
    <col min="16129" max="16129" width="21.5703125" style="131" customWidth="1"/>
    <col min="16130" max="16130" width="67.28515625" style="131" customWidth="1"/>
    <col min="16131" max="16131" width="18" style="131" customWidth="1"/>
    <col min="16132" max="16384" width="9.140625" style="131"/>
  </cols>
  <sheetData>
    <row r="1" spans="1:24" ht="15.75">
      <c r="A1" s="317"/>
      <c r="B1" s="317"/>
      <c r="C1" s="257" t="s">
        <v>512</v>
      </c>
    </row>
    <row r="2" spans="1:24" ht="15.75">
      <c r="A2" s="317"/>
      <c r="B2" s="317"/>
      <c r="C2" s="257" t="s">
        <v>450</v>
      </c>
    </row>
    <row r="3" spans="1:24" ht="15.75">
      <c r="A3" s="317"/>
      <c r="B3" s="317"/>
      <c r="C3" s="257" t="s">
        <v>534</v>
      </c>
    </row>
    <row r="4" spans="1:24" ht="15.75">
      <c r="A4" s="317"/>
      <c r="B4" s="317"/>
      <c r="C4" s="257" t="s">
        <v>535</v>
      </c>
    </row>
    <row r="5" spans="1:24" ht="15.75">
      <c r="A5" s="317"/>
      <c r="B5" s="317"/>
      <c r="C5" s="257" t="s">
        <v>529</v>
      </c>
    </row>
    <row r="6" spans="1:24">
      <c r="A6" s="132"/>
    </row>
    <row r="7" spans="1:24">
      <c r="A7" s="543" t="s">
        <v>555</v>
      </c>
      <c r="B7" s="543"/>
      <c r="C7" s="543"/>
    </row>
    <row r="8" spans="1:24">
      <c r="A8" s="543" t="s">
        <v>556</v>
      </c>
      <c r="B8" s="543"/>
      <c r="C8" s="543"/>
    </row>
    <row r="9" spans="1:24" ht="15.75" thickBot="1">
      <c r="A9" s="133"/>
      <c r="B9" s="133"/>
      <c r="C9" s="134" t="s">
        <v>437</v>
      </c>
    </row>
    <row r="10" spans="1:24" ht="29.25" thickBot="1">
      <c r="A10" s="135" t="s">
        <v>557</v>
      </c>
      <c r="B10" s="135" t="s">
        <v>558</v>
      </c>
      <c r="C10" s="135" t="s">
        <v>424</v>
      </c>
    </row>
    <row r="11" spans="1:24" ht="15.75" thickBot="1">
      <c r="A11" s="136">
        <v>1</v>
      </c>
      <c r="B11" s="137">
        <v>2</v>
      </c>
      <c r="C11" s="138">
        <v>3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</row>
    <row r="12" spans="1:24" s="141" customFormat="1" ht="14.25">
      <c r="A12" s="140"/>
      <c r="C12" s="142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</row>
    <row r="13" spans="1:24" s="141" customFormat="1" ht="14.25">
      <c r="A13" s="143" t="s">
        <v>452</v>
      </c>
      <c r="B13" s="144" t="s">
        <v>453</v>
      </c>
      <c r="C13" s="391">
        <f>C14+C15+C20+C24+C29+C30+C33+C36+C39+C41+C42</f>
        <v>29649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</row>
    <row r="14" spans="1:24" s="141" customFormat="1" ht="14.25">
      <c r="A14" s="143" t="s">
        <v>559</v>
      </c>
      <c r="B14" s="144" t="s">
        <v>560</v>
      </c>
      <c r="C14" s="391">
        <v>23370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</row>
    <row r="15" spans="1:24" s="141" customFormat="1" ht="32.25" customHeight="1">
      <c r="A15" s="143" t="s">
        <v>454</v>
      </c>
      <c r="B15" s="144" t="s">
        <v>561</v>
      </c>
      <c r="C15" s="391">
        <f>C17+C16+C18+C19</f>
        <v>904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s="141" customFormat="1" ht="29.25" customHeight="1">
      <c r="A16" s="145" t="s">
        <v>562</v>
      </c>
      <c r="B16" s="146" t="s">
        <v>563</v>
      </c>
      <c r="C16" s="391">
        <v>307</v>
      </c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</row>
    <row r="17" spans="1:24" s="141" customFormat="1" ht="75">
      <c r="A17" s="145" t="s">
        <v>564</v>
      </c>
      <c r="B17" s="146" t="s">
        <v>565</v>
      </c>
      <c r="C17" s="392">
        <v>5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</row>
    <row r="18" spans="1:24" s="141" customFormat="1" ht="60">
      <c r="A18" s="145" t="s">
        <v>566</v>
      </c>
      <c r="B18" s="146" t="s">
        <v>567</v>
      </c>
      <c r="C18" s="392">
        <v>653</v>
      </c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</row>
    <row r="19" spans="1:24" s="141" customFormat="1" ht="60">
      <c r="A19" s="145" t="s">
        <v>568</v>
      </c>
      <c r="B19" s="146" t="s">
        <v>569</v>
      </c>
      <c r="C19" s="392">
        <v>-61</v>
      </c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</row>
    <row r="20" spans="1:24" s="141" customFormat="1" ht="14.25">
      <c r="A20" s="143" t="s">
        <v>570</v>
      </c>
      <c r="B20" s="144" t="s">
        <v>455</v>
      </c>
      <c r="C20" s="391">
        <f>C21+C22+C23</f>
        <v>1284</v>
      </c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</row>
    <row r="21" spans="1:24" s="141" customFormat="1">
      <c r="A21" s="145" t="s">
        <v>571</v>
      </c>
      <c r="B21" s="146" t="s">
        <v>456</v>
      </c>
      <c r="C21" s="391">
        <v>915</v>
      </c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</row>
    <row r="22" spans="1:24" s="141" customFormat="1">
      <c r="A22" s="145" t="s">
        <v>572</v>
      </c>
      <c r="B22" s="146" t="s">
        <v>457</v>
      </c>
      <c r="C22" s="392">
        <v>227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</row>
    <row r="23" spans="1:24" s="141" customFormat="1" ht="30">
      <c r="A23" s="145" t="s">
        <v>573</v>
      </c>
      <c r="B23" s="146" t="s">
        <v>458</v>
      </c>
      <c r="C23" s="392">
        <v>142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</row>
    <row r="24" spans="1:24" s="141" customFormat="1" ht="14.25">
      <c r="A24" s="143" t="s">
        <v>574</v>
      </c>
      <c r="B24" s="144" t="s">
        <v>459</v>
      </c>
      <c r="C24" s="391">
        <f>C25</f>
        <v>1300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</row>
    <row r="25" spans="1:24" s="141" customFormat="1">
      <c r="A25" s="145" t="s">
        <v>575</v>
      </c>
      <c r="B25" s="146" t="s">
        <v>460</v>
      </c>
      <c r="C25" s="392">
        <v>1300</v>
      </c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</row>
    <row r="26" spans="1:24" s="141" customFormat="1" ht="28.5" hidden="1">
      <c r="A26" s="143" t="s">
        <v>576</v>
      </c>
      <c r="B26" s="144" t="s">
        <v>577</v>
      </c>
      <c r="C26" s="391">
        <f>C27+C28</f>
        <v>0</v>
      </c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24" s="141" customFormat="1" hidden="1">
      <c r="A27" s="145" t="s">
        <v>578</v>
      </c>
      <c r="B27" s="146" t="s">
        <v>579</v>
      </c>
      <c r="C27" s="392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24" s="141" customFormat="1" ht="30" hidden="1">
      <c r="A28" s="145" t="s">
        <v>580</v>
      </c>
      <c r="B28" s="147" t="s">
        <v>581</v>
      </c>
      <c r="C28" s="392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</row>
    <row r="29" spans="1:24" s="141" customFormat="1">
      <c r="A29" s="143" t="s">
        <v>582</v>
      </c>
      <c r="B29" s="148" t="s">
        <v>461</v>
      </c>
      <c r="C29" s="392">
        <v>620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</row>
    <row r="30" spans="1:24" s="141" customFormat="1" ht="42.75">
      <c r="A30" s="143" t="s">
        <v>583</v>
      </c>
      <c r="B30" s="148" t="s">
        <v>462</v>
      </c>
      <c r="C30" s="391">
        <f>C31+C32</f>
        <v>859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</row>
    <row r="31" spans="1:24" s="141" customFormat="1" ht="75">
      <c r="A31" s="145" t="s">
        <v>720</v>
      </c>
      <c r="B31" s="147" t="s">
        <v>718</v>
      </c>
      <c r="C31" s="393">
        <v>320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</row>
    <row r="32" spans="1:24" s="141" customFormat="1" ht="60">
      <c r="A32" s="149" t="s">
        <v>721</v>
      </c>
      <c r="B32" s="147" t="s">
        <v>719</v>
      </c>
      <c r="C32" s="394">
        <v>539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</row>
    <row r="33" spans="1:14" s="141" customFormat="1" ht="28.5">
      <c r="A33" s="143" t="s">
        <v>584</v>
      </c>
      <c r="B33" s="148" t="s">
        <v>585</v>
      </c>
      <c r="C33" s="394">
        <f>C34+C35</f>
        <v>404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14" s="141" customFormat="1" ht="30">
      <c r="A34" s="145" t="s">
        <v>586</v>
      </c>
      <c r="B34" s="147" t="s">
        <v>587</v>
      </c>
      <c r="C34" s="394">
        <v>404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</row>
    <row r="35" spans="1:14" s="141" customFormat="1" hidden="1">
      <c r="A35" s="145" t="s">
        <v>588</v>
      </c>
      <c r="B35" s="147" t="s">
        <v>589</v>
      </c>
      <c r="C35" s="394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14" s="141" customFormat="1" ht="28.5">
      <c r="A36" s="143" t="s">
        <v>590</v>
      </c>
      <c r="B36" s="148" t="s">
        <v>591</v>
      </c>
      <c r="C36" s="394">
        <f>C37+C38</f>
        <v>65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4" s="141" customFormat="1" ht="30" hidden="1">
      <c r="A37" s="145" t="s">
        <v>592</v>
      </c>
      <c r="B37" s="147" t="s">
        <v>593</v>
      </c>
      <c r="C37" s="393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14" s="141" customFormat="1" ht="30">
      <c r="A38" s="145" t="s">
        <v>594</v>
      </c>
      <c r="B38" s="147" t="s">
        <v>595</v>
      </c>
      <c r="C38" s="394">
        <v>65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</row>
    <row r="39" spans="1:14" s="141" customFormat="1" ht="28.5">
      <c r="A39" s="143" t="s">
        <v>463</v>
      </c>
      <c r="B39" s="148" t="s">
        <v>464</v>
      </c>
      <c r="C39" s="394">
        <f>C40</f>
        <v>110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</row>
    <row r="40" spans="1:14" s="141" customFormat="1" ht="30">
      <c r="A40" s="149">
        <v>1.14060000000004E+16</v>
      </c>
      <c r="B40" s="147" t="s">
        <v>596</v>
      </c>
      <c r="C40" s="393">
        <v>110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</row>
    <row r="41" spans="1:14" s="141" customFormat="1" ht="14.25">
      <c r="A41" s="143" t="s">
        <v>597</v>
      </c>
      <c r="B41" s="148" t="s">
        <v>465</v>
      </c>
      <c r="C41" s="394">
        <v>573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</row>
    <row r="42" spans="1:14" s="141" customFormat="1" ht="14.25">
      <c r="A42" s="143" t="s">
        <v>466</v>
      </c>
      <c r="B42" s="150" t="s">
        <v>467</v>
      </c>
      <c r="C42" s="394">
        <f>C43</f>
        <v>160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14" s="141" customFormat="1">
      <c r="A43" s="145" t="s">
        <v>598</v>
      </c>
      <c r="B43" s="151" t="s">
        <v>599</v>
      </c>
      <c r="C43" s="394">
        <v>160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</row>
    <row r="44" spans="1:14" s="153" customFormat="1" ht="14.25">
      <c r="A44" s="143" t="s">
        <v>600</v>
      </c>
      <c r="B44" s="152" t="s">
        <v>468</v>
      </c>
      <c r="C44" s="395">
        <f>C45</f>
        <v>422267.89999999997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</row>
    <row r="45" spans="1:14" s="156" customFormat="1" ht="30">
      <c r="A45" s="145" t="s">
        <v>601</v>
      </c>
      <c r="B45" s="318" t="s">
        <v>602</v>
      </c>
      <c r="C45" s="396">
        <f>C46+C49+C64+C87</f>
        <v>422267.89999999997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</row>
    <row r="46" spans="1:14" s="159" customFormat="1" ht="28.5" customHeight="1">
      <c r="A46" s="319" t="s">
        <v>603</v>
      </c>
      <c r="B46" s="320" t="s">
        <v>604</v>
      </c>
      <c r="C46" s="395">
        <f>C47+C48</f>
        <v>137112.5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</row>
    <row r="47" spans="1:14" s="156" customFormat="1" ht="30">
      <c r="A47" s="145" t="s">
        <v>605</v>
      </c>
      <c r="B47" s="321" t="s">
        <v>469</v>
      </c>
      <c r="C47" s="396">
        <v>126325.8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</row>
    <row r="48" spans="1:14" s="156" customFormat="1" ht="30">
      <c r="A48" s="145" t="s">
        <v>606</v>
      </c>
      <c r="B48" s="321" t="s">
        <v>607</v>
      </c>
      <c r="C48" s="396">
        <v>10786.7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</row>
    <row r="49" spans="1:14" s="159" customFormat="1" ht="38.25" customHeight="1">
      <c r="A49" s="319" t="s">
        <v>608</v>
      </c>
      <c r="B49" s="320" t="s">
        <v>502</v>
      </c>
      <c r="C49" s="395">
        <f>C52+C53+C54+C55+C56+C57+C58+C59+C60+C61+C62+C50+C51+C63</f>
        <v>22155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</row>
    <row r="50" spans="1:14" s="159" customFormat="1" ht="60.75" customHeight="1">
      <c r="A50" s="244" t="s">
        <v>628</v>
      </c>
      <c r="B50" s="322" t="s">
        <v>470</v>
      </c>
      <c r="C50" s="396">
        <v>6632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</row>
    <row r="51" spans="1:14" s="159" customFormat="1" ht="78" customHeight="1">
      <c r="A51" s="244" t="s">
        <v>628</v>
      </c>
      <c r="B51" s="322" t="s">
        <v>306</v>
      </c>
      <c r="C51" s="396">
        <v>10347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</row>
    <row r="52" spans="1:14" s="159" customFormat="1" ht="45">
      <c r="A52" s="145" t="s">
        <v>609</v>
      </c>
      <c r="B52" s="323" t="s">
        <v>610</v>
      </c>
      <c r="C52" s="396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</row>
    <row r="53" spans="1:14" s="159" customFormat="1" ht="45">
      <c r="A53" s="244" t="s">
        <v>611</v>
      </c>
      <c r="B53" s="322" t="s">
        <v>503</v>
      </c>
      <c r="C53" s="396">
        <v>2110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</row>
    <row r="54" spans="1:14" s="159" customFormat="1">
      <c r="A54" s="244" t="s">
        <v>628</v>
      </c>
      <c r="B54" s="322" t="s">
        <v>612</v>
      </c>
      <c r="C54" s="396">
        <v>1102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</row>
    <row r="55" spans="1:14" s="159" customFormat="1" ht="45.75" customHeight="1">
      <c r="A55" s="244" t="s">
        <v>628</v>
      </c>
      <c r="B55" s="322" t="s">
        <v>613</v>
      </c>
      <c r="C55" s="396">
        <v>1964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</row>
    <row r="56" spans="1:14" s="159" customFormat="1" ht="31.5" hidden="1" customHeight="1">
      <c r="A56" s="244" t="s">
        <v>614</v>
      </c>
      <c r="B56" s="322" t="s">
        <v>615</v>
      </c>
      <c r="C56" s="396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</row>
    <row r="57" spans="1:14" s="159" customFormat="1" ht="45" hidden="1">
      <c r="A57" s="244" t="s">
        <v>616</v>
      </c>
      <c r="B57" s="322" t="s">
        <v>617</v>
      </c>
      <c r="C57" s="396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</row>
    <row r="58" spans="1:14" s="159" customFormat="1" ht="45" hidden="1">
      <c r="A58" s="244" t="s">
        <v>618</v>
      </c>
      <c r="B58" s="322" t="s">
        <v>619</v>
      </c>
      <c r="C58" s="396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</row>
    <row r="59" spans="1:14" s="159" customFormat="1" ht="30" hidden="1">
      <c r="A59" s="145" t="s">
        <v>620</v>
      </c>
      <c r="B59" s="323" t="s">
        <v>621</v>
      </c>
      <c r="C59" s="396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</row>
    <row r="60" spans="1:14" s="159" customFormat="1" ht="45" hidden="1">
      <c r="A60" s="145" t="s">
        <v>622</v>
      </c>
      <c r="B60" s="323" t="s">
        <v>623</v>
      </c>
      <c r="C60" s="396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</row>
    <row r="61" spans="1:14" s="159" customFormat="1" ht="30" hidden="1">
      <c r="A61" s="244" t="s">
        <v>624</v>
      </c>
      <c r="B61" s="322" t="s">
        <v>625</v>
      </c>
      <c r="C61" s="396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</row>
    <row r="62" spans="1:14" s="159" customFormat="1" ht="30" hidden="1" customHeight="1">
      <c r="A62" s="244" t="s">
        <v>626</v>
      </c>
      <c r="B62" s="322" t="s">
        <v>627</v>
      </c>
      <c r="C62" s="396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</row>
    <row r="63" spans="1:14" s="159" customFormat="1" ht="22.5" hidden="1" customHeight="1">
      <c r="A63" s="244" t="s">
        <v>628</v>
      </c>
      <c r="B63" s="322" t="s">
        <v>629</v>
      </c>
      <c r="C63" s="396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</row>
    <row r="64" spans="1:14" s="159" customFormat="1" ht="30">
      <c r="A64" s="319" t="s">
        <v>630</v>
      </c>
      <c r="B64" s="320" t="s">
        <v>504</v>
      </c>
      <c r="C64" s="395">
        <f>SUM(C65:C86)</f>
        <v>262195.39999999997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</row>
    <row r="65" spans="1:14" s="159" customFormat="1" ht="33.75" customHeight="1">
      <c r="A65" s="145" t="s">
        <v>631</v>
      </c>
      <c r="B65" s="318" t="s">
        <v>632</v>
      </c>
      <c r="C65" s="396">
        <v>3433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</row>
    <row r="66" spans="1:14" s="159" customFormat="1" ht="165">
      <c r="A66" s="145" t="s">
        <v>697</v>
      </c>
      <c r="B66" s="318" t="s">
        <v>698</v>
      </c>
      <c r="C66" s="396">
        <f>154388+56588</f>
        <v>210976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</row>
    <row r="67" spans="1:14" s="159" customFormat="1" ht="45">
      <c r="A67" s="145" t="s">
        <v>697</v>
      </c>
      <c r="B67" s="318" t="s">
        <v>699</v>
      </c>
      <c r="C67" s="396">
        <v>6</v>
      </c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</row>
    <row r="68" spans="1:14" s="159" customFormat="1" ht="30">
      <c r="A68" s="145" t="s">
        <v>697</v>
      </c>
      <c r="B68" s="318" t="s">
        <v>700</v>
      </c>
      <c r="C68" s="396">
        <v>4345.3999999999996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</row>
    <row r="69" spans="1:14" s="159" customFormat="1" ht="30">
      <c r="A69" s="145" t="s">
        <v>697</v>
      </c>
      <c r="B69" s="318" t="s">
        <v>701</v>
      </c>
      <c r="C69" s="396">
        <v>4700.8999999999996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</row>
    <row r="70" spans="1:14" s="159" customFormat="1" ht="75">
      <c r="A70" s="145" t="s">
        <v>697</v>
      </c>
      <c r="B70" s="318" t="s">
        <v>702</v>
      </c>
      <c r="C70" s="396">
        <v>4131.3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</row>
    <row r="71" spans="1:14" s="159" customFormat="1" ht="60">
      <c r="A71" s="145" t="s">
        <v>697</v>
      </c>
      <c r="B71" s="318" t="s">
        <v>703</v>
      </c>
      <c r="C71" s="396">
        <v>369.8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</row>
    <row r="72" spans="1:14" s="159" customFormat="1" ht="30">
      <c r="A72" s="145" t="s">
        <v>697</v>
      </c>
      <c r="B72" s="318" t="s">
        <v>704</v>
      </c>
      <c r="C72" s="396">
        <v>71.7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</row>
    <row r="73" spans="1:14" s="159" customFormat="1" ht="30">
      <c r="A73" s="145" t="s">
        <v>697</v>
      </c>
      <c r="B73" s="318" t="s">
        <v>705</v>
      </c>
      <c r="C73" s="396">
        <v>437.2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</row>
    <row r="74" spans="1:14" s="159" customFormat="1" ht="45">
      <c r="A74" s="145" t="s">
        <v>697</v>
      </c>
      <c r="B74" s="318" t="s">
        <v>706</v>
      </c>
      <c r="C74" s="396">
        <v>441.7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</row>
    <row r="75" spans="1:14" s="159" customFormat="1" ht="30">
      <c r="A75" s="145" t="s">
        <v>697</v>
      </c>
      <c r="B75" s="318" t="s">
        <v>707</v>
      </c>
      <c r="C75" s="396">
        <v>109.6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</row>
    <row r="76" spans="1:14" s="159" customFormat="1" ht="45">
      <c r="A76" s="145" t="s">
        <v>697</v>
      </c>
      <c r="B76" s="318" t="s">
        <v>708</v>
      </c>
      <c r="C76" s="396">
        <v>1222.8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</row>
    <row r="77" spans="1:14" s="159" customFormat="1" ht="30">
      <c r="A77" s="145" t="s">
        <v>697</v>
      </c>
      <c r="B77" s="318" t="s">
        <v>709</v>
      </c>
      <c r="C77" s="396">
        <v>1793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</row>
    <row r="78" spans="1:14" s="159" customFormat="1">
      <c r="A78" s="145"/>
      <c r="B78" s="318"/>
      <c r="C78" s="395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</row>
    <row r="79" spans="1:14" s="159" customFormat="1" ht="45" hidden="1">
      <c r="A79" s="145" t="s">
        <v>633</v>
      </c>
      <c r="B79" s="318" t="s">
        <v>634</v>
      </c>
      <c r="C79" s="395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</row>
    <row r="80" spans="1:14" s="156" customFormat="1" ht="45">
      <c r="A80" s="145" t="s">
        <v>635</v>
      </c>
      <c r="B80" s="318" t="s">
        <v>483</v>
      </c>
      <c r="C80" s="396">
        <v>1000.8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</row>
    <row r="81" spans="1:14" s="156" customFormat="1" ht="61.5" customHeight="1">
      <c r="A81" s="145" t="s">
        <v>636</v>
      </c>
      <c r="B81" s="318" t="s">
        <v>637</v>
      </c>
      <c r="C81" s="396">
        <v>15.9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</row>
    <row r="82" spans="1:14" s="156" customFormat="1" ht="59.25" customHeight="1">
      <c r="A82" s="145" t="s">
        <v>638</v>
      </c>
      <c r="B82" s="318" t="s">
        <v>639</v>
      </c>
      <c r="C82" s="396">
        <v>3646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</row>
    <row r="83" spans="1:14" s="156" customFormat="1" ht="30">
      <c r="A83" s="145" t="s">
        <v>640</v>
      </c>
      <c r="B83" s="318" t="s">
        <v>482</v>
      </c>
      <c r="C83" s="396">
        <v>2968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</row>
    <row r="84" spans="1:14" s="156" customFormat="1" ht="90">
      <c r="A84" s="145" t="s">
        <v>641</v>
      </c>
      <c r="B84" s="318" t="s">
        <v>642</v>
      </c>
      <c r="C84" s="396">
        <v>20509.900000000001</v>
      </c>
    </row>
    <row r="85" spans="1:14" s="156" customFormat="1" ht="45" hidden="1">
      <c r="A85" s="145" t="s">
        <v>643</v>
      </c>
      <c r="B85" s="318" t="s">
        <v>644</v>
      </c>
      <c r="C85" s="396"/>
    </row>
    <row r="86" spans="1:14" s="156" customFormat="1" ht="47.25" customHeight="1">
      <c r="A86" s="145" t="s">
        <v>645</v>
      </c>
      <c r="B86" s="318" t="s">
        <v>513</v>
      </c>
      <c r="C86" s="396">
        <v>2016.4</v>
      </c>
    </row>
    <row r="87" spans="1:14" s="159" customFormat="1" ht="25.5" customHeight="1">
      <c r="A87" s="319" t="s">
        <v>646</v>
      </c>
      <c r="B87" s="324" t="s">
        <v>505</v>
      </c>
      <c r="C87" s="395">
        <f>C88</f>
        <v>805</v>
      </c>
    </row>
    <row r="88" spans="1:14" s="159" customFormat="1" ht="60">
      <c r="A88" s="244" t="s">
        <v>647</v>
      </c>
      <c r="B88" s="245" t="s">
        <v>471</v>
      </c>
      <c r="C88" s="397">
        <v>805</v>
      </c>
    </row>
    <row r="89" spans="1:14" s="159" customFormat="1" ht="30" hidden="1">
      <c r="A89" s="244" t="s">
        <v>648</v>
      </c>
      <c r="B89" s="245" t="s">
        <v>649</v>
      </c>
      <c r="C89" s="396"/>
    </row>
    <row r="90" spans="1:14" s="133" customFormat="1" ht="14.25">
      <c r="A90" s="166"/>
      <c r="B90" s="167" t="s">
        <v>650</v>
      </c>
      <c r="C90" s="395">
        <f>C13+C44</f>
        <v>451916.89999999997</v>
      </c>
    </row>
    <row r="91" spans="1:14">
      <c r="B91" s="168"/>
      <c r="C91" s="500">
        <f>C90-C88</f>
        <v>451111.89999999997</v>
      </c>
    </row>
    <row r="92" spans="1:14" s="317" customFormat="1" ht="15.75">
      <c r="A92" s="325" t="s">
        <v>550</v>
      </c>
      <c r="B92" s="325"/>
      <c r="C92" s="326"/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</row>
    <row r="93" spans="1:14" s="317" customFormat="1" ht="15.75">
      <c r="A93" s="325" t="s">
        <v>551</v>
      </c>
      <c r="B93" s="327"/>
      <c r="C93" s="326"/>
      <c r="D93" s="326"/>
      <c r="E93" s="326"/>
      <c r="F93" s="326"/>
      <c r="G93" s="326"/>
      <c r="H93" s="326"/>
      <c r="I93" s="326"/>
      <c r="J93" s="326"/>
      <c r="K93" s="326"/>
      <c r="L93" s="326"/>
      <c r="M93" s="326"/>
      <c r="N93" s="326"/>
    </row>
    <row r="94" spans="1:14">
      <c r="B94" s="168"/>
    </row>
    <row r="95" spans="1:14">
      <c r="B95" s="168"/>
    </row>
    <row r="96" spans="1:14">
      <c r="B96" s="168"/>
    </row>
    <row r="97" spans="2:2">
      <c r="B97" s="168"/>
    </row>
    <row r="98" spans="2:2">
      <c r="B98" s="168"/>
    </row>
    <row r="99" spans="2:2">
      <c r="B99" s="168"/>
    </row>
    <row r="100" spans="2:2">
      <c r="B100" s="168"/>
    </row>
    <row r="101" spans="2:2">
      <c r="B101" s="168"/>
    </row>
    <row r="102" spans="2:2">
      <c r="B102" s="168"/>
    </row>
    <row r="103" spans="2:2">
      <c r="B103" s="168"/>
    </row>
    <row r="104" spans="2:2">
      <c r="B104" s="168"/>
    </row>
    <row r="105" spans="2:2">
      <c r="B105" s="168"/>
    </row>
    <row r="106" spans="2:2">
      <c r="B106" s="168"/>
    </row>
    <row r="107" spans="2:2">
      <c r="B107" s="168"/>
    </row>
    <row r="108" spans="2:2">
      <c r="B108" s="168"/>
    </row>
    <row r="109" spans="2:2">
      <c r="B109" s="168"/>
    </row>
    <row r="110" spans="2:2">
      <c r="B110" s="168"/>
    </row>
    <row r="111" spans="2:2">
      <c r="B111" s="168"/>
    </row>
    <row r="112" spans="2:2">
      <c r="B112" s="168"/>
    </row>
    <row r="113" spans="2:2">
      <c r="B113" s="168"/>
    </row>
    <row r="114" spans="2:2">
      <c r="B114" s="168"/>
    </row>
    <row r="115" spans="2:2">
      <c r="B115" s="168"/>
    </row>
    <row r="116" spans="2:2">
      <c r="B116" s="168"/>
    </row>
    <row r="117" spans="2:2">
      <c r="B117" s="168"/>
    </row>
    <row r="118" spans="2:2">
      <c r="B118" s="168"/>
    </row>
    <row r="119" spans="2:2">
      <c r="B119" s="168"/>
    </row>
    <row r="120" spans="2:2">
      <c r="B120" s="168"/>
    </row>
    <row r="121" spans="2:2">
      <c r="B121" s="168"/>
    </row>
    <row r="122" spans="2:2">
      <c r="B122" s="168"/>
    </row>
    <row r="123" spans="2:2">
      <c r="B123" s="168"/>
    </row>
    <row r="124" spans="2:2">
      <c r="B124" s="168"/>
    </row>
    <row r="125" spans="2:2">
      <c r="B125" s="168"/>
    </row>
    <row r="126" spans="2:2">
      <c r="B126" s="168"/>
    </row>
    <row r="127" spans="2:2">
      <c r="B127" s="168"/>
    </row>
    <row r="128" spans="2:2">
      <c r="B128" s="168"/>
    </row>
    <row r="129" spans="2:2">
      <c r="B129" s="168"/>
    </row>
    <row r="130" spans="2:2">
      <c r="B130" s="168"/>
    </row>
    <row r="131" spans="2:2">
      <c r="B131" s="168"/>
    </row>
    <row r="132" spans="2:2">
      <c r="B132" s="168"/>
    </row>
    <row r="133" spans="2:2">
      <c r="B133" s="168"/>
    </row>
    <row r="134" spans="2:2">
      <c r="B134" s="168"/>
    </row>
    <row r="135" spans="2:2">
      <c r="B135" s="168"/>
    </row>
    <row r="136" spans="2:2">
      <c r="B136" s="168"/>
    </row>
    <row r="137" spans="2:2">
      <c r="B137" s="168"/>
    </row>
    <row r="138" spans="2:2">
      <c r="B138" s="168"/>
    </row>
    <row r="139" spans="2:2">
      <c r="B139" s="168"/>
    </row>
    <row r="140" spans="2:2">
      <c r="B140" s="168"/>
    </row>
    <row r="141" spans="2:2">
      <c r="B141" s="168"/>
    </row>
    <row r="142" spans="2:2">
      <c r="B142" s="168"/>
    </row>
    <row r="143" spans="2:2">
      <c r="B143" s="168"/>
    </row>
    <row r="144" spans="2:2">
      <c r="B144" s="168"/>
    </row>
    <row r="145" spans="2:2">
      <c r="B145" s="168"/>
    </row>
    <row r="146" spans="2:2">
      <c r="B146" s="168"/>
    </row>
    <row r="147" spans="2:2">
      <c r="B147" s="168"/>
    </row>
    <row r="148" spans="2:2">
      <c r="B148" s="168"/>
    </row>
    <row r="149" spans="2:2">
      <c r="B149" s="168"/>
    </row>
    <row r="150" spans="2:2">
      <c r="B150" s="168"/>
    </row>
    <row r="151" spans="2:2">
      <c r="B151" s="168"/>
    </row>
    <row r="152" spans="2:2">
      <c r="B152" s="168"/>
    </row>
    <row r="153" spans="2:2">
      <c r="B153" s="168"/>
    </row>
    <row r="154" spans="2:2">
      <c r="B154" s="168"/>
    </row>
    <row r="155" spans="2:2">
      <c r="B155" s="168"/>
    </row>
    <row r="156" spans="2:2">
      <c r="B156" s="168"/>
    </row>
    <row r="157" spans="2:2">
      <c r="B157" s="168"/>
    </row>
    <row r="158" spans="2:2">
      <c r="B158" s="168"/>
    </row>
    <row r="159" spans="2:2">
      <c r="B159" s="168"/>
    </row>
    <row r="160" spans="2:2">
      <c r="B160" s="168"/>
    </row>
    <row r="161" spans="2:2">
      <c r="B161" s="168"/>
    </row>
    <row r="162" spans="2:2">
      <c r="B162" s="168"/>
    </row>
    <row r="163" spans="2:2">
      <c r="B163" s="168"/>
    </row>
    <row r="164" spans="2:2">
      <c r="B164" s="168"/>
    </row>
    <row r="165" spans="2:2">
      <c r="B165" s="168"/>
    </row>
    <row r="166" spans="2:2">
      <c r="B166" s="168"/>
    </row>
    <row r="167" spans="2:2">
      <c r="B167" s="168"/>
    </row>
    <row r="168" spans="2:2">
      <c r="B168" s="168"/>
    </row>
    <row r="169" spans="2:2">
      <c r="B169" s="168"/>
    </row>
    <row r="170" spans="2:2">
      <c r="B170" s="168"/>
    </row>
    <row r="171" spans="2:2">
      <c r="B171" s="168"/>
    </row>
    <row r="172" spans="2:2">
      <c r="B172" s="168"/>
    </row>
    <row r="173" spans="2:2">
      <c r="B173" s="168"/>
    </row>
    <row r="174" spans="2:2">
      <c r="B174" s="168"/>
    </row>
    <row r="175" spans="2:2">
      <c r="B175" s="168"/>
    </row>
    <row r="176" spans="2:2">
      <c r="B176" s="168"/>
    </row>
    <row r="177" spans="2:2">
      <c r="B177" s="168"/>
    </row>
    <row r="178" spans="2:2">
      <c r="B178" s="168"/>
    </row>
    <row r="179" spans="2:2">
      <c r="B179" s="168"/>
    </row>
    <row r="180" spans="2:2">
      <c r="B180" s="168"/>
    </row>
    <row r="181" spans="2:2">
      <c r="B181" s="168"/>
    </row>
    <row r="182" spans="2:2">
      <c r="B182" s="168"/>
    </row>
    <row r="183" spans="2:2">
      <c r="B183" s="168"/>
    </row>
    <row r="184" spans="2:2">
      <c r="B184" s="168"/>
    </row>
    <row r="185" spans="2:2">
      <c r="B185" s="168"/>
    </row>
    <row r="186" spans="2:2">
      <c r="B186" s="168"/>
    </row>
    <row r="187" spans="2:2">
      <c r="B187" s="168"/>
    </row>
    <row r="188" spans="2:2">
      <c r="B188" s="168"/>
    </row>
    <row r="189" spans="2:2">
      <c r="B189" s="168"/>
    </row>
    <row r="190" spans="2:2">
      <c r="B190" s="168"/>
    </row>
    <row r="191" spans="2:2">
      <c r="B191" s="168"/>
    </row>
    <row r="192" spans="2:2">
      <c r="B192" s="168"/>
    </row>
    <row r="193" spans="2:2">
      <c r="B193" s="168"/>
    </row>
    <row r="194" spans="2:2">
      <c r="B194" s="168"/>
    </row>
    <row r="195" spans="2:2">
      <c r="B195" s="168"/>
    </row>
    <row r="196" spans="2:2">
      <c r="B196" s="168"/>
    </row>
    <row r="197" spans="2:2">
      <c r="B197" s="168"/>
    </row>
    <row r="198" spans="2:2">
      <c r="B198" s="168"/>
    </row>
    <row r="199" spans="2:2">
      <c r="B199" s="168"/>
    </row>
    <row r="200" spans="2:2">
      <c r="B200" s="168"/>
    </row>
    <row r="201" spans="2:2">
      <c r="B201" s="168"/>
    </row>
    <row r="202" spans="2:2">
      <c r="B202" s="168"/>
    </row>
    <row r="203" spans="2:2">
      <c r="B203" s="168"/>
    </row>
    <row r="204" spans="2:2">
      <c r="B204" s="168"/>
    </row>
    <row r="205" spans="2:2">
      <c r="B205" s="168"/>
    </row>
    <row r="206" spans="2:2">
      <c r="B206" s="168"/>
    </row>
    <row r="207" spans="2:2">
      <c r="B207" s="168"/>
    </row>
    <row r="208" spans="2:2">
      <c r="B208" s="168"/>
    </row>
    <row r="209" spans="2:2">
      <c r="B209" s="168"/>
    </row>
    <row r="210" spans="2:2">
      <c r="B210" s="168"/>
    </row>
    <row r="211" spans="2:2">
      <c r="B211" s="168"/>
    </row>
    <row r="212" spans="2:2">
      <c r="B212" s="168"/>
    </row>
    <row r="213" spans="2:2">
      <c r="B213" s="168"/>
    </row>
    <row r="214" spans="2:2">
      <c r="B214" s="168"/>
    </row>
    <row r="215" spans="2:2">
      <c r="B215" s="168"/>
    </row>
    <row r="216" spans="2:2">
      <c r="B216" s="168"/>
    </row>
    <row r="217" spans="2:2">
      <c r="B217" s="168"/>
    </row>
    <row r="218" spans="2:2">
      <c r="B218" s="168"/>
    </row>
    <row r="219" spans="2:2">
      <c r="B219" s="168"/>
    </row>
    <row r="220" spans="2:2">
      <c r="B220" s="168"/>
    </row>
    <row r="221" spans="2:2">
      <c r="B221" s="168"/>
    </row>
    <row r="222" spans="2:2">
      <c r="B222" s="168"/>
    </row>
    <row r="223" spans="2:2">
      <c r="B223" s="168"/>
    </row>
    <row r="224" spans="2:2">
      <c r="B224" s="168"/>
    </row>
    <row r="225" spans="2:2">
      <c r="B225" s="168"/>
    </row>
    <row r="226" spans="2:2">
      <c r="B226" s="168"/>
    </row>
    <row r="227" spans="2:2">
      <c r="B227" s="168"/>
    </row>
    <row r="228" spans="2:2">
      <c r="B228" s="168"/>
    </row>
    <row r="229" spans="2:2">
      <c r="B229" s="168"/>
    </row>
    <row r="230" spans="2:2">
      <c r="B230" s="168"/>
    </row>
    <row r="231" spans="2:2">
      <c r="B231" s="168"/>
    </row>
    <row r="232" spans="2:2">
      <c r="B232" s="168"/>
    </row>
    <row r="233" spans="2:2">
      <c r="B233" s="168"/>
    </row>
    <row r="234" spans="2:2">
      <c r="B234" s="168"/>
    </row>
    <row r="235" spans="2:2">
      <c r="B235" s="168"/>
    </row>
    <row r="236" spans="2:2">
      <c r="B236" s="168"/>
    </row>
    <row r="237" spans="2:2">
      <c r="B237" s="168"/>
    </row>
    <row r="238" spans="2:2">
      <c r="B238" s="168"/>
    </row>
    <row r="239" spans="2:2">
      <c r="B239" s="168"/>
    </row>
    <row r="240" spans="2:2">
      <c r="B240" s="168"/>
    </row>
    <row r="241" spans="2:2">
      <c r="B241" s="168"/>
    </row>
    <row r="242" spans="2:2">
      <c r="B242" s="168"/>
    </row>
    <row r="243" spans="2:2">
      <c r="B243" s="168"/>
    </row>
    <row r="244" spans="2:2">
      <c r="B244" s="168"/>
    </row>
    <row r="245" spans="2:2">
      <c r="B245" s="168"/>
    </row>
    <row r="246" spans="2:2">
      <c r="B246" s="168"/>
    </row>
    <row r="247" spans="2:2">
      <c r="B247" s="168"/>
    </row>
    <row r="248" spans="2:2">
      <c r="B248" s="168"/>
    </row>
    <row r="249" spans="2:2">
      <c r="B249" s="168"/>
    </row>
    <row r="250" spans="2:2">
      <c r="B250" s="168"/>
    </row>
    <row r="251" spans="2:2">
      <c r="B251" s="168"/>
    </row>
    <row r="252" spans="2:2">
      <c r="B252" s="168"/>
    </row>
    <row r="253" spans="2:2">
      <c r="B253" s="168"/>
    </row>
  </sheetData>
  <mergeCells count="2">
    <mergeCell ref="A7:C7"/>
    <mergeCell ref="A8:C8"/>
  </mergeCells>
  <pageMargins left="0.51181102362204722" right="0.15748031496062992" top="0.43307086614173229" bottom="0.47244094488188981" header="0.15748031496062992" footer="0.15748031496062992"/>
  <pageSetup paperSize="9" scale="92" fitToHeight="0" orientation="portrait" useFirstPageNumber="1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N96"/>
  <sheetViews>
    <sheetView tabSelected="1" view="pageBreakPreview" topLeftCell="A57" zoomScale="80" zoomScaleSheetLayoutView="80" workbookViewId="0">
      <selection activeCell="B57" sqref="B57"/>
    </sheetView>
  </sheetViews>
  <sheetFormatPr defaultRowHeight="15"/>
  <cols>
    <col min="1" max="1" width="21.5703125" style="131" customWidth="1"/>
    <col min="2" max="2" width="65.7109375" style="131" customWidth="1"/>
    <col min="3" max="3" width="15.28515625" style="131" customWidth="1"/>
    <col min="4" max="4" width="15.5703125" style="131" customWidth="1"/>
    <col min="5" max="6" width="13" style="131" bestFit="1" customWidth="1"/>
    <col min="7" max="256" width="9.140625" style="131"/>
    <col min="257" max="257" width="21.5703125" style="131" customWidth="1"/>
    <col min="258" max="258" width="65.7109375" style="131" customWidth="1"/>
    <col min="259" max="259" width="15.28515625" style="131" customWidth="1"/>
    <col min="260" max="260" width="15.5703125" style="131" customWidth="1"/>
    <col min="261" max="262" width="13" style="131" bestFit="1" customWidth="1"/>
    <col min="263" max="512" width="9.140625" style="131"/>
    <col min="513" max="513" width="21.5703125" style="131" customWidth="1"/>
    <col min="514" max="514" width="65.7109375" style="131" customWidth="1"/>
    <col min="515" max="515" width="15.28515625" style="131" customWidth="1"/>
    <col min="516" max="516" width="15.5703125" style="131" customWidth="1"/>
    <col min="517" max="518" width="13" style="131" bestFit="1" customWidth="1"/>
    <col min="519" max="768" width="9.140625" style="131"/>
    <col min="769" max="769" width="21.5703125" style="131" customWidth="1"/>
    <col min="770" max="770" width="65.7109375" style="131" customWidth="1"/>
    <col min="771" max="771" width="15.28515625" style="131" customWidth="1"/>
    <col min="772" max="772" width="15.5703125" style="131" customWidth="1"/>
    <col min="773" max="774" width="13" style="131" bestFit="1" customWidth="1"/>
    <col min="775" max="1024" width="9.140625" style="131"/>
    <col min="1025" max="1025" width="21.5703125" style="131" customWidth="1"/>
    <col min="1026" max="1026" width="65.7109375" style="131" customWidth="1"/>
    <col min="1027" max="1027" width="15.28515625" style="131" customWidth="1"/>
    <col min="1028" max="1028" width="15.5703125" style="131" customWidth="1"/>
    <col min="1029" max="1030" width="13" style="131" bestFit="1" customWidth="1"/>
    <col min="1031" max="1280" width="9.140625" style="131"/>
    <col min="1281" max="1281" width="21.5703125" style="131" customWidth="1"/>
    <col min="1282" max="1282" width="65.7109375" style="131" customWidth="1"/>
    <col min="1283" max="1283" width="15.28515625" style="131" customWidth="1"/>
    <col min="1284" max="1284" width="15.5703125" style="131" customWidth="1"/>
    <col min="1285" max="1286" width="13" style="131" bestFit="1" customWidth="1"/>
    <col min="1287" max="1536" width="9.140625" style="131"/>
    <col min="1537" max="1537" width="21.5703125" style="131" customWidth="1"/>
    <col min="1538" max="1538" width="65.7109375" style="131" customWidth="1"/>
    <col min="1539" max="1539" width="15.28515625" style="131" customWidth="1"/>
    <col min="1540" max="1540" width="15.5703125" style="131" customWidth="1"/>
    <col min="1541" max="1542" width="13" style="131" bestFit="1" customWidth="1"/>
    <col min="1543" max="1792" width="9.140625" style="131"/>
    <col min="1793" max="1793" width="21.5703125" style="131" customWidth="1"/>
    <col min="1794" max="1794" width="65.7109375" style="131" customWidth="1"/>
    <col min="1795" max="1795" width="15.28515625" style="131" customWidth="1"/>
    <col min="1796" max="1796" width="15.5703125" style="131" customWidth="1"/>
    <col min="1797" max="1798" width="13" style="131" bestFit="1" customWidth="1"/>
    <col min="1799" max="2048" width="9.140625" style="131"/>
    <col min="2049" max="2049" width="21.5703125" style="131" customWidth="1"/>
    <col min="2050" max="2050" width="65.7109375" style="131" customWidth="1"/>
    <col min="2051" max="2051" width="15.28515625" style="131" customWidth="1"/>
    <col min="2052" max="2052" width="15.5703125" style="131" customWidth="1"/>
    <col min="2053" max="2054" width="13" style="131" bestFit="1" customWidth="1"/>
    <col min="2055" max="2304" width="9.140625" style="131"/>
    <col min="2305" max="2305" width="21.5703125" style="131" customWidth="1"/>
    <col min="2306" max="2306" width="65.7109375" style="131" customWidth="1"/>
    <col min="2307" max="2307" width="15.28515625" style="131" customWidth="1"/>
    <col min="2308" max="2308" width="15.5703125" style="131" customWidth="1"/>
    <col min="2309" max="2310" width="13" style="131" bestFit="1" customWidth="1"/>
    <col min="2311" max="2560" width="9.140625" style="131"/>
    <col min="2561" max="2561" width="21.5703125" style="131" customWidth="1"/>
    <col min="2562" max="2562" width="65.7109375" style="131" customWidth="1"/>
    <col min="2563" max="2563" width="15.28515625" style="131" customWidth="1"/>
    <col min="2564" max="2564" width="15.5703125" style="131" customWidth="1"/>
    <col min="2565" max="2566" width="13" style="131" bestFit="1" customWidth="1"/>
    <col min="2567" max="2816" width="9.140625" style="131"/>
    <col min="2817" max="2817" width="21.5703125" style="131" customWidth="1"/>
    <col min="2818" max="2818" width="65.7109375" style="131" customWidth="1"/>
    <col min="2819" max="2819" width="15.28515625" style="131" customWidth="1"/>
    <col min="2820" max="2820" width="15.5703125" style="131" customWidth="1"/>
    <col min="2821" max="2822" width="13" style="131" bestFit="1" customWidth="1"/>
    <col min="2823" max="3072" width="9.140625" style="131"/>
    <col min="3073" max="3073" width="21.5703125" style="131" customWidth="1"/>
    <col min="3074" max="3074" width="65.7109375" style="131" customWidth="1"/>
    <col min="3075" max="3075" width="15.28515625" style="131" customWidth="1"/>
    <col min="3076" max="3076" width="15.5703125" style="131" customWidth="1"/>
    <col min="3077" max="3078" width="13" style="131" bestFit="1" customWidth="1"/>
    <col min="3079" max="3328" width="9.140625" style="131"/>
    <col min="3329" max="3329" width="21.5703125" style="131" customWidth="1"/>
    <col min="3330" max="3330" width="65.7109375" style="131" customWidth="1"/>
    <col min="3331" max="3331" width="15.28515625" style="131" customWidth="1"/>
    <col min="3332" max="3332" width="15.5703125" style="131" customWidth="1"/>
    <col min="3333" max="3334" width="13" style="131" bestFit="1" customWidth="1"/>
    <col min="3335" max="3584" width="9.140625" style="131"/>
    <col min="3585" max="3585" width="21.5703125" style="131" customWidth="1"/>
    <col min="3586" max="3586" width="65.7109375" style="131" customWidth="1"/>
    <col min="3587" max="3587" width="15.28515625" style="131" customWidth="1"/>
    <col min="3588" max="3588" width="15.5703125" style="131" customWidth="1"/>
    <col min="3589" max="3590" width="13" style="131" bestFit="1" customWidth="1"/>
    <col min="3591" max="3840" width="9.140625" style="131"/>
    <col min="3841" max="3841" width="21.5703125" style="131" customWidth="1"/>
    <col min="3842" max="3842" width="65.7109375" style="131" customWidth="1"/>
    <col min="3843" max="3843" width="15.28515625" style="131" customWidth="1"/>
    <col min="3844" max="3844" width="15.5703125" style="131" customWidth="1"/>
    <col min="3845" max="3846" width="13" style="131" bestFit="1" customWidth="1"/>
    <col min="3847" max="4096" width="9.140625" style="131"/>
    <col min="4097" max="4097" width="21.5703125" style="131" customWidth="1"/>
    <col min="4098" max="4098" width="65.7109375" style="131" customWidth="1"/>
    <col min="4099" max="4099" width="15.28515625" style="131" customWidth="1"/>
    <col min="4100" max="4100" width="15.5703125" style="131" customWidth="1"/>
    <col min="4101" max="4102" width="13" style="131" bestFit="1" customWidth="1"/>
    <col min="4103" max="4352" width="9.140625" style="131"/>
    <col min="4353" max="4353" width="21.5703125" style="131" customWidth="1"/>
    <col min="4354" max="4354" width="65.7109375" style="131" customWidth="1"/>
    <col min="4355" max="4355" width="15.28515625" style="131" customWidth="1"/>
    <col min="4356" max="4356" width="15.5703125" style="131" customWidth="1"/>
    <col min="4357" max="4358" width="13" style="131" bestFit="1" customWidth="1"/>
    <col min="4359" max="4608" width="9.140625" style="131"/>
    <col min="4609" max="4609" width="21.5703125" style="131" customWidth="1"/>
    <col min="4610" max="4610" width="65.7109375" style="131" customWidth="1"/>
    <col min="4611" max="4611" width="15.28515625" style="131" customWidth="1"/>
    <col min="4612" max="4612" width="15.5703125" style="131" customWidth="1"/>
    <col min="4613" max="4614" width="13" style="131" bestFit="1" customWidth="1"/>
    <col min="4615" max="4864" width="9.140625" style="131"/>
    <col min="4865" max="4865" width="21.5703125" style="131" customWidth="1"/>
    <col min="4866" max="4866" width="65.7109375" style="131" customWidth="1"/>
    <col min="4867" max="4867" width="15.28515625" style="131" customWidth="1"/>
    <col min="4868" max="4868" width="15.5703125" style="131" customWidth="1"/>
    <col min="4869" max="4870" width="13" style="131" bestFit="1" customWidth="1"/>
    <col min="4871" max="5120" width="9.140625" style="131"/>
    <col min="5121" max="5121" width="21.5703125" style="131" customWidth="1"/>
    <col min="5122" max="5122" width="65.7109375" style="131" customWidth="1"/>
    <col min="5123" max="5123" width="15.28515625" style="131" customWidth="1"/>
    <col min="5124" max="5124" width="15.5703125" style="131" customWidth="1"/>
    <col min="5125" max="5126" width="13" style="131" bestFit="1" customWidth="1"/>
    <col min="5127" max="5376" width="9.140625" style="131"/>
    <col min="5377" max="5377" width="21.5703125" style="131" customWidth="1"/>
    <col min="5378" max="5378" width="65.7109375" style="131" customWidth="1"/>
    <col min="5379" max="5379" width="15.28515625" style="131" customWidth="1"/>
    <col min="5380" max="5380" width="15.5703125" style="131" customWidth="1"/>
    <col min="5381" max="5382" width="13" style="131" bestFit="1" customWidth="1"/>
    <col min="5383" max="5632" width="9.140625" style="131"/>
    <col min="5633" max="5633" width="21.5703125" style="131" customWidth="1"/>
    <col min="5634" max="5634" width="65.7109375" style="131" customWidth="1"/>
    <col min="5635" max="5635" width="15.28515625" style="131" customWidth="1"/>
    <col min="5636" max="5636" width="15.5703125" style="131" customWidth="1"/>
    <col min="5637" max="5638" width="13" style="131" bestFit="1" customWidth="1"/>
    <col min="5639" max="5888" width="9.140625" style="131"/>
    <col min="5889" max="5889" width="21.5703125" style="131" customWidth="1"/>
    <col min="5890" max="5890" width="65.7109375" style="131" customWidth="1"/>
    <col min="5891" max="5891" width="15.28515625" style="131" customWidth="1"/>
    <col min="5892" max="5892" width="15.5703125" style="131" customWidth="1"/>
    <col min="5893" max="5894" width="13" style="131" bestFit="1" customWidth="1"/>
    <col min="5895" max="6144" width="9.140625" style="131"/>
    <col min="6145" max="6145" width="21.5703125" style="131" customWidth="1"/>
    <col min="6146" max="6146" width="65.7109375" style="131" customWidth="1"/>
    <col min="6147" max="6147" width="15.28515625" style="131" customWidth="1"/>
    <col min="6148" max="6148" width="15.5703125" style="131" customWidth="1"/>
    <col min="6149" max="6150" width="13" style="131" bestFit="1" customWidth="1"/>
    <col min="6151" max="6400" width="9.140625" style="131"/>
    <col min="6401" max="6401" width="21.5703125" style="131" customWidth="1"/>
    <col min="6402" max="6402" width="65.7109375" style="131" customWidth="1"/>
    <col min="6403" max="6403" width="15.28515625" style="131" customWidth="1"/>
    <col min="6404" max="6404" width="15.5703125" style="131" customWidth="1"/>
    <col min="6405" max="6406" width="13" style="131" bestFit="1" customWidth="1"/>
    <col min="6407" max="6656" width="9.140625" style="131"/>
    <col min="6657" max="6657" width="21.5703125" style="131" customWidth="1"/>
    <col min="6658" max="6658" width="65.7109375" style="131" customWidth="1"/>
    <col min="6659" max="6659" width="15.28515625" style="131" customWidth="1"/>
    <col min="6660" max="6660" width="15.5703125" style="131" customWidth="1"/>
    <col min="6661" max="6662" width="13" style="131" bestFit="1" customWidth="1"/>
    <col min="6663" max="6912" width="9.140625" style="131"/>
    <col min="6913" max="6913" width="21.5703125" style="131" customWidth="1"/>
    <col min="6914" max="6914" width="65.7109375" style="131" customWidth="1"/>
    <col min="6915" max="6915" width="15.28515625" style="131" customWidth="1"/>
    <col min="6916" max="6916" width="15.5703125" style="131" customWidth="1"/>
    <col min="6917" max="6918" width="13" style="131" bestFit="1" customWidth="1"/>
    <col min="6919" max="7168" width="9.140625" style="131"/>
    <col min="7169" max="7169" width="21.5703125" style="131" customWidth="1"/>
    <col min="7170" max="7170" width="65.7109375" style="131" customWidth="1"/>
    <col min="7171" max="7171" width="15.28515625" style="131" customWidth="1"/>
    <col min="7172" max="7172" width="15.5703125" style="131" customWidth="1"/>
    <col min="7173" max="7174" width="13" style="131" bestFit="1" customWidth="1"/>
    <col min="7175" max="7424" width="9.140625" style="131"/>
    <col min="7425" max="7425" width="21.5703125" style="131" customWidth="1"/>
    <col min="7426" max="7426" width="65.7109375" style="131" customWidth="1"/>
    <col min="7427" max="7427" width="15.28515625" style="131" customWidth="1"/>
    <col min="7428" max="7428" width="15.5703125" style="131" customWidth="1"/>
    <col min="7429" max="7430" width="13" style="131" bestFit="1" customWidth="1"/>
    <col min="7431" max="7680" width="9.140625" style="131"/>
    <col min="7681" max="7681" width="21.5703125" style="131" customWidth="1"/>
    <col min="7682" max="7682" width="65.7109375" style="131" customWidth="1"/>
    <col min="7683" max="7683" width="15.28515625" style="131" customWidth="1"/>
    <col min="7684" max="7684" width="15.5703125" style="131" customWidth="1"/>
    <col min="7685" max="7686" width="13" style="131" bestFit="1" customWidth="1"/>
    <col min="7687" max="7936" width="9.140625" style="131"/>
    <col min="7937" max="7937" width="21.5703125" style="131" customWidth="1"/>
    <col min="7938" max="7938" width="65.7109375" style="131" customWidth="1"/>
    <col min="7939" max="7939" width="15.28515625" style="131" customWidth="1"/>
    <col min="7940" max="7940" width="15.5703125" style="131" customWidth="1"/>
    <col min="7941" max="7942" width="13" style="131" bestFit="1" customWidth="1"/>
    <col min="7943" max="8192" width="9.140625" style="131"/>
    <col min="8193" max="8193" width="21.5703125" style="131" customWidth="1"/>
    <col min="8194" max="8194" width="65.7109375" style="131" customWidth="1"/>
    <col min="8195" max="8195" width="15.28515625" style="131" customWidth="1"/>
    <col min="8196" max="8196" width="15.5703125" style="131" customWidth="1"/>
    <col min="8197" max="8198" width="13" style="131" bestFit="1" customWidth="1"/>
    <col min="8199" max="8448" width="9.140625" style="131"/>
    <col min="8449" max="8449" width="21.5703125" style="131" customWidth="1"/>
    <col min="8450" max="8450" width="65.7109375" style="131" customWidth="1"/>
    <col min="8451" max="8451" width="15.28515625" style="131" customWidth="1"/>
    <col min="8452" max="8452" width="15.5703125" style="131" customWidth="1"/>
    <col min="8453" max="8454" width="13" style="131" bestFit="1" customWidth="1"/>
    <col min="8455" max="8704" width="9.140625" style="131"/>
    <col min="8705" max="8705" width="21.5703125" style="131" customWidth="1"/>
    <col min="8706" max="8706" width="65.7109375" style="131" customWidth="1"/>
    <col min="8707" max="8707" width="15.28515625" style="131" customWidth="1"/>
    <col min="8708" max="8708" width="15.5703125" style="131" customWidth="1"/>
    <col min="8709" max="8710" width="13" style="131" bestFit="1" customWidth="1"/>
    <col min="8711" max="8960" width="9.140625" style="131"/>
    <col min="8961" max="8961" width="21.5703125" style="131" customWidth="1"/>
    <col min="8962" max="8962" width="65.7109375" style="131" customWidth="1"/>
    <col min="8963" max="8963" width="15.28515625" style="131" customWidth="1"/>
    <col min="8964" max="8964" width="15.5703125" style="131" customWidth="1"/>
    <col min="8965" max="8966" width="13" style="131" bestFit="1" customWidth="1"/>
    <col min="8967" max="9216" width="9.140625" style="131"/>
    <col min="9217" max="9217" width="21.5703125" style="131" customWidth="1"/>
    <col min="9218" max="9218" width="65.7109375" style="131" customWidth="1"/>
    <col min="9219" max="9219" width="15.28515625" style="131" customWidth="1"/>
    <col min="9220" max="9220" width="15.5703125" style="131" customWidth="1"/>
    <col min="9221" max="9222" width="13" style="131" bestFit="1" customWidth="1"/>
    <col min="9223" max="9472" width="9.140625" style="131"/>
    <col min="9473" max="9473" width="21.5703125" style="131" customWidth="1"/>
    <col min="9474" max="9474" width="65.7109375" style="131" customWidth="1"/>
    <col min="9475" max="9475" width="15.28515625" style="131" customWidth="1"/>
    <col min="9476" max="9476" width="15.5703125" style="131" customWidth="1"/>
    <col min="9477" max="9478" width="13" style="131" bestFit="1" customWidth="1"/>
    <col min="9479" max="9728" width="9.140625" style="131"/>
    <col min="9729" max="9729" width="21.5703125" style="131" customWidth="1"/>
    <col min="9730" max="9730" width="65.7109375" style="131" customWidth="1"/>
    <col min="9731" max="9731" width="15.28515625" style="131" customWidth="1"/>
    <col min="9732" max="9732" width="15.5703125" style="131" customWidth="1"/>
    <col min="9733" max="9734" width="13" style="131" bestFit="1" customWidth="1"/>
    <col min="9735" max="9984" width="9.140625" style="131"/>
    <col min="9985" max="9985" width="21.5703125" style="131" customWidth="1"/>
    <col min="9986" max="9986" width="65.7109375" style="131" customWidth="1"/>
    <col min="9987" max="9987" width="15.28515625" style="131" customWidth="1"/>
    <col min="9988" max="9988" width="15.5703125" style="131" customWidth="1"/>
    <col min="9989" max="9990" width="13" style="131" bestFit="1" customWidth="1"/>
    <col min="9991" max="10240" width="9.140625" style="131"/>
    <col min="10241" max="10241" width="21.5703125" style="131" customWidth="1"/>
    <col min="10242" max="10242" width="65.7109375" style="131" customWidth="1"/>
    <col min="10243" max="10243" width="15.28515625" style="131" customWidth="1"/>
    <col min="10244" max="10244" width="15.5703125" style="131" customWidth="1"/>
    <col min="10245" max="10246" width="13" style="131" bestFit="1" customWidth="1"/>
    <col min="10247" max="10496" width="9.140625" style="131"/>
    <col min="10497" max="10497" width="21.5703125" style="131" customWidth="1"/>
    <col min="10498" max="10498" width="65.7109375" style="131" customWidth="1"/>
    <col min="10499" max="10499" width="15.28515625" style="131" customWidth="1"/>
    <col min="10500" max="10500" width="15.5703125" style="131" customWidth="1"/>
    <col min="10501" max="10502" width="13" style="131" bestFit="1" customWidth="1"/>
    <col min="10503" max="10752" width="9.140625" style="131"/>
    <col min="10753" max="10753" width="21.5703125" style="131" customWidth="1"/>
    <col min="10754" max="10754" width="65.7109375" style="131" customWidth="1"/>
    <col min="10755" max="10755" width="15.28515625" style="131" customWidth="1"/>
    <col min="10756" max="10756" width="15.5703125" style="131" customWidth="1"/>
    <col min="10757" max="10758" width="13" style="131" bestFit="1" customWidth="1"/>
    <col min="10759" max="11008" width="9.140625" style="131"/>
    <col min="11009" max="11009" width="21.5703125" style="131" customWidth="1"/>
    <col min="11010" max="11010" width="65.7109375" style="131" customWidth="1"/>
    <col min="11011" max="11011" width="15.28515625" style="131" customWidth="1"/>
    <col min="11012" max="11012" width="15.5703125" style="131" customWidth="1"/>
    <col min="11013" max="11014" width="13" style="131" bestFit="1" customWidth="1"/>
    <col min="11015" max="11264" width="9.140625" style="131"/>
    <col min="11265" max="11265" width="21.5703125" style="131" customWidth="1"/>
    <col min="11266" max="11266" width="65.7109375" style="131" customWidth="1"/>
    <col min="11267" max="11267" width="15.28515625" style="131" customWidth="1"/>
    <col min="11268" max="11268" width="15.5703125" style="131" customWidth="1"/>
    <col min="11269" max="11270" width="13" style="131" bestFit="1" customWidth="1"/>
    <col min="11271" max="11520" width="9.140625" style="131"/>
    <col min="11521" max="11521" width="21.5703125" style="131" customWidth="1"/>
    <col min="11522" max="11522" width="65.7109375" style="131" customWidth="1"/>
    <col min="11523" max="11523" width="15.28515625" style="131" customWidth="1"/>
    <col min="11524" max="11524" width="15.5703125" style="131" customWidth="1"/>
    <col min="11525" max="11526" width="13" style="131" bestFit="1" customWidth="1"/>
    <col min="11527" max="11776" width="9.140625" style="131"/>
    <col min="11777" max="11777" width="21.5703125" style="131" customWidth="1"/>
    <col min="11778" max="11778" width="65.7109375" style="131" customWidth="1"/>
    <col min="11779" max="11779" width="15.28515625" style="131" customWidth="1"/>
    <col min="11780" max="11780" width="15.5703125" style="131" customWidth="1"/>
    <col min="11781" max="11782" width="13" style="131" bestFit="1" customWidth="1"/>
    <col min="11783" max="12032" width="9.140625" style="131"/>
    <col min="12033" max="12033" width="21.5703125" style="131" customWidth="1"/>
    <col min="12034" max="12034" width="65.7109375" style="131" customWidth="1"/>
    <col min="12035" max="12035" width="15.28515625" style="131" customWidth="1"/>
    <col min="12036" max="12036" width="15.5703125" style="131" customWidth="1"/>
    <col min="12037" max="12038" width="13" style="131" bestFit="1" customWidth="1"/>
    <col min="12039" max="12288" width="9.140625" style="131"/>
    <col min="12289" max="12289" width="21.5703125" style="131" customWidth="1"/>
    <col min="12290" max="12290" width="65.7109375" style="131" customWidth="1"/>
    <col min="12291" max="12291" width="15.28515625" style="131" customWidth="1"/>
    <col min="12292" max="12292" width="15.5703125" style="131" customWidth="1"/>
    <col min="12293" max="12294" width="13" style="131" bestFit="1" customWidth="1"/>
    <col min="12295" max="12544" width="9.140625" style="131"/>
    <col min="12545" max="12545" width="21.5703125" style="131" customWidth="1"/>
    <col min="12546" max="12546" width="65.7109375" style="131" customWidth="1"/>
    <col min="12547" max="12547" width="15.28515625" style="131" customWidth="1"/>
    <col min="12548" max="12548" width="15.5703125" style="131" customWidth="1"/>
    <col min="12549" max="12550" width="13" style="131" bestFit="1" customWidth="1"/>
    <col min="12551" max="12800" width="9.140625" style="131"/>
    <col min="12801" max="12801" width="21.5703125" style="131" customWidth="1"/>
    <col min="12802" max="12802" width="65.7109375" style="131" customWidth="1"/>
    <col min="12803" max="12803" width="15.28515625" style="131" customWidth="1"/>
    <col min="12804" max="12804" width="15.5703125" style="131" customWidth="1"/>
    <col min="12805" max="12806" width="13" style="131" bestFit="1" customWidth="1"/>
    <col min="12807" max="13056" width="9.140625" style="131"/>
    <col min="13057" max="13057" width="21.5703125" style="131" customWidth="1"/>
    <col min="13058" max="13058" width="65.7109375" style="131" customWidth="1"/>
    <col min="13059" max="13059" width="15.28515625" style="131" customWidth="1"/>
    <col min="13060" max="13060" width="15.5703125" style="131" customWidth="1"/>
    <col min="13061" max="13062" width="13" style="131" bestFit="1" customWidth="1"/>
    <col min="13063" max="13312" width="9.140625" style="131"/>
    <col min="13313" max="13313" width="21.5703125" style="131" customWidth="1"/>
    <col min="13314" max="13314" width="65.7109375" style="131" customWidth="1"/>
    <col min="13315" max="13315" width="15.28515625" style="131" customWidth="1"/>
    <col min="13316" max="13316" width="15.5703125" style="131" customWidth="1"/>
    <col min="13317" max="13318" width="13" style="131" bestFit="1" customWidth="1"/>
    <col min="13319" max="13568" width="9.140625" style="131"/>
    <col min="13569" max="13569" width="21.5703125" style="131" customWidth="1"/>
    <col min="13570" max="13570" width="65.7109375" style="131" customWidth="1"/>
    <col min="13571" max="13571" width="15.28515625" style="131" customWidth="1"/>
    <col min="13572" max="13572" width="15.5703125" style="131" customWidth="1"/>
    <col min="13573" max="13574" width="13" style="131" bestFit="1" customWidth="1"/>
    <col min="13575" max="13824" width="9.140625" style="131"/>
    <col min="13825" max="13825" width="21.5703125" style="131" customWidth="1"/>
    <col min="13826" max="13826" width="65.7109375" style="131" customWidth="1"/>
    <col min="13827" max="13827" width="15.28515625" style="131" customWidth="1"/>
    <col min="13828" max="13828" width="15.5703125" style="131" customWidth="1"/>
    <col min="13829" max="13830" width="13" style="131" bestFit="1" customWidth="1"/>
    <col min="13831" max="14080" width="9.140625" style="131"/>
    <col min="14081" max="14081" width="21.5703125" style="131" customWidth="1"/>
    <col min="14082" max="14082" width="65.7109375" style="131" customWidth="1"/>
    <col min="14083" max="14083" width="15.28515625" style="131" customWidth="1"/>
    <col min="14084" max="14084" width="15.5703125" style="131" customWidth="1"/>
    <col min="14085" max="14086" width="13" style="131" bestFit="1" customWidth="1"/>
    <col min="14087" max="14336" width="9.140625" style="131"/>
    <col min="14337" max="14337" width="21.5703125" style="131" customWidth="1"/>
    <col min="14338" max="14338" width="65.7109375" style="131" customWidth="1"/>
    <col min="14339" max="14339" width="15.28515625" style="131" customWidth="1"/>
    <col min="14340" max="14340" width="15.5703125" style="131" customWidth="1"/>
    <col min="14341" max="14342" width="13" style="131" bestFit="1" customWidth="1"/>
    <col min="14343" max="14592" width="9.140625" style="131"/>
    <col min="14593" max="14593" width="21.5703125" style="131" customWidth="1"/>
    <col min="14594" max="14594" width="65.7109375" style="131" customWidth="1"/>
    <col min="14595" max="14595" width="15.28515625" style="131" customWidth="1"/>
    <col min="14596" max="14596" width="15.5703125" style="131" customWidth="1"/>
    <col min="14597" max="14598" width="13" style="131" bestFit="1" customWidth="1"/>
    <col min="14599" max="14848" width="9.140625" style="131"/>
    <col min="14849" max="14849" width="21.5703125" style="131" customWidth="1"/>
    <col min="14850" max="14850" width="65.7109375" style="131" customWidth="1"/>
    <col min="14851" max="14851" width="15.28515625" style="131" customWidth="1"/>
    <col min="14852" max="14852" width="15.5703125" style="131" customWidth="1"/>
    <col min="14853" max="14854" width="13" style="131" bestFit="1" customWidth="1"/>
    <col min="14855" max="15104" width="9.140625" style="131"/>
    <col min="15105" max="15105" width="21.5703125" style="131" customWidth="1"/>
    <col min="15106" max="15106" width="65.7109375" style="131" customWidth="1"/>
    <col min="15107" max="15107" width="15.28515625" style="131" customWidth="1"/>
    <col min="15108" max="15108" width="15.5703125" style="131" customWidth="1"/>
    <col min="15109" max="15110" width="13" style="131" bestFit="1" customWidth="1"/>
    <col min="15111" max="15360" width="9.140625" style="131"/>
    <col min="15361" max="15361" width="21.5703125" style="131" customWidth="1"/>
    <col min="15362" max="15362" width="65.7109375" style="131" customWidth="1"/>
    <col min="15363" max="15363" width="15.28515625" style="131" customWidth="1"/>
    <col min="15364" max="15364" width="15.5703125" style="131" customWidth="1"/>
    <col min="15365" max="15366" width="13" style="131" bestFit="1" customWidth="1"/>
    <col min="15367" max="15616" width="9.140625" style="131"/>
    <col min="15617" max="15617" width="21.5703125" style="131" customWidth="1"/>
    <col min="15618" max="15618" width="65.7109375" style="131" customWidth="1"/>
    <col min="15619" max="15619" width="15.28515625" style="131" customWidth="1"/>
    <col min="15620" max="15620" width="15.5703125" style="131" customWidth="1"/>
    <col min="15621" max="15622" width="13" style="131" bestFit="1" customWidth="1"/>
    <col min="15623" max="15872" width="9.140625" style="131"/>
    <col min="15873" max="15873" width="21.5703125" style="131" customWidth="1"/>
    <col min="15874" max="15874" width="65.7109375" style="131" customWidth="1"/>
    <col min="15875" max="15875" width="15.28515625" style="131" customWidth="1"/>
    <col min="15876" max="15876" width="15.5703125" style="131" customWidth="1"/>
    <col min="15877" max="15878" width="13" style="131" bestFit="1" customWidth="1"/>
    <col min="15879" max="16128" width="9.140625" style="131"/>
    <col min="16129" max="16129" width="21.5703125" style="131" customWidth="1"/>
    <col min="16130" max="16130" width="65.7109375" style="131" customWidth="1"/>
    <col min="16131" max="16131" width="15.28515625" style="131" customWidth="1"/>
    <col min="16132" max="16132" width="15.5703125" style="131" customWidth="1"/>
    <col min="16133" max="16134" width="13" style="131" bestFit="1" customWidth="1"/>
    <col min="16135" max="16384" width="9.140625" style="131"/>
  </cols>
  <sheetData>
    <row r="1" spans="1:12" ht="15.75">
      <c r="A1" s="169"/>
      <c r="B1" s="548" t="s">
        <v>651</v>
      </c>
      <c r="C1" s="548"/>
      <c r="D1" s="548"/>
      <c r="E1" s="170"/>
    </row>
    <row r="2" spans="1:12" ht="15.75">
      <c r="A2" s="169"/>
      <c r="B2" s="549" t="s">
        <v>652</v>
      </c>
      <c r="C2" s="549"/>
      <c r="D2" s="549"/>
      <c r="F2" s="170"/>
    </row>
    <row r="3" spans="1:12" ht="15.75">
      <c r="A3" s="169"/>
      <c r="B3" s="550" t="s">
        <v>534</v>
      </c>
      <c r="C3" s="550"/>
      <c r="D3" s="550"/>
      <c r="F3" s="170"/>
    </row>
    <row r="4" spans="1:12" ht="15.75">
      <c r="B4" s="549" t="s">
        <v>535</v>
      </c>
      <c r="C4" s="549"/>
      <c r="D4" s="549"/>
      <c r="E4" s="171"/>
      <c r="F4" s="170"/>
    </row>
    <row r="5" spans="1:12" ht="15.75">
      <c r="B5" s="549" t="s">
        <v>529</v>
      </c>
      <c r="C5" s="549"/>
      <c r="D5" s="549"/>
      <c r="E5" s="171"/>
      <c r="F5" s="170"/>
    </row>
    <row r="6" spans="1:12" ht="15.75">
      <c r="A6" s="132"/>
      <c r="C6" s="172"/>
    </row>
    <row r="7" spans="1:12">
      <c r="A7" s="132"/>
    </row>
    <row r="8" spans="1:12">
      <c r="A8" s="543" t="s">
        <v>555</v>
      </c>
      <c r="B8" s="543"/>
      <c r="C8" s="543"/>
      <c r="D8" s="543"/>
    </row>
    <row r="9" spans="1:12">
      <c r="A9" s="543" t="s">
        <v>653</v>
      </c>
      <c r="B9" s="543"/>
      <c r="C9" s="543"/>
      <c r="D9" s="543"/>
    </row>
    <row r="10" spans="1:12" ht="15.75" thickBot="1">
      <c r="A10" s="133"/>
      <c r="B10" s="133"/>
      <c r="C10" s="134"/>
      <c r="D10" s="134" t="s">
        <v>437</v>
      </c>
    </row>
    <row r="11" spans="1:12" ht="15.75" thickBot="1">
      <c r="A11" s="544" t="s">
        <v>557</v>
      </c>
      <c r="B11" s="544" t="s">
        <v>558</v>
      </c>
      <c r="C11" s="546" t="s">
        <v>654</v>
      </c>
      <c r="D11" s="547"/>
    </row>
    <row r="12" spans="1:12" ht="15.75" thickBot="1">
      <c r="A12" s="545"/>
      <c r="B12" s="545"/>
      <c r="C12" s="135" t="s">
        <v>533</v>
      </c>
      <c r="D12" s="135" t="s">
        <v>553</v>
      </c>
    </row>
    <row r="13" spans="1:12" ht="15.75" thickBot="1">
      <c r="A13" s="136">
        <v>1</v>
      </c>
      <c r="B13" s="137">
        <v>2</v>
      </c>
      <c r="C13" s="138">
        <v>3</v>
      </c>
      <c r="D13" s="138">
        <v>4</v>
      </c>
      <c r="E13" s="173"/>
      <c r="F13" s="173"/>
      <c r="G13" s="173"/>
      <c r="H13" s="173"/>
      <c r="I13" s="173"/>
      <c r="J13" s="173"/>
      <c r="K13" s="173"/>
      <c r="L13" s="173"/>
    </row>
    <row r="14" spans="1:12">
      <c r="A14" s="174"/>
      <c r="B14" s="175"/>
      <c r="C14" s="175"/>
      <c r="D14" s="175"/>
      <c r="E14" s="173"/>
      <c r="F14" s="173"/>
      <c r="G14" s="173"/>
      <c r="H14" s="173"/>
      <c r="I14" s="173"/>
      <c r="J14" s="173"/>
      <c r="K14" s="173"/>
      <c r="L14" s="173"/>
    </row>
    <row r="15" spans="1:12">
      <c r="A15" s="143" t="s">
        <v>452</v>
      </c>
      <c r="B15" s="144" t="s">
        <v>453</v>
      </c>
      <c r="C15" s="391">
        <f>C16+C17+C22+C26+C28+C31+C32+C35+C38+C41+C43+C44</f>
        <v>31343</v>
      </c>
      <c r="D15" s="391">
        <f>D16+D17+D22+D26+D28+D31+D32+D35+D38+D41+D43+D44</f>
        <v>33058</v>
      </c>
      <c r="E15" s="173"/>
      <c r="F15" s="173"/>
      <c r="G15" s="173"/>
      <c r="H15" s="173"/>
      <c r="I15" s="173"/>
      <c r="J15" s="173"/>
      <c r="K15" s="173"/>
      <c r="L15" s="173"/>
    </row>
    <row r="16" spans="1:12">
      <c r="A16" s="143" t="s">
        <v>559</v>
      </c>
      <c r="B16" s="144" t="s">
        <v>560</v>
      </c>
      <c r="C16" s="391">
        <v>24716</v>
      </c>
      <c r="D16" s="391">
        <v>26143</v>
      </c>
      <c r="E16" s="173"/>
      <c r="F16" s="173"/>
      <c r="G16" s="173"/>
      <c r="H16" s="173"/>
      <c r="I16" s="173"/>
      <c r="J16" s="173"/>
      <c r="K16" s="173"/>
      <c r="L16" s="173"/>
    </row>
    <row r="17" spans="1:14" ht="42.75">
      <c r="A17" s="143" t="s">
        <v>454</v>
      </c>
      <c r="B17" s="144" t="s">
        <v>561</v>
      </c>
      <c r="C17" s="391">
        <f>C19+C18+C20+C21</f>
        <v>1125</v>
      </c>
      <c r="D17" s="391">
        <f>D19+D18+D20+D21</f>
        <v>1326</v>
      </c>
      <c r="E17" s="173"/>
      <c r="F17" s="173"/>
      <c r="G17" s="173"/>
      <c r="H17" s="173"/>
      <c r="I17" s="173"/>
      <c r="J17" s="173"/>
      <c r="K17" s="173"/>
      <c r="L17" s="173"/>
    </row>
    <row r="18" spans="1:14" ht="60">
      <c r="A18" s="145" t="s">
        <v>562</v>
      </c>
      <c r="B18" s="146" t="s">
        <v>563</v>
      </c>
      <c r="C18" s="391">
        <v>384</v>
      </c>
      <c r="D18" s="391">
        <v>451</v>
      </c>
      <c r="E18" s="173"/>
      <c r="F18" s="173"/>
      <c r="G18" s="173"/>
      <c r="H18" s="173"/>
      <c r="I18" s="173"/>
      <c r="J18" s="173"/>
      <c r="K18" s="173"/>
      <c r="L18" s="173"/>
    </row>
    <row r="19" spans="1:14" ht="75">
      <c r="A19" s="145" t="s">
        <v>564</v>
      </c>
      <c r="B19" s="146" t="s">
        <v>565</v>
      </c>
      <c r="C19" s="392">
        <v>6</v>
      </c>
      <c r="D19" s="391">
        <v>7</v>
      </c>
      <c r="E19" s="173"/>
      <c r="F19" s="173"/>
      <c r="G19" s="173"/>
      <c r="H19" s="173"/>
      <c r="I19" s="173"/>
      <c r="J19" s="173"/>
      <c r="K19" s="173"/>
      <c r="L19" s="173"/>
      <c r="M19" s="173"/>
      <c r="N19" s="173"/>
    </row>
    <row r="20" spans="1:14" ht="60">
      <c r="A20" s="145" t="s">
        <v>566</v>
      </c>
      <c r="B20" s="146" t="s">
        <v>567</v>
      </c>
      <c r="C20" s="392">
        <v>813</v>
      </c>
      <c r="D20" s="392">
        <v>959</v>
      </c>
      <c r="E20" s="173"/>
      <c r="F20" s="173"/>
      <c r="G20" s="173"/>
      <c r="H20" s="173"/>
      <c r="I20" s="173"/>
      <c r="J20" s="173"/>
      <c r="K20" s="173"/>
      <c r="L20" s="173"/>
      <c r="M20" s="173"/>
      <c r="N20" s="173"/>
    </row>
    <row r="21" spans="1:14" ht="60">
      <c r="A21" s="145" t="s">
        <v>568</v>
      </c>
      <c r="B21" s="146" t="s">
        <v>569</v>
      </c>
      <c r="C21" s="392">
        <v>-78</v>
      </c>
      <c r="D21" s="392">
        <v>-91</v>
      </c>
      <c r="E21" s="173"/>
      <c r="F21" s="173"/>
      <c r="G21" s="173"/>
      <c r="H21" s="173"/>
      <c r="I21" s="173"/>
      <c r="J21" s="173"/>
      <c r="K21" s="173"/>
      <c r="L21" s="173"/>
      <c r="M21" s="173"/>
      <c r="N21" s="173"/>
    </row>
    <row r="22" spans="1:14">
      <c r="A22" s="143" t="s">
        <v>570</v>
      </c>
      <c r="B22" s="144" t="s">
        <v>455</v>
      </c>
      <c r="C22" s="391">
        <f>C23+C24+C25</f>
        <v>1342</v>
      </c>
      <c r="D22" s="391">
        <f>D23+D24+D25</f>
        <v>1395</v>
      </c>
      <c r="E22" s="173"/>
      <c r="F22" s="173"/>
      <c r="G22" s="173"/>
      <c r="H22" s="173"/>
      <c r="I22" s="173"/>
      <c r="J22" s="173"/>
      <c r="K22" s="173"/>
      <c r="L22" s="173"/>
      <c r="M22" s="173"/>
      <c r="N22" s="173"/>
    </row>
    <row r="23" spans="1:14" ht="14.25" customHeight="1">
      <c r="A23" s="145" t="s">
        <v>571</v>
      </c>
      <c r="B23" s="146" t="s">
        <v>456</v>
      </c>
      <c r="C23" s="391">
        <v>963</v>
      </c>
      <c r="D23" s="391">
        <v>1002</v>
      </c>
      <c r="E23" s="173"/>
      <c r="F23" s="173"/>
      <c r="G23" s="173"/>
      <c r="H23" s="173"/>
      <c r="I23" s="173"/>
      <c r="J23" s="173"/>
      <c r="K23" s="173"/>
      <c r="L23" s="173"/>
      <c r="M23" s="173"/>
      <c r="N23" s="173"/>
    </row>
    <row r="24" spans="1:14" ht="15.75" customHeight="1">
      <c r="A24" s="145" t="s">
        <v>572</v>
      </c>
      <c r="B24" s="146" t="s">
        <v>457</v>
      </c>
      <c r="C24" s="392">
        <v>231</v>
      </c>
      <c r="D24" s="391">
        <v>238</v>
      </c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14" ht="30">
      <c r="A25" s="145" t="s">
        <v>573</v>
      </c>
      <c r="B25" s="146" t="s">
        <v>458</v>
      </c>
      <c r="C25" s="392">
        <v>148</v>
      </c>
      <c r="D25" s="392">
        <v>155</v>
      </c>
      <c r="E25" s="173"/>
      <c r="F25" s="173"/>
      <c r="G25" s="173"/>
      <c r="H25" s="173"/>
      <c r="I25" s="173"/>
      <c r="J25" s="173"/>
      <c r="K25" s="173"/>
      <c r="L25" s="173"/>
      <c r="M25" s="173"/>
      <c r="N25" s="173"/>
    </row>
    <row r="26" spans="1:14">
      <c r="A26" s="143" t="s">
        <v>574</v>
      </c>
      <c r="B26" s="144" t="s">
        <v>459</v>
      </c>
      <c r="C26" s="391">
        <f>C27</f>
        <v>1300</v>
      </c>
      <c r="D26" s="391">
        <f>D27</f>
        <v>1300</v>
      </c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1:14">
      <c r="A27" s="145" t="s">
        <v>575</v>
      </c>
      <c r="B27" s="146" t="s">
        <v>460</v>
      </c>
      <c r="C27" s="391">
        <v>1300</v>
      </c>
      <c r="D27" s="391">
        <v>1300</v>
      </c>
      <c r="E27" s="173"/>
      <c r="F27" s="173"/>
      <c r="G27" s="173"/>
      <c r="H27" s="173"/>
      <c r="I27" s="173"/>
      <c r="J27" s="173"/>
      <c r="K27" s="173"/>
      <c r="L27" s="173"/>
      <c r="M27" s="173"/>
      <c r="N27" s="173"/>
    </row>
    <row r="28" spans="1:14" ht="28.5" hidden="1">
      <c r="A28" s="143" t="s">
        <v>576</v>
      </c>
      <c r="B28" s="144" t="s">
        <v>577</v>
      </c>
      <c r="C28" s="391">
        <f>C29+C30</f>
        <v>0</v>
      </c>
      <c r="D28" s="391">
        <f>D29+D30</f>
        <v>0</v>
      </c>
      <c r="E28" s="173"/>
      <c r="F28" s="173"/>
      <c r="G28" s="173"/>
      <c r="H28" s="173"/>
      <c r="I28" s="173"/>
      <c r="J28" s="173"/>
      <c r="K28" s="173"/>
      <c r="L28" s="173"/>
      <c r="M28" s="173"/>
      <c r="N28" s="173"/>
    </row>
    <row r="29" spans="1:14" hidden="1">
      <c r="A29" s="145" t="s">
        <v>578</v>
      </c>
      <c r="B29" s="146" t="s">
        <v>579</v>
      </c>
      <c r="C29" s="392"/>
      <c r="D29" s="391"/>
      <c r="E29" s="173"/>
      <c r="F29" s="173"/>
      <c r="G29" s="173"/>
      <c r="H29" s="173"/>
      <c r="I29" s="173"/>
      <c r="J29" s="173"/>
      <c r="K29" s="173"/>
      <c r="L29" s="173"/>
      <c r="M29" s="173"/>
      <c r="N29" s="173"/>
    </row>
    <row r="30" spans="1:14" ht="30" hidden="1">
      <c r="A30" s="145" t="s">
        <v>580</v>
      </c>
      <c r="B30" s="147" t="s">
        <v>581</v>
      </c>
      <c r="C30" s="392"/>
      <c r="D30" s="392"/>
      <c r="E30" s="173"/>
      <c r="F30" s="173"/>
      <c r="G30" s="173"/>
      <c r="H30" s="173"/>
      <c r="I30" s="173"/>
      <c r="J30" s="173"/>
      <c r="K30" s="173"/>
      <c r="L30" s="173"/>
      <c r="M30" s="173"/>
      <c r="N30" s="173"/>
    </row>
    <row r="31" spans="1:14">
      <c r="A31" s="143" t="s">
        <v>582</v>
      </c>
      <c r="B31" s="148" t="s">
        <v>461</v>
      </c>
      <c r="C31" s="391">
        <v>630</v>
      </c>
      <c r="D31" s="391">
        <v>640</v>
      </c>
      <c r="E31" s="173"/>
      <c r="F31" s="173"/>
      <c r="G31" s="173"/>
      <c r="H31" s="173"/>
      <c r="I31" s="173"/>
      <c r="J31" s="173"/>
      <c r="K31" s="173"/>
      <c r="L31" s="173"/>
      <c r="M31" s="173"/>
      <c r="N31" s="173"/>
    </row>
    <row r="32" spans="1:14" ht="42.75">
      <c r="A32" s="143" t="s">
        <v>583</v>
      </c>
      <c r="B32" s="148" t="s">
        <v>462</v>
      </c>
      <c r="C32" s="391">
        <f>C33+C34</f>
        <v>899</v>
      </c>
      <c r="D32" s="391">
        <f>D33+D34</f>
        <v>899</v>
      </c>
      <c r="E32" s="173"/>
      <c r="F32" s="173"/>
      <c r="G32" s="173"/>
      <c r="H32" s="173"/>
      <c r="I32" s="173"/>
      <c r="J32" s="173"/>
      <c r="K32" s="173"/>
      <c r="L32" s="173"/>
      <c r="M32" s="173"/>
      <c r="N32" s="173"/>
    </row>
    <row r="33" spans="1:14" ht="75">
      <c r="A33" s="145" t="s">
        <v>720</v>
      </c>
      <c r="B33" s="147" t="s">
        <v>718</v>
      </c>
      <c r="C33" s="393">
        <v>360</v>
      </c>
      <c r="D33" s="394">
        <v>360</v>
      </c>
      <c r="E33" s="173"/>
      <c r="F33" s="173"/>
      <c r="G33" s="173"/>
      <c r="H33" s="173"/>
      <c r="I33" s="173"/>
      <c r="J33" s="173"/>
      <c r="K33" s="173"/>
      <c r="L33" s="173"/>
      <c r="M33" s="173"/>
      <c r="N33" s="173"/>
    </row>
    <row r="34" spans="1:14" ht="60">
      <c r="A34" s="149" t="s">
        <v>721</v>
      </c>
      <c r="B34" s="147" t="s">
        <v>719</v>
      </c>
      <c r="C34" s="394">
        <v>539</v>
      </c>
      <c r="D34" s="394">
        <v>539</v>
      </c>
      <c r="E34" s="173"/>
      <c r="F34" s="173"/>
      <c r="G34" s="173"/>
      <c r="H34" s="173"/>
      <c r="I34" s="173"/>
      <c r="J34" s="173"/>
      <c r="K34" s="173"/>
      <c r="L34" s="173"/>
      <c r="M34" s="173"/>
      <c r="N34" s="173"/>
    </row>
    <row r="35" spans="1:14" ht="28.5">
      <c r="A35" s="143" t="s">
        <v>584</v>
      </c>
      <c r="B35" s="148" t="s">
        <v>585</v>
      </c>
      <c r="C35" s="394">
        <f>C36+C37</f>
        <v>586</v>
      </c>
      <c r="D35" s="394">
        <f>D36+D37</f>
        <v>610</v>
      </c>
    </row>
    <row r="36" spans="1:14" ht="30">
      <c r="A36" s="145" t="s">
        <v>586</v>
      </c>
      <c r="B36" s="147" t="s">
        <v>587</v>
      </c>
      <c r="C36" s="393">
        <v>586</v>
      </c>
      <c r="D36" s="393">
        <v>610</v>
      </c>
    </row>
    <row r="37" spans="1:14" hidden="1">
      <c r="A37" s="145" t="s">
        <v>588</v>
      </c>
      <c r="B37" s="147" t="s">
        <v>589</v>
      </c>
      <c r="C37" s="394"/>
      <c r="D37" s="394"/>
    </row>
    <row r="38" spans="1:14" ht="29.25" customHeight="1">
      <c r="A38" s="143" t="s">
        <v>590</v>
      </c>
      <c r="B38" s="148" t="s">
        <v>591</v>
      </c>
      <c r="C38" s="394">
        <f>C39+C40</f>
        <v>65</v>
      </c>
      <c r="D38" s="394">
        <f>D39+D40</f>
        <v>65</v>
      </c>
    </row>
    <row r="39" spans="1:14" ht="30" hidden="1">
      <c r="A39" s="145" t="s">
        <v>592</v>
      </c>
      <c r="B39" s="147" t="s">
        <v>593</v>
      </c>
      <c r="C39" s="393"/>
      <c r="D39" s="393"/>
    </row>
    <row r="40" spans="1:14" ht="30">
      <c r="A40" s="145" t="s">
        <v>594</v>
      </c>
      <c r="B40" s="147" t="s">
        <v>595</v>
      </c>
      <c r="C40" s="393">
        <v>65</v>
      </c>
      <c r="D40" s="393">
        <v>65</v>
      </c>
    </row>
    <row r="41" spans="1:14" ht="28.5">
      <c r="A41" s="143" t="s">
        <v>463</v>
      </c>
      <c r="B41" s="148" t="s">
        <v>464</v>
      </c>
      <c r="C41" s="394">
        <f>C42</f>
        <v>120</v>
      </c>
      <c r="D41" s="394">
        <f>D42</f>
        <v>120</v>
      </c>
    </row>
    <row r="42" spans="1:14" ht="30">
      <c r="A42" s="149">
        <v>1.14060000000004E+16</v>
      </c>
      <c r="B42" s="147" t="s">
        <v>596</v>
      </c>
      <c r="C42" s="393">
        <v>120</v>
      </c>
      <c r="D42" s="394">
        <v>120</v>
      </c>
    </row>
    <row r="43" spans="1:14">
      <c r="A43" s="143" t="s">
        <v>597</v>
      </c>
      <c r="B43" s="148" t="s">
        <v>465</v>
      </c>
      <c r="C43" s="393">
        <v>400</v>
      </c>
      <c r="D43" s="393">
        <v>400</v>
      </c>
    </row>
    <row r="44" spans="1:14" s="141" customFormat="1" ht="14.25">
      <c r="A44" s="143" t="s">
        <v>466</v>
      </c>
      <c r="B44" s="150" t="s">
        <v>467</v>
      </c>
      <c r="C44" s="394">
        <f>C45</f>
        <v>160</v>
      </c>
      <c r="D44" s="394">
        <f>D45</f>
        <v>160</v>
      </c>
    </row>
    <row r="45" spans="1:14" s="153" customFormat="1">
      <c r="A45" s="145" t="s">
        <v>598</v>
      </c>
      <c r="B45" s="151" t="s">
        <v>599</v>
      </c>
      <c r="C45" s="393">
        <v>160</v>
      </c>
      <c r="D45" s="396">
        <v>160</v>
      </c>
    </row>
    <row r="46" spans="1:14" s="159" customFormat="1">
      <c r="A46" s="143" t="s">
        <v>600</v>
      </c>
      <c r="B46" s="152" t="s">
        <v>468</v>
      </c>
      <c r="C46" s="395">
        <f>C47</f>
        <v>388899.71100000007</v>
      </c>
      <c r="D46" s="395">
        <f>D47</f>
        <v>393539.78799999994</v>
      </c>
    </row>
    <row r="47" spans="1:14" s="159" customFormat="1" ht="30">
      <c r="A47" s="154" t="s">
        <v>601</v>
      </c>
      <c r="B47" s="155" t="s">
        <v>602</v>
      </c>
      <c r="C47" s="396">
        <f>C48+C51+C66+C89</f>
        <v>388899.71100000007</v>
      </c>
      <c r="D47" s="396">
        <f>D48+D51+D66+D89</f>
        <v>393539.78799999994</v>
      </c>
    </row>
    <row r="48" spans="1:14" s="159" customFormat="1" ht="30">
      <c r="A48" s="157" t="s">
        <v>603</v>
      </c>
      <c r="B48" s="158" t="s">
        <v>604</v>
      </c>
      <c r="C48" s="395">
        <f>C49+C50</f>
        <v>126217.8</v>
      </c>
      <c r="D48" s="395">
        <f>D49+D50</f>
        <v>127704.1</v>
      </c>
    </row>
    <row r="49" spans="1:4" s="159" customFormat="1" ht="30">
      <c r="A49" s="154" t="s">
        <v>605</v>
      </c>
      <c r="B49" s="160" t="s">
        <v>469</v>
      </c>
      <c r="C49" s="396">
        <v>116288.2</v>
      </c>
      <c r="D49" s="396">
        <v>117657.60000000001</v>
      </c>
    </row>
    <row r="50" spans="1:4" s="159" customFormat="1" ht="30">
      <c r="A50" s="154" t="s">
        <v>606</v>
      </c>
      <c r="B50" s="160" t="s">
        <v>607</v>
      </c>
      <c r="C50" s="396">
        <v>9929.6</v>
      </c>
      <c r="D50" s="396">
        <v>10046.5</v>
      </c>
    </row>
    <row r="51" spans="1:4" s="159" customFormat="1" ht="37.5" customHeight="1">
      <c r="A51" s="157" t="s">
        <v>608</v>
      </c>
      <c r="B51" s="158" t="s">
        <v>502</v>
      </c>
      <c r="C51" s="395">
        <f>C54+C55+C56+C57+C58+C59+C60+C61+C62+C63+C64+C52+C53+C65</f>
        <v>20394.400000000001</v>
      </c>
      <c r="D51" s="395">
        <f>D54+D55+D56+D57+D58+D59+D60+D61+D62+D63+D64+D52+D53+D65</f>
        <v>20634.7</v>
      </c>
    </row>
    <row r="52" spans="1:4" s="159" customFormat="1" ht="45">
      <c r="A52" s="161" t="s">
        <v>628</v>
      </c>
      <c r="B52" s="162" t="s">
        <v>470</v>
      </c>
      <c r="C52" s="396">
        <v>6105</v>
      </c>
      <c r="D52" s="396">
        <v>6176.9</v>
      </c>
    </row>
    <row r="53" spans="1:4" s="159" customFormat="1" ht="75">
      <c r="A53" s="161" t="s">
        <v>628</v>
      </c>
      <c r="B53" s="162" t="s">
        <v>306</v>
      </c>
      <c r="C53" s="396">
        <v>9524.7999999999993</v>
      </c>
      <c r="D53" s="396">
        <v>9637</v>
      </c>
    </row>
    <row r="54" spans="1:4" s="159" customFormat="1" ht="45">
      <c r="A54" s="154" t="s">
        <v>609</v>
      </c>
      <c r="B54" s="163" t="s">
        <v>610</v>
      </c>
      <c r="C54" s="396"/>
      <c r="D54" s="396"/>
    </row>
    <row r="55" spans="1:4" s="159" customFormat="1" ht="45.75" customHeight="1">
      <c r="A55" s="161" t="s">
        <v>611</v>
      </c>
      <c r="B55" s="162" t="s">
        <v>503</v>
      </c>
      <c r="C55" s="396">
        <v>1942.3</v>
      </c>
      <c r="D55" s="396">
        <v>1965.2</v>
      </c>
    </row>
    <row r="56" spans="1:4" s="159" customFormat="1">
      <c r="A56" s="161" t="s">
        <v>628</v>
      </c>
      <c r="B56" s="162" t="s">
        <v>612</v>
      </c>
      <c r="C56" s="396">
        <v>1014.4</v>
      </c>
      <c r="D56" s="396">
        <v>1026.4000000000001</v>
      </c>
    </row>
    <row r="57" spans="1:4" s="159" customFormat="1" ht="30">
      <c r="A57" s="161" t="s">
        <v>628</v>
      </c>
      <c r="B57" s="162" t="s">
        <v>613</v>
      </c>
      <c r="C57" s="396">
        <v>1807.9</v>
      </c>
      <c r="D57" s="396">
        <v>1829.2</v>
      </c>
    </row>
    <row r="58" spans="1:4" s="159" customFormat="1" ht="30" hidden="1">
      <c r="A58" s="161" t="s">
        <v>614</v>
      </c>
      <c r="B58" s="162" t="s">
        <v>615</v>
      </c>
      <c r="C58" s="396"/>
      <c r="D58" s="396"/>
    </row>
    <row r="59" spans="1:4" s="159" customFormat="1" ht="45" hidden="1">
      <c r="A59" s="161" t="s">
        <v>616</v>
      </c>
      <c r="B59" s="162" t="s">
        <v>617</v>
      </c>
      <c r="C59" s="396"/>
      <c r="D59" s="396"/>
    </row>
    <row r="60" spans="1:4" s="159" customFormat="1" ht="45" hidden="1">
      <c r="A60" s="161" t="s">
        <v>618</v>
      </c>
      <c r="B60" s="162" t="s">
        <v>619</v>
      </c>
      <c r="C60" s="396"/>
      <c r="D60" s="396"/>
    </row>
    <row r="61" spans="1:4" s="156" customFormat="1" ht="30" hidden="1">
      <c r="A61" s="154" t="s">
        <v>620</v>
      </c>
      <c r="B61" s="163" t="s">
        <v>621</v>
      </c>
      <c r="C61" s="396"/>
      <c r="D61" s="396"/>
    </row>
    <row r="62" spans="1:4" s="156" customFormat="1" ht="47.25" hidden="1" customHeight="1">
      <c r="A62" s="154" t="s">
        <v>622</v>
      </c>
      <c r="B62" s="163" t="s">
        <v>623</v>
      </c>
      <c r="C62" s="396"/>
      <c r="D62" s="396"/>
    </row>
    <row r="63" spans="1:4" s="156" customFormat="1" ht="30" hidden="1">
      <c r="A63" s="161" t="s">
        <v>624</v>
      </c>
      <c r="B63" s="162" t="s">
        <v>625</v>
      </c>
      <c r="C63" s="396"/>
      <c r="D63" s="396"/>
    </row>
    <row r="64" spans="1:4" s="156" customFormat="1" ht="30" hidden="1">
      <c r="A64" s="161" t="s">
        <v>626</v>
      </c>
      <c r="B64" s="162" t="s">
        <v>627</v>
      </c>
      <c r="C64" s="396"/>
      <c r="D64" s="396"/>
    </row>
    <row r="65" spans="1:14" s="156" customFormat="1" ht="24" hidden="1" customHeight="1">
      <c r="A65" s="161" t="s">
        <v>628</v>
      </c>
      <c r="B65" s="162" t="s">
        <v>629</v>
      </c>
      <c r="C65" s="396"/>
      <c r="D65" s="396"/>
    </row>
    <row r="66" spans="1:14" s="159" customFormat="1" ht="39.75" customHeight="1">
      <c r="A66" s="157" t="s">
        <v>630</v>
      </c>
      <c r="B66" s="158" t="s">
        <v>504</v>
      </c>
      <c r="C66" s="395">
        <f>SUM(C67:C88)</f>
        <v>241361.51100000006</v>
      </c>
      <c r="D66" s="395">
        <f>SUM(D67:D88)</f>
        <v>244203.98799999995</v>
      </c>
    </row>
    <row r="67" spans="1:14" s="156" customFormat="1" ht="45">
      <c r="A67" s="154" t="s">
        <v>631</v>
      </c>
      <c r="B67" s="155" t="s">
        <v>632</v>
      </c>
      <c r="C67" s="396">
        <v>3160.2</v>
      </c>
      <c r="D67" s="396">
        <v>3197.4</v>
      </c>
    </row>
    <row r="68" spans="1:14" s="156" customFormat="1" ht="165">
      <c r="A68" s="154" t="s">
        <v>697</v>
      </c>
      <c r="B68" s="155" t="s">
        <v>698</v>
      </c>
      <c r="C68" s="396">
        <f>142120.6+52091.6</f>
        <v>194212.2</v>
      </c>
      <c r="D68" s="396">
        <f>143794.2+52705</f>
        <v>196499.20000000001</v>
      </c>
    </row>
    <row r="69" spans="1:14" s="156" customFormat="1" ht="45">
      <c r="A69" s="154" t="s">
        <v>697</v>
      </c>
      <c r="B69" s="155" t="s">
        <v>699</v>
      </c>
      <c r="C69" s="396">
        <v>5.5110000000000001</v>
      </c>
      <c r="D69" s="396">
        <v>5.5880000000000001</v>
      </c>
    </row>
    <row r="70" spans="1:14" s="156" customFormat="1" ht="30">
      <c r="A70" s="154" t="s">
        <v>697</v>
      </c>
      <c r="B70" s="155" t="s">
        <v>700</v>
      </c>
      <c r="C70" s="396">
        <v>4000.1</v>
      </c>
      <c r="D70" s="396">
        <v>4047.2</v>
      </c>
    </row>
    <row r="71" spans="1:14" s="156" customFormat="1" ht="62.25" customHeight="1">
      <c r="A71" s="154" t="s">
        <v>697</v>
      </c>
      <c r="B71" s="155" t="s">
        <v>701</v>
      </c>
      <c r="C71" s="396">
        <v>4327.3999999999996</v>
      </c>
      <c r="D71" s="396">
        <v>4378.3</v>
      </c>
    </row>
    <row r="72" spans="1:14" ht="75">
      <c r="A72" s="154" t="s">
        <v>697</v>
      </c>
      <c r="B72" s="155" t="s">
        <v>702</v>
      </c>
      <c r="C72" s="396">
        <v>3803</v>
      </c>
      <c r="D72" s="396">
        <v>3847.8</v>
      </c>
    </row>
    <row r="73" spans="1:14" ht="60">
      <c r="A73" s="154" t="s">
        <v>697</v>
      </c>
      <c r="B73" s="155" t="s">
        <v>703</v>
      </c>
      <c r="C73" s="396">
        <v>340.4</v>
      </c>
      <c r="D73" s="396">
        <v>344.4</v>
      </c>
    </row>
    <row r="74" spans="1:14" s="82" customFormat="1" ht="30">
      <c r="A74" s="154" t="s">
        <v>697</v>
      </c>
      <c r="B74" s="155" t="s">
        <v>704</v>
      </c>
      <c r="C74" s="396">
        <v>66</v>
      </c>
      <c r="D74" s="396">
        <v>66.8</v>
      </c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4" s="82" customFormat="1" ht="45">
      <c r="A75" s="154" t="s">
        <v>697</v>
      </c>
      <c r="B75" s="155" t="s">
        <v>705</v>
      </c>
      <c r="C75" s="396">
        <v>402.5</v>
      </c>
      <c r="D75" s="396">
        <v>407.2</v>
      </c>
      <c r="E75" s="90"/>
      <c r="F75" s="90"/>
      <c r="G75" s="90"/>
      <c r="H75" s="90"/>
      <c r="I75" s="90"/>
      <c r="J75" s="90"/>
      <c r="K75" s="90"/>
      <c r="L75" s="90"/>
      <c r="M75" s="90"/>
      <c r="N75" s="90"/>
    </row>
    <row r="76" spans="1:14" ht="45">
      <c r="A76" s="154" t="s">
        <v>697</v>
      </c>
      <c r="B76" s="155" t="s">
        <v>706</v>
      </c>
      <c r="C76" s="396">
        <v>406.6</v>
      </c>
      <c r="D76" s="396">
        <v>411.4</v>
      </c>
    </row>
    <row r="77" spans="1:14" ht="30">
      <c r="A77" s="154" t="s">
        <v>697</v>
      </c>
      <c r="B77" s="155" t="s">
        <v>707</v>
      </c>
      <c r="C77" s="396">
        <v>100.9</v>
      </c>
      <c r="D77" s="396">
        <v>102.1</v>
      </c>
    </row>
    <row r="78" spans="1:14" ht="45">
      <c r="A78" s="154" t="s">
        <v>697</v>
      </c>
      <c r="B78" s="155" t="s">
        <v>708</v>
      </c>
      <c r="C78" s="396">
        <v>1125.5999999999999</v>
      </c>
      <c r="D78" s="396">
        <v>1138.9000000000001</v>
      </c>
    </row>
    <row r="79" spans="1:14" ht="30">
      <c r="A79" s="154" t="s">
        <v>697</v>
      </c>
      <c r="B79" s="155" t="s">
        <v>709</v>
      </c>
      <c r="C79" s="396">
        <v>1650.5</v>
      </c>
      <c r="D79" s="396">
        <v>1670</v>
      </c>
    </row>
    <row r="80" spans="1:14">
      <c r="A80" s="154"/>
      <c r="B80" s="155"/>
      <c r="C80" s="395"/>
      <c r="D80" s="395"/>
    </row>
    <row r="81" spans="1:4" ht="45">
      <c r="A81" s="154" t="s">
        <v>633</v>
      </c>
      <c r="B81" s="155" t="s">
        <v>634</v>
      </c>
      <c r="C81" s="395"/>
      <c r="D81" s="395"/>
    </row>
    <row r="82" spans="1:4" ht="45">
      <c r="A82" s="154" t="s">
        <v>635</v>
      </c>
      <c r="B82" s="155" t="s">
        <v>483</v>
      </c>
      <c r="C82" s="396">
        <v>921.1</v>
      </c>
      <c r="D82" s="396">
        <v>932.2</v>
      </c>
    </row>
    <row r="83" spans="1:4" ht="75">
      <c r="A83" s="154" t="s">
        <v>636</v>
      </c>
      <c r="B83" s="155" t="s">
        <v>637</v>
      </c>
      <c r="C83" s="396">
        <v>14.6</v>
      </c>
      <c r="D83" s="396">
        <v>14.8</v>
      </c>
    </row>
    <row r="84" spans="1:4" ht="60">
      <c r="A84" s="145" t="s">
        <v>638</v>
      </c>
      <c r="B84" s="155" t="s">
        <v>639</v>
      </c>
      <c r="C84" s="396">
        <v>3356.3</v>
      </c>
      <c r="D84" s="396">
        <v>3395.8</v>
      </c>
    </row>
    <row r="85" spans="1:4" ht="30">
      <c r="A85" s="154" t="s">
        <v>640</v>
      </c>
      <c r="B85" s="155" t="s">
        <v>482</v>
      </c>
      <c r="C85" s="396">
        <v>2732.2</v>
      </c>
      <c r="D85" s="396">
        <v>2764.3</v>
      </c>
    </row>
    <row r="86" spans="1:4" ht="90">
      <c r="A86" s="154" t="s">
        <v>641</v>
      </c>
      <c r="B86" s="155" t="s">
        <v>642</v>
      </c>
      <c r="C86" s="396">
        <v>18880.2</v>
      </c>
      <c r="D86" s="396">
        <v>19102.599999999999</v>
      </c>
    </row>
    <row r="87" spans="1:4" ht="45">
      <c r="A87" s="154" t="s">
        <v>643</v>
      </c>
      <c r="B87" s="155" t="s">
        <v>644</v>
      </c>
      <c r="C87" s="396"/>
      <c r="D87" s="396"/>
    </row>
    <row r="88" spans="1:4" ht="45">
      <c r="A88" s="154" t="s">
        <v>645</v>
      </c>
      <c r="B88" s="155" t="s">
        <v>513</v>
      </c>
      <c r="C88" s="396">
        <v>1856.2</v>
      </c>
      <c r="D88" s="396">
        <v>1878</v>
      </c>
    </row>
    <row r="89" spans="1:4">
      <c r="A89" s="157" t="s">
        <v>646</v>
      </c>
      <c r="B89" s="164" t="s">
        <v>505</v>
      </c>
      <c r="C89" s="395">
        <f>C90</f>
        <v>926</v>
      </c>
      <c r="D89" s="395">
        <f>D90</f>
        <v>997</v>
      </c>
    </row>
    <row r="90" spans="1:4" ht="60">
      <c r="A90" s="161" t="s">
        <v>647</v>
      </c>
      <c r="B90" s="165" t="s">
        <v>471</v>
      </c>
      <c r="C90" s="397">
        <v>926</v>
      </c>
      <c r="D90" s="397">
        <v>997</v>
      </c>
    </row>
    <row r="91" spans="1:4" ht="30">
      <c r="A91" s="244" t="s">
        <v>648</v>
      </c>
      <c r="B91" s="245" t="s">
        <v>649</v>
      </c>
      <c r="C91" s="396"/>
      <c r="D91" s="396"/>
    </row>
    <row r="92" spans="1:4">
      <c r="A92" s="166"/>
      <c r="B92" s="167" t="s">
        <v>650</v>
      </c>
      <c r="C92" s="395">
        <f>C15+C46</f>
        <v>420242.71100000007</v>
      </c>
      <c r="D92" s="395">
        <f>D15+D46</f>
        <v>426597.78799999994</v>
      </c>
    </row>
    <row r="93" spans="1:4">
      <c r="C93" s="252"/>
      <c r="D93" s="252"/>
    </row>
    <row r="95" spans="1:4">
      <c r="C95" s="500">
        <f>+C15+C48</f>
        <v>157560.79999999999</v>
      </c>
      <c r="D95" s="500">
        <f>+D15+D48</f>
        <v>160762.1</v>
      </c>
    </row>
    <row r="96" spans="1:4">
      <c r="C96" s="131">
        <f>C95*2.5%</f>
        <v>3939.02</v>
      </c>
      <c r="D96" s="131">
        <f>D95*5%</f>
        <v>8038.1050000000005</v>
      </c>
    </row>
  </sheetData>
  <mergeCells count="10">
    <mergeCell ref="A9:D9"/>
    <mergeCell ref="A11:A12"/>
    <mergeCell ref="B11:B12"/>
    <mergeCell ref="C11:D11"/>
    <mergeCell ref="B1:D1"/>
    <mergeCell ref="B2:D2"/>
    <mergeCell ref="B3:D3"/>
    <mergeCell ref="B4:D4"/>
    <mergeCell ref="B5:D5"/>
    <mergeCell ref="A8:D8"/>
  </mergeCells>
  <pageMargins left="0.51181102362204722" right="0.15748031496062992" top="0.43307086614173229" bottom="0.27559055118110237" header="0.15748031496062992" footer="0.15748031496062992"/>
  <pageSetup paperSize="9" scale="69" fitToHeight="4" orientation="portrait" useFirstPageNumber="1" r:id="rId1"/>
  <headerFooter alignWithMargins="0">
    <oddHeader>&amp;R&amp;P</oddHeader>
  </headerFooter>
  <rowBreaks count="1" manualBreakCount="1">
    <brk id="49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343"/>
  <sheetViews>
    <sheetView workbookViewId="0">
      <selection activeCell="C1" sqref="A1:C62"/>
    </sheetView>
  </sheetViews>
  <sheetFormatPr defaultRowHeight="15.75"/>
  <cols>
    <col min="1" max="1" width="13.42578125" style="286" customWidth="1"/>
    <col min="2" max="2" width="31.28515625" style="286" customWidth="1"/>
    <col min="3" max="3" width="83.7109375" style="348" customWidth="1"/>
    <col min="4" max="256" width="9.140625" style="286"/>
    <col min="257" max="257" width="13.42578125" style="286" customWidth="1"/>
    <col min="258" max="258" width="31.28515625" style="286" customWidth="1"/>
    <col min="259" max="259" width="83.7109375" style="286" customWidth="1"/>
    <col min="260" max="512" width="9.140625" style="286"/>
    <col min="513" max="513" width="13.42578125" style="286" customWidth="1"/>
    <col min="514" max="514" width="31.28515625" style="286" customWidth="1"/>
    <col min="515" max="515" width="83.7109375" style="286" customWidth="1"/>
    <col min="516" max="768" width="9.140625" style="286"/>
    <col min="769" max="769" width="13.42578125" style="286" customWidth="1"/>
    <col min="770" max="770" width="31.28515625" style="286" customWidth="1"/>
    <col min="771" max="771" width="83.7109375" style="286" customWidth="1"/>
    <col min="772" max="1024" width="9.140625" style="286"/>
    <col min="1025" max="1025" width="13.42578125" style="286" customWidth="1"/>
    <col min="1026" max="1026" width="31.28515625" style="286" customWidth="1"/>
    <col min="1027" max="1027" width="83.7109375" style="286" customWidth="1"/>
    <col min="1028" max="1280" width="9.140625" style="286"/>
    <col min="1281" max="1281" width="13.42578125" style="286" customWidth="1"/>
    <col min="1282" max="1282" width="31.28515625" style="286" customWidth="1"/>
    <col min="1283" max="1283" width="83.7109375" style="286" customWidth="1"/>
    <col min="1284" max="1536" width="9.140625" style="286"/>
    <col min="1537" max="1537" width="13.42578125" style="286" customWidth="1"/>
    <col min="1538" max="1538" width="31.28515625" style="286" customWidth="1"/>
    <col min="1539" max="1539" width="83.7109375" style="286" customWidth="1"/>
    <col min="1540" max="1792" width="9.140625" style="286"/>
    <col min="1793" max="1793" width="13.42578125" style="286" customWidth="1"/>
    <col min="1794" max="1794" width="31.28515625" style="286" customWidth="1"/>
    <col min="1795" max="1795" width="83.7109375" style="286" customWidth="1"/>
    <col min="1796" max="2048" width="9.140625" style="286"/>
    <col min="2049" max="2049" width="13.42578125" style="286" customWidth="1"/>
    <col min="2050" max="2050" width="31.28515625" style="286" customWidth="1"/>
    <col min="2051" max="2051" width="83.7109375" style="286" customWidth="1"/>
    <col min="2052" max="2304" width="9.140625" style="286"/>
    <col min="2305" max="2305" width="13.42578125" style="286" customWidth="1"/>
    <col min="2306" max="2306" width="31.28515625" style="286" customWidth="1"/>
    <col min="2307" max="2307" width="83.7109375" style="286" customWidth="1"/>
    <col min="2308" max="2560" width="9.140625" style="286"/>
    <col min="2561" max="2561" width="13.42578125" style="286" customWidth="1"/>
    <col min="2562" max="2562" width="31.28515625" style="286" customWidth="1"/>
    <col min="2563" max="2563" width="83.7109375" style="286" customWidth="1"/>
    <col min="2564" max="2816" width="9.140625" style="286"/>
    <col min="2817" max="2817" width="13.42578125" style="286" customWidth="1"/>
    <col min="2818" max="2818" width="31.28515625" style="286" customWidth="1"/>
    <col min="2819" max="2819" width="83.7109375" style="286" customWidth="1"/>
    <col min="2820" max="3072" width="9.140625" style="286"/>
    <col min="3073" max="3073" width="13.42578125" style="286" customWidth="1"/>
    <col min="3074" max="3074" width="31.28515625" style="286" customWidth="1"/>
    <col min="3075" max="3075" width="83.7109375" style="286" customWidth="1"/>
    <col min="3076" max="3328" width="9.140625" style="286"/>
    <col min="3329" max="3329" width="13.42578125" style="286" customWidth="1"/>
    <col min="3330" max="3330" width="31.28515625" style="286" customWidth="1"/>
    <col min="3331" max="3331" width="83.7109375" style="286" customWidth="1"/>
    <col min="3332" max="3584" width="9.140625" style="286"/>
    <col min="3585" max="3585" width="13.42578125" style="286" customWidth="1"/>
    <col min="3586" max="3586" width="31.28515625" style="286" customWidth="1"/>
    <col min="3587" max="3587" width="83.7109375" style="286" customWidth="1"/>
    <col min="3588" max="3840" width="9.140625" style="286"/>
    <col min="3841" max="3841" width="13.42578125" style="286" customWidth="1"/>
    <col min="3842" max="3842" width="31.28515625" style="286" customWidth="1"/>
    <col min="3843" max="3843" width="83.7109375" style="286" customWidth="1"/>
    <col min="3844" max="4096" width="9.140625" style="286"/>
    <col min="4097" max="4097" width="13.42578125" style="286" customWidth="1"/>
    <col min="4098" max="4098" width="31.28515625" style="286" customWidth="1"/>
    <col min="4099" max="4099" width="83.7109375" style="286" customWidth="1"/>
    <col min="4100" max="4352" width="9.140625" style="286"/>
    <col min="4353" max="4353" width="13.42578125" style="286" customWidth="1"/>
    <col min="4354" max="4354" width="31.28515625" style="286" customWidth="1"/>
    <col min="4355" max="4355" width="83.7109375" style="286" customWidth="1"/>
    <col min="4356" max="4608" width="9.140625" style="286"/>
    <col min="4609" max="4609" width="13.42578125" style="286" customWidth="1"/>
    <col min="4610" max="4610" width="31.28515625" style="286" customWidth="1"/>
    <col min="4611" max="4611" width="83.7109375" style="286" customWidth="1"/>
    <col min="4612" max="4864" width="9.140625" style="286"/>
    <col min="4865" max="4865" width="13.42578125" style="286" customWidth="1"/>
    <col min="4866" max="4866" width="31.28515625" style="286" customWidth="1"/>
    <col min="4867" max="4867" width="83.7109375" style="286" customWidth="1"/>
    <col min="4868" max="5120" width="9.140625" style="286"/>
    <col min="5121" max="5121" width="13.42578125" style="286" customWidth="1"/>
    <col min="5122" max="5122" width="31.28515625" style="286" customWidth="1"/>
    <col min="5123" max="5123" width="83.7109375" style="286" customWidth="1"/>
    <col min="5124" max="5376" width="9.140625" style="286"/>
    <col min="5377" max="5377" width="13.42578125" style="286" customWidth="1"/>
    <col min="5378" max="5378" width="31.28515625" style="286" customWidth="1"/>
    <col min="5379" max="5379" width="83.7109375" style="286" customWidth="1"/>
    <col min="5380" max="5632" width="9.140625" style="286"/>
    <col min="5633" max="5633" width="13.42578125" style="286" customWidth="1"/>
    <col min="5634" max="5634" width="31.28515625" style="286" customWidth="1"/>
    <col min="5635" max="5635" width="83.7109375" style="286" customWidth="1"/>
    <col min="5636" max="5888" width="9.140625" style="286"/>
    <col min="5889" max="5889" width="13.42578125" style="286" customWidth="1"/>
    <col min="5890" max="5890" width="31.28515625" style="286" customWidth="1"/>
    <col min="5891" max="5891" width="83.7109375" style="286" customWidth="1"/>
    <col min="5892" max="6144" width="9.140625" style="286"/>
    <col min="6145" max="6145" width="13.42578125" style="286" customWidth="1"/>
    <col min="6146" max="6146" width="31.28515625" style="286" customWidth="1"/>
    <col min="6147" max="6147" width="83.7109375" style="286" customWidth="1"/>
    <col min="6148" max="6400" width="9.140625" style="286"/>
    <col min="6401" max="6401" width="13.42578125" style="286" customWidth="1"/>
    <col min="6402" max="6402" width="31.28515625" style="286" customWidth="1"/>
    <col min="6403" max="6403" width="83.7109375" style="286" customWidth="1"/>
    <col min="6404" max="6656" width="9.140625" style="286"/>
    <col min="6657" max="6657" width="13.42578125" style="286" customWidth="1"/>
    <col min="6658" max="6658" width="31.28515625" style="286" customWidth="1"/>
    <col min="6659" max="6659" width="83.7109375" style="286" customWidth="1"/>
    <col min="6660" max="6912" width="9.140625" style="286"/>
    <col min="6913" max="6913" width="13.42578125" style="286" customWidth="1"/>
    <col min="6914" max="6914" width="31.28515625" style="286" customWidth="1"/>
    <col min="6915" max="6915" width="83.7109375" style="286" customWidth="1"/>
    <col min="6916" max="7168" width="9.140625" style="286"/>
    <col min="7169" max="7169" width="13.42578125" style="286" customWidth="1"/>
    <col min="7170" max="7170" width="31.28515625" style="286" customWidth="1"/>
    <col min="7171" max="7171" width="83.7109375" style="286" customWidth="1"/>
    <col min="7172" max="7424" width="9.140625" style="286"/>
    <col min="7425" max="7425" width="13.42578125" style="286" customWidth="1"/>
    <col min="7426" max="7426" width="31.28515625" style="286" customWidth="1"/>
    <col min="7427" max="7427" width="83.7109375" style="286" customWidth="1"/>
    <col min="7428" max="7680" width="9.140625" style="286"/>
    <col min="7681" max="7681" width="13.42578125" style="286" customWidth="1"/>
    <col min="7682" max="7682" width="31.28515625" style="286" customWidth="1"/>
    <col min="7683" max="7683" width="83.7109375" style="286" customWidth="1"/>
    <col min="7684" max="7936" width="9.140625" style="286"/>
    <col min="7937" max="7937" width="13.42578125" style="286" customWidth="1"/>
    <col min="7938" max="7938" width="31.28515625" style="286" customWidth="1"/>
    <col min="7939" max="7939" width="83.7109375" style="286" customWidth="1"/>
    <col min="7940" max="8192" width="9.140625" style="286"/>
    <col min="8193" max="8193" width="13.42578125" style="286" customWidth="1"/>
    <col min="8194" max="8194" width="31.28515625" style="286" customWidth="1"/>
    <col min="8195" max="8195" width="83.7109375" style="286" customWidth="1"/>
    <col min="8196" max="8448" width="9.140625" style="286"/>
    <col min="8449" max="8449" width="13.42578125" style="286" customWidth="1"/>
    <col min="8450" max="8450" width="31.28515625" style="286" customWidth="1"/>
    <col min="8451" max="8451" width="83.7109375" style="286" customWidth="1"/>
    <col min="8452" max="8704" width="9.140625" style="286"/>
    <col min="8705" max="8705" width="13.42578125" style="286" customWidth="1"/>
    <col min="8706" max="8706" width="31.28515625" style="286" customWidth="1"/>
    <col min="8707" max="8707" width="83.7109375" style="286" customWidth="1"/>
    <col min="8708" max="8960" width="9.140625" style="286"/>
    <col min="8961" max="8961" width="13.42578125" style="286" customWidth="1"/>
    <col min="8962" max="8962" width="31.28515625" style="286" customWidth="1"/>
    <col min="8963" max="8963" width="83.7109375" style="286" customWidth="1"/>
    <col min="8964" max="9216" width="9.140625" style="286"/>
    <col min="9217" max="9217" width="13.42578125" style="286" customWidth="1"/>
    <col min="9218" max="9218" width="31.28515625" style="286" customWidth="1"/>
    <col min="9219" max="9219" width="83.7109375" style="286" customWidth="1"/>
    <col min="9220" max="9472" width="9.140625" style="286"/>
    <col min="9473" max="9473" width="13.42578125" style="286" customWidth="1"/>
    <col min="9474" max="9474" width="31.28515625" style="286" customWidth="1"/>
    <col min="9475" max="9475" width="83.7109375" style="286" customWidth="1"/>
    <col min="9476" max="9728" width="9.140625" style="286"/>
    <col min="9729" max="9729" width="13.42578125" style="286" customWidth="1"/>
    <col min="9730" max="9730" width="31.28515625" style="286" customWidth="1"/>
    <col min="9731" max="9731" width="83.7109375" style="286" customWidth="1"/>
    <col min="9732" max="9984" width="9.140625" style="286"/>
    <col min="9985" max="9985" width="13.42578125" style="286" customWidth="1"/>
    <col min="9986" max="9986" width="31.28515625" style="286" customWidth="1"/>
    <col min="9987" max="9987" width="83.7109375" style="286" customWidth="1"/>
    <col min="9988" max="10240" width="9.140625" style="286"/>
    <col min="10241" max="10241" width="13.42578125" style="286" customWidth="1"/>
    <col min="10242" max="10242" width="31.28515625" style="286" customWidth="1"/>
    <col min="10243" max="10243" width="83.7109375" style="286" customWidth="1"/>
    <col min="10244" max="10496" width="9.140625" style="286"/>
    <col min="10497" max="10497" width="13.42578125" style="286" customWidth="1"/>
    <col min="10498" max="10498" width="31.28515625" style="286" customWidth="1"/>
    <col min="10499" max="10499" width="83.7109375" style="286" customWidth="1"/>
    <col min="10500" max="10752" width="9.140625" style="286"/>
    <col min="10753" max="10753" width="13.42578125" style="286" customWidth="1"/>
    <col min="10754" max="10754" width="31.28515625" style="286" customWidth="1"/>
    <col min="10755" max="10755" width="83.7109375" style="286" customWidth="1"/>
    <col min="10756" max="11008" width="9.140625" style="286"/>
    <col min="11009" max="11009" width="13.42578125" style="286" customWidth="1"/>
    <col min="11010" max="11010" width="31.28515625" style="286" customWidth="1"/>
    <col min="11011" max="11011" width="83.7109375" style="286" customWidth="1"/>
    <col min="11012" max="11264" width="9.140625" style="286"/>
    <col min="11265" max="11265" width="13.42578125" style="286" customWidth="1"/>
    <col min="11266" max="11266" width="31.28515625" style="286" customWidth="1"/>
    <col min="11267" max="11267" width="83.7109375" style="286" customWidth="1"/>
    <col min="11268" max="11520" width="9.140625" style="286"/>
    <col min="11521" max="11521" width="13.42578125" style="286" customWidth="1"/>
    <col min="11522" max="11522" width="31.28515625" style="286" customWidth="1"/>
    <col min="11523" max="11523" width="83.7109375" style="286" customWidth="1"/>
    <col min="11524" max="11776" width="9.140625" style="286"/>
    <col min="11777" max="11777" width="13.42578125" style="286" customWidth="1"/>
    <col min="11778" max="11778" width="31.28515625" style="286" customWidth="1"/>
    <col min="11779" max="11779" width="83.7109375" style="286" customWidth="1"/>
    <col min="11780" max="12032" width="9.140625" style="286"/>
    <col min="12033" max="12033" width="13.42578125" style="286" customWidth="1"/>
    <col min="12034" max="12034" width="31.28515625" style="286" customWidth="1"/>
    <col min="12035" max="12035" width="83.7109375" style="286" customWidth="1"/>
    <col min="12036" max="12288" width="9.140625" style="286"/>
    <col min="12289" max="12289" width="13.42578125" style="286" customWidth="1"/>
    <col min="12290" max="12290" width="31.28515625" style="286" customWidth="1"/>
    <col min="12291" max="12291" width="83.7109375" style="286" customWidth="1"/>
    <col min="12292" max="12544" width="9.140625" style="286"/>
    <col min="12545" max="12545" width="13.42578125" style="286" customWidth="1"/>
    <col min="12546" max="12546" width="31.28515625" style="286" customWidth="1"/>
    <col min="12547" max="12547" width="83.7109375" style="286" customWidth="1"/>
    <col min="12548" max="12800" width="9.140625" style="286"/>
    <col min="12801" max="12801" width="13.42578125" style="286" customWidth="1"/>
    <col min="12802" max="12802" width="31.28515625" style="286" customWidth="1"/>
    <col min="12803" max="12803" width="83.7109375" style="286" customWidth="1"/>
    <col min="12804" max="13056" width="9.140625" style="286"/>
    <col min="13057" max="13057" width="13.42578125" style="286" customWidth="1"/>
    <col min="13058" max="13058" width="31.28515625" style="286" customWidth="1"/>
    <col min="13059" max="13059" width="83.7109375" style="286" customWidth="1"/>
    <col min="13060" max="13312" width="9.140625" style="286"/>
    <col min="13313" max="13313" width="13.42578125" style="286" customWidth="1"/>
    <col min="13314" max="13314" width="31.28515625" style="286" customWidth="1"/>
    <col min="13315" max="13315" width="83.7109375" style="286" customWidth="1"/>
    <col min="13316" max="13568" width="9.140625" style="286"/>
    <col min="13569" max="13569" width="13.42578125" style="286" customWidth="1"/>
    <col min="13570" max="13570" width="31.28515625" style="286" customWidth="1"/>
    <col min="13571" max="13571" width="83.7109375" style="286" customWidth="1"/>
    <col min="13572" max="13824" width="9.140625" style="286"/>
    <col min="13825" max="13825" width="13.42578125" style="286" customWidth="1"/>
    <col min="13826" max="13826" width="31.28515625" style="286" customWidth="1"/>
    <col min="13827" max="13827" width="83.7109375" style="286" customWidth="1"/>
    <col min="13828" max="14080" width="9.140625" style="286"/>
    <col min="14081" max="14081" width="13.42578125" style="286" customWidth="1"/>
    <col min="14082" max="14082" width="31.28515625" style="286" customWidth="1"/>
    <col min="14083" max="14083" width="83.7109375" style="286" customWidth="1"/>
    <col min="14084" max="14336" width="9.140625" style="286"/>
    <col min="14337" max="14337" width="13.42578125" style="286" customWidth="1"/>
    <col min="14338" max="14338" width="31.28515625" style="286" customWidth="1"/>
    <col min="14339" max="14339" width="83.7109375" style="286" customWidth="1"/>
    <col min="14340" max="14592" width="9.140625" style="286"/>
    <col min="14593" max="14593" width="13.42578125" style="286" customWidth="1"/>
    <col min="14594" max="14594" width="31.28515625" style="286" customWidth="1"/>
    <col min="14595" max="14595" width="83.7109375" style="286" customWidth="1"/>
    <col min="14596" max="14848" width="9.140625" style="286"/>
    <col min="14849" max="14849" width="13.42578125" style="286" customWidth="1"/>
    <col min="14850" max="14850" width="31.28515625" style="286" customWidth="1"/>
    <col min="14851" max="14851" width="83.7109375" style="286" customWidth="1"/>
    <col min="14852" max="15104" width="9.140625" style="286"/>
    <col min="15105" max="15105" width="13.42578125" style="286" customWidth="1"/>
    <col min="15106" max="15106" width="31.28515625" style="286" customWidth="1"/>
    <col min="15107" max="15107" width="83.7109375" style="286" customWidth="1"/>
    <col min="15108" max="15360" width="9.140625" style="286"/>
    <col min="15361" max="15361" width="13.42578125" style="286" customWidth="1"/>
    <col min="15362" max="15362" width="31.28515625" style="286" customWidth="1"/>
    <col min="15363" max="15363" width="83.7109375" style="286" customWidth="1"/>
    <col min="15364" max="15616" width="9.140625" style="286"/>
    <col min="15617" max="15617" width="13.42578125" style="286" customWidth="1"/>
    <col min="15618" max="15618" width="31.28515625" style="286" customWidth="1"/>
    <col min="15619" max="15619" width="83.7109375" style="286" customWidth="1"/>
    <col min="15620" max="15872" width="9.140625" style="286"/>
    <col min="15873" max="15873" width="13.42578125" style="286" customWidth="1"/>
    <col min="15874" max="15874" width="31.28515625" style="286" customWidth="1"/>
    <col min="15875" max="15875" width="83.7109375" style="286" customWidth="1"/>
    <col min="15876" max="16128" width="9.140625" style="286"/>
    <col min="16129" max="16129" width="13.42578125" style="286" customWidth="1"/>
    <col min="16130" max="16130" width="31.28515625" style="286" customWidth="1"/>
    <col min="16131" max="16131" width="83.7109375" style="286" customWidth="1"/>
    <col min="16132" max="16384" width="9.140625" style="286"/>
  </cols>
  <sheetData>
    <row r="1" spans="1:5">
      <c r="A1" s="328"/>
      <c r="B1" s="329"/>
      <c r="C1" s="351" t="s">
        <v>785</v>
      </c>
      <c r="D1" s="349"/>
      <c r="E1" s="349"/>
    </row>
    <row r="2" spans="1:5" ht="18.75">
      <c r="A2" s="330"/>
      <c r="B2" s="330"/>
      <c r="C2" s="256" t="s">
        <v>652</v>
      </c>
      <c r="D2" s="350"/>
      <c r="E2" s="350"/>
    </row>
    <row r="3" spans="1:5" ht="18.75">
      <c r="A3" s="331"/>
      <c r="B3" s="330"/>
      <c r="C3" s="257" t="s">
        <v>534</v>
      </c>
      <c r="D3" s="206"/>
      <c r="E3" s="206"/>
    </row>
    <row r="4" spans="1:5" ht="18.75">
      <c r="A4" s="331"/>
      <c r="B4" s="331"/>
      <c r="C4" s="256" t="s">
        <v>535</v>
      </c>
      <c r="D4" s="350"/>
      <c r="E4" s="350"/>
    </row>
    <row r="5" spans="1:5" ht="18.75">
      <c r="A5" s="331"/>
      <c r="B5" s="331"/>
      <c r="C5" s="256" t="s">
        <v>529</v>
      </c>
      <c r="D5" s="350"/>
      <c r="E5" s="350"/>
    </row>
    <row r="6" spans="1:5">
      <c r="C6" s="352"/>
    </row>
    <row r="7" spans="1:5" ht="20.25">
      <c r="A7" s="555" t="s">
        <v>786</v>
      </c>
      <c r="B7" s="555"/>
      <c r="C7" s="555"/>
    </row>
    <row r="8" spans="1:5" ht="19.7" customHeight="1">
      <c r="A8" s="555" t="s">
        <v>852</v>
      </c>
      <c r="B8" s="555"/>
      <c r="C8" s="555"/>
    </row>
    <row r="9" spans="1:5" ht="27.75" customHeight="1">
      <c r="A9" s="556" t="s">
        <v>853</v>
      </c>
      <c r="B9" s="556"/>
      <c r="C9" s="556"/>
    </row>
    <row r="10" spans="1:5" ht="27.75" customHeight="1" thickBot="1">
      <c r="A10" s="332"/>
      <c r="B10" s="332"/>
      <c r="C10" s="332"/>
    </row>
    <row r="11" spans="1:5" ht="36" customHeight="1" thickBot="1">
      <c r="A11" s="557" t="s">
        <v>787</v>
      </c>
      <c r="B11" s="558"/>
      <c r="C11" s="559" t="s">
        <v>788</v>
      </c>
    </row>
    <row r="12" spans="1:5" ht="45.6" customHeight="1" thickBot="1">
      <c r="A12" s="333" t="s">
        <v>789</v>
      </c>
      <c r="B12" s="334" t="s">
        <v>790</v>
      </c>
      <c r="C12" s="560"/>
    </row>
    <row r="13" spans="1:5" s="337" customFormat="1" ht="16.7" customHeight="1" thickBot="1">
      <c r="A13" s="335">
        <v>1</v>
      </c>
      <c r="B13" s="336">
        <v>2</v>
      </c>
      <c r="C13" s="336">
        <v>3</v>
      </c>
    </row>
    <row r="14" spans="1:5" ht="20.85" customHeight="1">
      <c r="A14" s="338">
        <v>998</v>
      </c>
      <c r="B14" s="561" t="s">
        <v>791</v>
      </c>
      <c r="C14" s="561"/>
    </row>
    <row r="15" spans="1:5" ht="41.65" customHeight="1">
      <c r="A15" s="339">
        <v>998</v>
      </c>
      <c r="B15" s="339" t="s">
        <v>792</v>
      </c>
      <c r="C15" s="340" t="s">
        <v>747</v>
      </c>
    </row>
    <row r="16" spans="1:5" ht="36" customHeight="1">
      <c r="A16" s="339">
        <v>998</v>
      </c>
      <c r="B16" s="339" t="s">
        <v>793</v>
      </c>
      <c r="C16" s="340" t="s">
        <v>750</v>
      </c>
    </row>
    <row r="17" spans="1:3" ht="36" customHeight="1">
      <c r="A17" s="339">
        <v>998</v>
      </c>
      <c r="B17" s="339" t="s">
        <v>594</v>
      </c>
      <c r="C17" s="340" t="s">
        <v>751</v>
      </c>
    </row>
    <row r="18" spans="1:3" ht="105.6" customHeight="1">
      <c r="A18" s="339">
        <v>998</v>
      </c>
      <c r="B18" s="339" t="s">
        <v>794</v>
      </c>
      <c r="C18" s="340" t="s">
        <v>795</v>
      </c>
    </row>
    <row r="19" spans="1:3" ht="30.95" customHeight="1">
      <c r="A19" s="339">
        <v>998</v>
      </c>
      <c r="B19" s="339" t="s">
        <v>796</v>
      </c>
      <c r="C19" s="340" t="s">
        <v>797</v>
      </c>
    </row>
    <row r="20" spans="1:3" ht="25.9" customHeight="1">
      <c r="A20" s="339">
        <v>998</v>
      </c>
      <c r="B20" s="339" t="s">
        <v>598</v>
      </c>
      <c r="C20" s="340" t="s">
        <v>599</v>
      </c>
    </row>
    <row r="21" spans="1:3" ht="36.6" customHeight="1">
      <c r="A21" s="339">
        <v>998</v>
      </c>
      <c r="B21" s="339" t="s">
        <v>605</v>
      </c>
      <c r="C21" s="340" t="s">
        <v>798</v>
      </c>
    </row>
    <row r="22" spans="1:3" ht="42.95" customHeight="1">
      <c r="A22" s="339">
        <v>998</v>
      </c>
      <c r="B22" s="339" t="s">
        <v>606</v>
      </c>
      <c r="C22" s="340" t="s">
        <v>607</v>
      </c>
    </row>
    <row r="23" spans="1:3" ht="41.65" hidden="1" customHeight="1">
      <c r="A23" s="339">
        <v>998</v>
      </c>
      <c r="B23" s="339" t="s">
        <v>799</v>
      </c>
      <c r="C23" s="340" t="s">
        <v>800</v>
      </c>
    </row>
    <row r="24" spans="1:3" ht="56.85" hidden="1" customHeight="1">
      <c r="A24" s="339">
        <v>998</v>
      </c>
      <c r="B24" s="339" t="s">
        <v>801</v>
      </c>
      <c r="C24" s="340" t="s">
        <v>802</v>
      </c>
    </row>
    <row r="25" spans="1:3" ht="25.9" customHeight="1">
      <c r="A25" s="339">
        <v>998</v>
      </c>
      <c r="B25" s="339" t="s">
        <v>628</v>
      </c>
      <c r="C25" s="340" t="s">
        <v>629</v>
      </c>
    </row>
    <row r="26" spans="1:3" ht="40.5" customHeight="1">
      <c r="A26" s="339">
        <v>998</v>
      </c>
      <c r="B26" s="339" t="s">
        <v>986</v>
      </c>
      <c r="C26" s="340" t="s">
        <v>482</v>
      </c>
    </row>
    <row r="27" spans="1:3" s="341" customFormat="1" ht="35.450000000000003" customHeight="1">
      <c r="A27" s="339">
        <v>998</v>
      </c>
      <c r="B27" s="339" t="s">
        <v>697</v>
      </c>
      <c r="C27" s="340" t="s">
        <v>803</v>
      </c>
    </row>
    <row r="28" spans="1:3" ht="61.5" customHeight="1">
      <c r="A28" s="339">
        <v>998</v>
      </c>
      <c r="B28" s="339" t="s">
        <v>635</v>
      </c>
      <c r="C28" s="340" t="s">
        <v>483</v>
      </c>
    </row>
    <row r="29" spans="1:3" ht="41.65" hidden="1" customHeight="1">
      <c r="A29" s="339">
        <v>998</v>
      </c>
      <c r="B29" s="339" t="s">
        <v>804</v>
      </c>
      <c r="C29" s="340" t="s">
        <v>805</v>
      </c>
    </row>
    <row r="30" spans="1:3" ht="61.5" customHeight="1">
      <c r="A30" s="339">
        <v>998</v>
      </c>
      <c r="B30" s="339" t="s">
        <v>631</v>
      </c>
      <c r="C30" s="340" t="s">
        <v>806</v>
      </c>
    </row>
    <row r="31" spans="1:3" ht="75.75" customHeight="1">
      <c r="A31" s="339">
        <v>998</v>
      </c>
      <c r="B31" s="339" t="s">
        <v>697</v>
      </c>
      <c r="C31" s="340" t="s">
        <v>807</v>
      </c>
    </row>
    <row r="32" spans="1:3" ht="131.25" customHeight="1">
      <c r="A32" s="339">
        <v>998</v>
      </c>
      <c r="B32" s="339" t="s">
        <v>641</v>
      </c>
      <c r="C32" s="340" t="s">
        <v>808</v>
      </c>
    </row>
    <row r="33" spans="1:3" ht="35.65" hidden="1" customHeight="1">
      <c r="A33" s="339">
        <v>998</v>
      </c>
      <c r="B33" s="339" t="s">
        <v>809</v>
      </c>
      <c r="C33" s="340" t="s">
        <v>810</v>
      </c>
    </row>
    <row r="34" spans="1:3" ht="29.65" hidden="1" customHeight="1">
      <c r="A34" s="339">
        <v>998</v>
      </c>
      <c r="B34" s="339" t="s">
        <v>811</v>
      </c>
      <c r="C34" s="340" t="s">
        <v>812</v>
      </c>
    </row>
    <row r="35" spans="1:3" ht="54.4" hidden="1" customHeight="1">
      <c r="A35" s="339">
        <v>998</v>
      </c>
      <c r="B35" s="339" t="s">
        <v>813</v>
      </c>
      <c r="C35" s="340" t="s">
        <v>814</v>
      </c>
    </row>
    <row r="36" spans="1:3" ht="74.650000000000006" customHeight="1">
      <c r="A36" s="339">
        <v>998</v>
      </c>
      <c r="B36" s="342" t="s">
        <v>647</v>
      </c>
      <c r="C36" s="340" t="s">
        <v>471</v>
      </c>
    </row>
    <row r="37" spans="1:3" ht="61.9" customHeight="1">
      <c r="A37" s="339">
        <v>998</v>
      </c>
      <c r="B37" s="339" t="s">
        <v>987</v>
      </c>
      <c r="C37" s="340" t="s">
        <v>815</v>
      </c>
    </row>
    <row r="38" spans="1:3" ht="36.75" hidden="1" customHeight="1">
      <c r="A38" s="339">
        <v>998</v>
      </c>
      <c r="B38" s="339" t="s">
        <v>816</v>
      </c>
      <c r="C38" s="340" t="s">
        <v>817</v>
      </c>
    </row>
    <row r="39" spans="1:3" ht="34.15" hidden="1" customHeight="1">
      <c r="A39" s="339">
        <v>998</v>
      </c>
      <c r="B39" s="339" t="s">
        <v>818</v>
      </c>
      <c r="C39" s="340" t="s">
        <v>819</v>
      </c>
    </row>
    <row r="40" spans="1:3" ht="41.65" hidden="1" customHeight="1">
      <c r="A40" s="339">
        <v>998</v>
      </c>
      <c r="B40" s="339" t="s">
        <v>820</v>
      </c>
      <c r="C40" s="340" t="s">
        <v>821</v>
      </c>
    </row>
    <row r="41" spans="1:3" ht="107.45" customHeight="1">
      <c r="A41" s="339">
        <v>998</v>
      </c>
      <c r="B41" s="339" t="s">
        <v>822</v>
      </c>
      <c r="C41" s="340" t="s">
        <v>823</v>
      </c>
    </row>
    <row r="42" spans="1:3" ht="72.75" customHeight="1">
      <c r="A42" s="339">
        <v>998</v>
      </c>
      <c r="B42" s="339" t="s">
        <v>988</v>
      </c>
      <c r="C42" s="340" t="s">
        <v>824</v>
      </c>
    </row>
    <row r="43" spans="1:3" ht="61.9" customHeight="1">
      <c r="A43" s="339">
        <v>998</v>
      </c>
      <c r="B43" s="339" t="s">
        <v>989</v>
      </c>
      <c r="C43" s="343" t="s">
        <v>825</v>
      </c>
    </row>
    <row r="44" spans="1:3" ht="18.75">
      <c r="A44" s="344">
        <v>991</v>
      </c>
      <c r="B44" s="551" t="s">
        <v>826</v>
      </c>
      <c r="C44" s="552"/>
    </row>
    <row r="45" spans="1:3" ht="108" customHeight="1">
      <c r="A45" s="339">
        <v>991</v>
      </c>
      <c r="B45" s="339" t="s">
        <v>827</v>
      </c>
      <c r="C45" s="340" t="s">
        <v>828</v>
      </c>
    </row>
    <row r="46" spans="1:3" ht="89.65" customHeight="1">
      <c r="A46" s="339">
        <v>991</v>
      </c>
      <c r="B46" s="339" t="s">
        <v>829</v>
      </c>
      <c r="C46" s="340" t="s">
        <v>830</v>
      </c>
    </row>
    <row r="47" spans="1:3" ht="43.7" hidden="1" customHeight="1">
      <c r="A47" s="339">
        <v>991</v>
      </c>
      <c r="B47" s="339" t="s">
        <v>831</v>
      </c>
      <c r="C47" s="340" t="s">
        <v>832</v>
      </c>
    </row>
    <row r="48" spans="1:3" ht="57.6" hidden="1" customHeight="1">
      <c r="A48" s="339">
        <v>991</v>
      </c>
      <c r="B48" s="339" t="s">
        <v>833</v>
      </c>
      <c r="C48" s="340" t="s">
        <v>834</v>
      </c>
    </row>
    <row r="49" spans="1:3" ht="60" hidden="1" customHeight="1">
      <c r="A49" s="339">
        <v>991</v>
      </c>
      <c r="B49" s="339" t="s">
        <v>835</v>
      </c>
      <c r="C49" s="340" t="s">
        <v>836</v>
      </c>
    </row>
    <row r="50" spans="1:3" ht="37.35" hidden="1" customHeight="1">
      <c r="A50" s="339">
        <v>991</v>
      </c>
      <c r="B50" s="339" t="s">
        <v>837</v>
      </c>
      <c r="C50" s="340" t="s">
        <v>838</v>
      </c>
    </row>
    <row r="51" spans="1:3" ht="34.15" hidden="1" customHeight="1">
      <c r="A51" s="339">
        <v>991</v>
      </c>
      <c r="B51" s="339" t="s">
        <v>839</v>
      </c>
      <c r="C51" s="340" t="s">
        <v>840</v>
      </c>
    </row>
    <row r="52" spans="1:3" ht="67.7" hidden="1" customHeight="1">
      <c r="A52" s="339">
        <v>991</v>
      </c>
      <c r="B52" s="339" t="s">
        <v>841</v>
      </c>
      <c r="C52" s="340" t="s">
        <v>842</v>
      </c>
    </row>
    <row r="53" spans="1:3" ht="60" customHeight="1">
      <c r="A53" s="339">
        <v>991</v>
      </c>
      <c r="B53" s="339" t="s">
        <v>843</v>
      </c>
      <c r="C53" s="340" t="s">
        <v>844</v>
      </c>
    </row>
    <row r="54" spans="1:3" ht="39.75" hidden="1" customHeight="1">
      <c r="A54" s="339">
        <v>991</v>
      </c>
      <c r="B54" s="339" t="s">
        <v>845</v>
      </c>
      <c r="C54" s="340" t="s">
        <v>846</v>
      </c>
    </row>
    <row r="55" spans="1:3" ht="35.450000000000003" hidden="1" customHeight="1">
      <c r="A55" s="339">
        <v>991</v>
      </c>
      <c r="B55" s="339" t="s">
        <v>847</v>
      </c>
      <c r="C55" s="340" t="s">
        <v>848</v>
      </c>
    </row>
    <row r="56" spans="1:3" ht="41.65" customHeight="1">
      <c r="A56" s="339">
        <v>991</v>
      </c>
      <c r="B56" s="339" t="s">
        <v>849</v>
      </c>
      <c r="C56" s="340" t="s">
        <v>770</v>
      </c>
    </row>
    <row r="57" spans="1:3" ht="25.35" customHeight="1">
      <c r="A57" s="339">
        <v>991</v>
      </c>
      <c r="B57" s="339" t="s">
        <v>796</v>
      </c>
      <c r="C57" s="340" t="s">
        <v>797</v>
      </c>
    </row>
    <row r="58" spans="1:3" ht="25.9" customHeight="1">
      <c r="A58" s="339">
        <v>991</v>
      </c>
      <c r="B58" s="339" t="s">
        <v>598</v>
      </c>
      <c r="C58" s="340" t="s">
        <v>599</v>
      </c>
    </row>
    <row r="59" spans="1:3" ht="41.1" customHeight="1">
      <c r="A59" s="345" t="s">
        <v>850</v>
      </c>
      <c r="B59" s="553" t="s">
        <v>851</v>
      </c>
      <c r="C59" s="554"/>
    </row>
    <row r="60" spans="1:3" ht="42.75" customHeight="1">
      <c r="A60" s="346" t="s">
        <v>850</v>
      </c>
      <c r="B60" s="339" t="s">
        <v>849</v>
      </c>
      <c r="C60" s="340" t="s">
        <v>770</v>
      </c>
    </row>
    <row r="61" spans="1:3" ht="35.450000000000003" customHeight="1">
      <c r="A61" s="346" t="s">
        <v>850</v>
      </c>
      <c r="B61" s="339" t="s">
        <v>796</v>
      </c>
      <c r="C61" s="340" t="s">
        <v>797</v>
      </c>
    </row>
    <row r="62" spans="1:3" ht="18.75">
      <c r="A62" s="346" t="s">
        <v>850</v>
      </c>
      <c r="B62" s="339" t="s">
        <v>598</v>
      </c>
      <c r="C62" s="340" t="s">
        <v>599</v>
      </c>
    </row>
    <row r="63" spans="1:3">
      <c r="C63" s="347"/>
    </row>
    <row r="64" spans="1:3">
      <c r="C64" s="347"/>
    </row>
    <row r="65" spans="3:3">
      <c r="C65" s="347"/>
    </row>
    <row r="66" spans="3:3">
      <c r="C66" s="347"/>
    </row>
    <row r="67" spans="3:3">
      <c r="C67" s="347"/>
    </row>
    <row r="68" spans="3:3">
      <c r="C68" s="347"/>
    </row>
    <row r="69" spans="3:3">
      <c r="C69" s="347"/>
    </row>
    <row r="70" spans="3:3">
      <c r="C70" s="347"/>
    </row>
    <row r="71" spans="3:3">
      <c r="C71" s="347"/>
    </row>
    <row r="72" spans="3:3">
      <c r="C72" s="347"/>
    </row>
    <row r="73" spans="3:3">
      <c r="C73" s="347"/>
    </row>
    <row r="74" spans="3:3">
      <c r="C74" s="347"/>
    </row>
    <row r="75" spans="3:3">
      <c r="C75" s="347"/>
    </row>
    <row r="76" spans="3:3">
      <c r="C76" s="347"/>
    </row>
    <row r="77" spans="3:3">
      <c r="C77" s="347"/>
    </row>
    <row r="78" spans="3:3">
      <c r="C78" s="347"/>
    </row>
    <row r="79" spans="3:3">
      <c r="C79" s="347"/>
    </row>
    <row r="80" spans="3:3">
      <c r="C80" s="347"/>
    </row>
    <row r="81" spans="3:3">
      <c r="C81" s="347"/>
    </row>
    <row r="82" spans="3:3">
      <c r="C82" s="347"/>
    </row>
    <row r="83" spans="3:3">
      <c r="C83" s="347"/>
    </row>
    <row r="84" spans="3:3">
      <c r="C84" s="347"/>
    </row>
    <row r="85" spans="3:3">
      <c r="C85" s="347"/>
    </row>
    <row r="86" spans="3:3">
      <c r="C86" s="347"/>
    </row>
    <row r="87" spans="3:3">
      <c r="C87" s="347"/>
    </row>
    <row r="88" spans="3:3">
      <c r="C88" s="347"/>
    </row>
    <row r="89" spans="3:3">
      <c r="C89" s="347"/>
    </row>
    <row r="90" spans="3:3">
      <c r="C90" s="347"/>
    </row>
    <row r="91" spans="3:3">
      <c r="C91" s="347"/>
    </row>
    <row r="92" spans="3:3">
      <c r="C92" s="347"/>
    </row>
    <row r="93" spans="3:3">
      <c r="C93" s="347"/>
    </row>
    <row r="94" spans="3:3">
      <c r="C94" s="347"/>
    </row>
    <row r="95" spans="3:3">
      <c r="C95" s="347"/>
    </row>
    <row r="96" spans="3:3">
      <c r="C96" s="347"/>
    </row>
    <row r="97" spans="3:3">
      <c r="C97" s="347"/>
    </row>
    <row r="98" spans="3:3">
      <c r="C98" s="347"/>
    </row>
    <row r="99" spans="3:3">
      <c r="C99" s="347"/>
    </row>
    <row r="100" spans="3:3">
      <c r="C100" s="347"/>
    </row>
    <row r="101" spans="3:3">
      <c r="C101" s="347"/>
    </row>
    <row r="102" spans="3:3">
      <c r="C102" s="347"/>
    </row>
    <row r="103" spans="3:3">
      <c r="C103" s="347"/>
    </row>
    <row r="104" spans="3:3">
      <c r="C104" s="347"/>
    </row>
    <row r="105" spans="3:3">
      <c r="C105" s="347"/>
    </row>
    <row r="106" spans="3:3">
      <c r="C106" s="347"/>
    </row>
    <row r="107" spans="3:3">
      <c r="C107" s="347"/>
    </row>
    <row r="108" spans="3:3">
      <c r="C108" s="347"/>
    </row>
    <row r="109" spans="3:3">
      <c r="C109" s="347"/>
    </row>
    <row r="110" spans="3:3">
      <c r="C110" s="347"/>
    </row>
    <row r="111" spans="3:3">
      <c r="C111" s="347"/>
    </row>
    <row r="112" spans="3:3">
      <c r="C112" s="347"/>
    </row>
    <row r="113" spans="3:3">
      <c r="C113" s="347"/>
    </row>
    <row r="114" spans="3:3">
      <c r="C114" s="347"/>
    </row>
    <row r="115" spans="3:3">
      <c r="C115" s="347"/>
    </row>
    <row r="116" spans="3:3">
      <c r="C116" s="347"/>
    </row>
    <row r="117" spans="3:3">
      <c r="C117" s="347"/>
    </row>
    <row r="118" spans="3:3">
      <c r="C118" s="347"/>
    </row>
    <row r="119" spans="3:3">
      <c r="C119" s="347"/>
    </row>
    <row r="120" spans="3:3">
      <c r="C120" s="347"/>
    </row>
    <row r="121" spans="3:3">
      <c r="C121" s="347"/>
    </row>
    <row r="122" spans="3:3">
      <c r="C122" s="347"/>
    </row>
    <row r="123" spans="3:3">
      <c r="C123" s="347"/>
    </row>
    <row r="124" spans="3:3">
      <c r="C124" s="347"/>
    </row>
    <row r="125" spans="3:3">
      <c r="C125" s="347"/>
    </row>
    <row r="126" spans="3:3">
      <c r="C126" s="347"/>
    </row>
    <row r="127" spans="3:3">
      <c r="C127" s="347"/>
    </row>
    <row r="128" spans="3:3">
      <c r="C128" s="347"/>
    </row>
    <row r="129" spans="3:3">
      <c r="C129" s="347"/>
    </row>
    <row r="130" spans="3:3">
      <c r="C130" s="347"/>
    </row>
    <row r="131" spans="3:3">
      <c r="C131" s="347"/>
    </row>
    <row r="132" spans="3:3">
      <c r="C132" s="347"/>
    </row>
    <row r="133" spans="3:3">
      <c r="C133" s="347"/>
    </row>
    <row r="134" spans="3:3">
      <c r="C134" s="347"/>
    </row>
    <row r="135" spans="3:3">
      <c r="C135" s="347"/>
    </row>
    <row r="136" spans="3:3">
      <c r="C136" s="347"/>
    </row>
    <row r="137" spans="3:3">
      <c r="C137" s="347"/>
    </row>
    <row r="138" spans="3:3">
      <c r="C138" s="347"/>
    </row>
    <row r="139" spans="3:3">
      <c r="C139" s="347"/>
    </row>
    <row r="140" spans="3:3">
      <c r="C140" s="347"/>
    </row>
    <row r="141" spans="3:3">
      <c r="C141" s="347"/>
    </row>
    <row r="142" spans="3:3">
      <c r="C142" s="347"/>
    </row>
    <row r="143" spans="3:3">
      <c r="C143" s="347"/>
    </row>
    <row r="144" spans="3:3">
      <c r="C144" s="347"/>
    </row>
    <row r="145" spans="3:3">
      <c r="C145" s="347"/>
    </row>
    <row r="146" spans="3:3">
      <c r="C146" s="347"/>
    </row>
    <row r="147" spans="3:3">
      <c r="C147" s="347"/>
    </row>
    <row r="148" spans="3:3">
      <c r="C148" s="347"/>
    </row>
    <row r="149" spans="3:3">
      <c r="C149" s="347"/>
    </row>
    <row r="150" spans="3:3">
      <c r="C150" s="347"/>
    </row>
    <row r="151" spans="3:3">
      <c r="C151" s="347"/>
    </row>
    <row r="152" spans="3:3">
      <c r="C152" s="347"/>
    </row>
    <row r="153" spans="3:3">
      <c r="C153" s="347"/>
    </row>
    <row r="154" spans="3:3">
      <c r="C154" s="347"/>
    </row>
    <row r="155" spans="3:3">
      <c r="C155" s="347"/>
    </row>
    <row r="156" spans="3:3">
      <c r="C156" s="347"/>
    </row>
    <row r="157" spans="3:3">
      <c r="C157" s="347"/>
    </row>
    <row r="158" spans="3:3">
      <c r="C158" s="347"/>
    </row>
    <row r="159" spans="3:3">
      <c r="C159" s="347"/>
    </row>
    <row r="160" spans="3:3">
      <c r="C160" s="347"/>
    </row>
    <row r="161" spans="3:3">
      <c r="C161" s="347"/>
    </row>
    <row r="162" spans="3:3">
      <c r="C162" s="347"/>
    </row>
    <row r="163" spans="3:3">
      <c r="C163" s="347"/>
    </row>
    <row r="164" spans="3:3">
      <c r="C164" s="347"/>
    </row>
    <row r="165" spans="3:3">
      <c r="C165" s="347"/>
    </row>
    <row r="166" spans="3:3">
      <c r="C166" s="347"/>
    </row>
    <row r="167" spans="3:3">
      <c r="C167" s="347"/>
    </row>
    <row r="168" spans="3:3">
      <c r="C168" s="347"/>
    </row>
    <row r="169" spans="3:3">
      <c r="C169" s="347"/>
    </row>
    <row r="170" spans="3:3">
      <c r="C170" s="347"/>
    </row>
    <row r="171" spans="3:3">
      <c r="C171" s="347"/>
    </row>
    <row r="172" spans="3:3">
      <c r="C172" s="347"/>
    </row>
    <row r="173" spans="3:3">
      <c r="C173" s="347"/>
    </row>
    <row r="174" spans="3:3">
      <c r="C174" s="347"/>
    </row>
    <row r="175" spans="3:3">
      <c r="C175" s="347"/>
    </row>
    <row r="176" spans="3:3">
      <c r="C176" s="347"/>
    </row>
    <row r="177" spans="3:3">
      <c r="C177" s="347"/>
    </row>
    <row r="178" spans="3:3">
      <c r="C178" s="347"/>
    </row>
    <row r="179" spans="3:3">
      <c r="C179" s="347"/>
    </row>
    <row r="180" spans="3:3">
      <c r="C180" s="347"/>
    </row>
    <row r="181" spans="3:3">
      <c r="C181" s="347"/>
    </row>
    <row r="182" spans="3:3">
      <c r="C182" s="347"/>
    </row>
    <row r="183" spans="3:3">
      <c r="C183" s="347"/>
    </row>
    <row r="184" spans="3:3">
      <c r="C184" s="347"/>
    </row>
    <row r="185" spans="3:3">
      <c r="C185" s="347"/>
    </row>
    <row r="186" spans="3:3">
      <c r="C186" s="347"/>
    </row>
    <row r="187" spans="3:3">
      <c r="C187" s="347"/>
    </row>
    <row r="188" spans="3:3">
      <c r="C188" s="347"/>
    </row>
    <row r="189" spans="3:3">
      <c r="C189" s="347"/>
    </row>
    <row r="190" spans="3:3">
      <c r="C190" s="347"/>
    </row>
    <row r="191" spans="3:3">
      <c r="C191" s="347"/>
    </row>
    <row r="192" spans="3:3">
      <c r="C192" s="347"/>
    </row>
    <row r="193" spans="3:3">
      <c r="C193" s="347"/>
    </row>
    <row r="194" spans="3:3">
      <c r="C194" s="347"/>
    </row>
    <row r="195" spans="3:3">
      <c r="C195" s="347"/>
    </row>
    <row r="196" spans="3:3">
      <c r="C196" s="347"/>
    </row>
    <row r="197" spans="3:3">
      <c r="C197" s="347"/>
    </row>
    <row r="198" spans="3:3">
      <c r="C198" s="347"/>
    </row>
    <row r="199" spans="3:3">
      <c r="C199" s="347"/>
    </row>
    <row r="200" spans="3:3">
      <c r="C200" s="347"/>
    </row>
    <row r="201" spans="3:3">
      <c r="C201" s="347"/>
    </row>
    <row r="202" spans="3:3">
      <c r="C202" s="347"/>
    </row>
    <row r="203" spans="3:3">
      <c r="C203" s="347"/>
    </row>
    <row r="204" spans="3:3">
      <c r="C204" s="347"/>
    </row>
    <row r="205" spans="3:3">
      <c r="C205" s="347"/>
    </row>
    <row r="206" spans="3:3">
      <c r="C206" s="347"/>
    </row>
    <row r="207" spans="3:3">
      <c r="C207" s="347"/>
    </row>
    <row r="208" spans="3:3">
      <c r="C208" s="347"/>
    </row>
    <row r="209" spans="3:3">
      <c r="C209" s="347"/>
    </row>
    <row r="210" spans="3:3">
      <c r="C210" s="347"/>
    </row>
    <row r="211" spans="3:3">
      <c r="C211" s="347"/>
    </row>
    <row r="212" spans="3:3">
      <c r="C212" s="347"/>
    </row>
    <row r="213" spans="3:3">
      <c r="C213" s="347"/>
    </row>
    <row r="214" spans="3:3">
      <c r="C214" s="347"/>
    </row>
    <row r="215" spans="3:3">
      <c r="C215" s="347"/>
    </row>
    <row r="216" spans="3:3">
      <c r="C216" s="347"/>
    </row>
    <row r="217" spans="3:3">
      <c r="C217" s="347"/>
    </row>
    <row r="218" spans="3:3">
      <c r="C218" s="347"/>
    </row>
    <row r="219" spans="3:3">
      <c r="C219" s="347"/>
    </row>
    <row r="220" spans="3:3">
      <c r="C220" s="347"/>
    </row>
    <row r="221" spans="3:3">
      <c r="C221" s="347"/>
    </row>
    <row r="222" spans="3:3">
      <c r="C222" s="347"/>
    </row>
    <row r="223" spans="3:3">
      <c r="C223" s="347"/>
    </row>
    <row r="224" spans="3:3">
      <c r="C224" s="347"/>
    </row>
    <row r="225" spans="3:3">
      <c r="C225" s="347"/>
    </row>
    <row r="226" spans="3:3">
      <c r="C226" s="347"/>
    </row>
    <row r="227" spans="3:3">
      <c r="C227" s="347"/>
    </row>
    <row r="228" spans="3:3">
      <c r="C228" s="347"/>
    </row>
    <row r="229" spans="3:3">
      <c r="C229" s="347"/>
    </row>
    <row r="230" spans="3:3">
      <c r="C230" s="347"/>
    </row>
    <row r="231" spans="3:3">
      <c r="C231" s="347"/>
    </row>
    <row r="232" spans="3:3">
      <c r="C232" s="347"/>
    </row>
    <row r="233" spans="3:3">
      <c r="C233" s="347"/>
    </row>
    <row r="234" spans="3:3">
      <c r="C234" s="347"/>
    </row>
    <row r="235" spans="3:3">
      <c r="C235" s="347"/>
    </row>
    <row r="236" spans="3:3">
      <c r="C236" s="347"/>
    </row>
    <row r="237" spans="3:3">
      <c r="C237" s="347"/>
    </row>
    <row r="238" spans="3:3">
      <c r="C238" s="347"/>
    </row>
    <row r="239" spans="3:3">
      <c r="C239" s="347"/>
    </row>
    <row r="240" spans="3:3">
      <c r="C240" s="347"/>
    </row>
    <row r="241" spans="3:3">
      <c r="C241" s="347"/>
    </row>
    <row r="242" spans="3:3">
      <c r="C242" s="347"/>
    </row>
    <row r="243" spans="3:3">
      <c r="C243" s="347"/>
    </row>
    <row r="244" spans="3:3">
      <c r="C244" s="347"/>
    </row>
    <row r="245" spans="3:3">
      <c r="C245" s="347"/>
    </row>
    <row r="246" spans="3:3">
      <c r="C246" s="347"/>
    </row>
    <row r="247" spans="3:3">
      <c r="C247" s="347"/>
    </row>
    <row r="248" spans="3:3">
      <c r="C248" s="347"/>
    </row>
    <row r="249" spans="3:3">
      <c r="C249" s="347"/>
    </row>
    <row r="250" spans="3:3">
      <c r="C250" s="347"/>
    </row>
    <row r="251" spans="3:3">
      <c r="C251" s="347"/>
    </row>
    <row r="252" spans="3:3">
      <c r="C252" s="347"/>
    </row>
    <row r="253" spans="3:3">
      <c r="C253" s="347"/>
    </row>
    <row r="254" spans="3:3">
      <c r="C254" s="347"/>
    </row>
    <row r="255" spans="3:3">
      <c r="C255" s="347"/>
    </row>
    <row r="256" spans="3:3">
      <c r="C256" s="347"/>
    </row>
    <row r="257" spans="3:3">
      <c r="C257" s="347"/>
    </row>
    <row r="258" spans="3:3">
      <c r="C258" s="347"/>
    </row>
    <row r="259" spans="3:3">
      <c r="C259" s="347"/>
    </row>
    <row r="260" spans="3:3">
      <c r="C260" s="347"/>
    </row>
    <row r="261" spans="3:3">
      <c r="C261" s="347"/>
    </row>
    <row r="262" spans="3:3">
      <c r="C262" s="347"/>
    </row>
    <row r="263" spans="3:3">
      <c r="C263" s="347"/>
    </row>
    <row r="264" spans="3:3">
      <c r="C264" s="347"/>
    </row>
    <row r="265" spans="3:3">
      <c r="C265" s="347"/>
    </row>
    <row r="266" spans="3:3">
      <c r="C266" s="347"/>
    </row>
    <row r="267" spans="3:3">
      <c r="C267" s="347"/>
    </row>
    <row r="268" spans="3:3">
      <c r="C268" s="347"/>
    </row>
    <row r="269" spans="3:3">
      <c r="C269" s="347"/>
    </row>
    <row r="270" spans="3:3">
      <c r="C270" s="347"/>
    </row>
    <row r="271" spans="3:3">
      <c r="C271" s="347"/>
    </row>
    <row r="272" spans="3:3">
      <c r="C272" s="347"/>
    </row>
    <row r="273" spans="3:3">
      <c r="C273" s="347"/>
    </row>
    <row r="274" spans="3:3">
      <c r="C274" s="347"/>
    </row>
    <row r="275" spans="3:3">
      <c r="C275" s="347"/>
    </row>
    <row r="276" spans="3:3">
      <c r="C276" s="347"/>
    </row>
    <row r="277" spans="3:3">
      <c r="C277" s="347"/>
    </row>
    <row r="278" spans="3:3">
      <c r="C278" s="347"/>
    </row>
    <row r="279" spans="3:3">
      <c r="C279" s="347"/>
    </row>
    <row r="280" spans="3:3">
      <c r="C280" s="347"/>
    </row>
    <row r="281" spans="3:3">
      <c r="C281" s="347"/>
    </row>
    <row r="282" spans="3:3">
      <c r="C282" s="347"/>
    </row>
    <row r="283" spans="3:3">
      <c r="C283" s="347"/>
    </row>
    <row r="284" spans="3:3">
      <c r="C284" s="347"/>
    </row>
    <row r="285" spans="3:3">
      <c r="C285" s="347"/>
    </row>
    <row r="286" spans="3:3">
      <c r="C286" s="347"/>
    </row>
    <row r="287" spans="3:3">
      <c r="C287" s="347"/>
    </row>
    <row r="288" spans="3:3">
      <c r="C288" s="347"/>
    </row>
    <row r="289" spans="3:3">
      <c r="C289" s="347"/>
    </row>
    <row r="290" spans="3:3">
      <c r="C290" s="347"/>
    </row>
    <row r="291" spans="3:3">
      <c r="C291" s="347"/>
    </row>
    <row r="292" spans="3:3">
      <c r="C292" s="347"/>
    </row>
    <row r="293" spans="3:3">
      <c r="C293" s="347"/>
    </row>
    <row r="294" spans="3:3">
      <c r="C294" s="347"/>
    </row>
    <row r="295" spans="3:3">
      <c r="C295" s="347"/>
    </row>
    <row r="296" spans="3:3">
      <c r="C296" s="347"/>
    </row>
    <row r="297" spans="3:3">
      <c r="C297" s="347"/>
    </row>
    <row r="298" spans="3:3">
      <c r="C298" s="347"/>
    </row>
    <row r="299" spans="3:3">
      <c r="C299" s="347"/>
    </row>
    <row r="300" spans="3:3">
      <c r="C300" s="347"/>
    </row>
    <row r="301" spans="3:3">
      <c r="C301" s="347"/>
    </row>
    <row r="302" spans="3:3">
      <c r="C302" s="347"/>
    </row>
    <row r="303" spans="3:3">
      <c r="C303" s="347"/>
    </row>
    <row r="304" spans="3:3">
      <c r="C304" s="347"/>
    </row>
    <row r="305" spans="3:3">
      <c r="C305" s="347"/>
    </row>
    <row r="306" spans="3:3">
      <c r="C306" s="347"/>
    </row>
    <row r="307" spans="3:3">
      <c r="C307" s="347"/>
    </row>
    <row r="308" spans="3:3">
      <c r="C308" s="347"/>
    </row>
    <row r="309" spans="3:3">
      <c r="C309" s="347"/>
    </row>
    <row r="310" spans="3:3">
      <c r="C310" s="347"/>
    </row>
    <row r="311" spans="3:3">
      <c r="C311" s="347"/>
    </row>
    <row r="312" spans="3:3">
      <c r="C312" s="347"/>
    </row>
    <row r="313" spans="3:3">
      <c r="C313" s="347"/>
    </row>
    <row r="314" spans="3:3">
      <c r="C314" s="347"/>
    </row>
    <row r="315" spans="3:3">
      <c r="C315" s="347"/>
    </row>
    <row r="316" spans="3:3">
      <c r="C316" s="347"/>
    </row>
    <row r="317" spans="3:3">
      <c r="C317" s="347"/>
    </row>
    <row r="318" spans="3:3">
      <c r="C318" s="347"/>
    </row>
    <row r="319" spans="3:3">
      <c r="C319" s="347"/>
    </row>
    <row r="320" spans="3:3">
      <c r="C320" s="347"/>
    </row>
    <row r="321" spans="3:3">
      <c r="C321" s="347"/>
    </row>
    <row r="322" spans="3:3">
      <c r="C322" s="347"/>
    </row>
    <row r="323" spans="3:3">
      <c r="C323" s="347"/>
    </row>
    <row r="324" spans="3:3">
      <c r="C324" s="347"/>
    </row>
    <row r="325" spans="3:3">
      <c r="C325" s="347"/>
    </row>
    <row r="326" spans="3:3">
      <c r="C326" s="347"/>
    </row>
    <row r="327" spans="3:3">
      <c r="C327" s="347"/>
    </row>
    <row r="328" spans="3:3">
      <c r="C328" s="347"/>
    </row>
    <row r="329" spans="3:3">
      <c r="C329" s="347"/>
    </row>
    <row r="330" spans="3:3">
      <c r="C330" s="347"/>
    </row>
    <row r="331" spans="3:3">
      <c r="C331" s="347"/>
    </row>
    <row r="332" spans="3:3">
      <c r="C332" s="347"/>
    </row>
    <row r="333" spans="3:3">
      <c r="C333" s="347"/>
    </row>
    <row r="334" spans="3:3">
      <c r="C334" s="347"/>
    </row>
    <row r="335" spans="3:3">
      <c r="C335" s="347"/>
    </row>
    <row r="336" spans="3:3">
      <c r="C336" s="347"/>
    </row>
    <row r="337" spans="3:3">
      <c r="C337" s="347"/>
    </row>
    <row r="338" spans="3:3">
      <c r="C338" s="347"/>
    </row>
    <row r="339" spans="3:3">
      <c r="C339" s="347"/>
    </row>
    <row r="340" spans="3:3">
      <c r="C340" s="347"/>
    </row>
    <row r="341" spans="3:3">
      <c r="C341" s="347"/>
    </row>
    <row r="342" spans="3:3">
      <c r="C342" s="347"/>
    </row>
    <row r="343" spans="3:3">
      <c r="C343" s="347"/>
    </row>
  </sheetData>
  <mergeCells count="8">
    <mergeCell ref="B44:C44"/>
    <mergeCell ref="B59:C59"/>
    <mergeCell ref="A7:C7"/>
    <mergeCell ref="A8:C8"/>
    <mergeCell ref="A9:C9"/>
    <mergeCell ref="A11:B11"/>
    <mergeCell ref="C11:C12"/>
    <mergeCell ref="B14:C14"/>
  </mergeCells>
  <printOptions horizontalCentered="1"/>
  <pageMargins left="0.78740157480314965" right="0.39370078740157483" top="0.59055118110236227" bottom="0.19685039370078741" header="0.51181102362204722" footer="0.51181102362204722"/>
  <pageSetup paperSize="9" scale="64" orientation="portrait" r:id="rId1"/>
  <headerFooter alignWithMargins="0"/>
  <rowBreaks count="1" manualBreakCount="1">
    <brk id="35" max="2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N4661"/>
  <sheetViews>
    <sheetView view="pageBreakPreview" zoomScaleSheetLayoutView="90" workbookViewId="0">
      <selection activeCell="C1" sqref="A1:C16"/>
    </sheetView>
  </sheetViews>
  <sheetFormatPr defaultRowHeight="15.75"/>
  <cols>
    <col min="1" max="1" width="7.7109375" style="176" customWidth="1"/>
    <col min="2" max="2" width="27.7109375" style="177" customWidth="1"/>
    <col min="3" max="3" width="62" style="179" customWidth="1"/>
    <col min="4" max="256" width="9.140625" style="179"/>
    <col min="257" max="257" width="7.7109375" style="179" customWidth="1"/>
    <col min="258" max="258" width="27.7109375" style="179" customWidth="1"/>
    <col min="259" max="259" width="62" style="179" customWidth="1"/>
    <col min="260" max="512" width="9.140625" style="179"/>
    <col min="513" max="513" width="7.7109375" style="179" customWidth="1"/>
    <col min="514" max="514" width="27.7109375" style="179" customWidth="1"/>
    <col min="515" max="515" width="62" style="179" customWidth="1"/>
    <col min="516" max="768" width="9.140625" style="179"/>
    <col min="769" max="769" width="7.7109375" style="179" customWidth="1"/>
    <col min="770" max="770" width="27.7109375" style="179" customWidth="1"/>
    <col min="771" max="771" width="62" style="179" customWidth="1"/>
    <col min="772" max="1024" width="9.140625" style="179"/>
    <col min="1025" max="1025" width="7.7109375" style="179" customWidth="1"/>
    <col min="1026" max="1026" width="27.7109375" style="179" customWidth="1"/>
    <col min="1027" max="1027" width="62" style="179" customWidth="1"/>
    <col min="1028" max="1280" width="9.140625" style="179"/>
    <col min="1281" max="1281" width="7.7109375" style="179" customWidth="1"/>
    <col min="1282" max="1282" width="27.7109375" style="179" customWidth="1"/>
    <col min="1283" max="1283" width="62" style="179" customWidth="1"/>
    <col min="1284" max="1536" width="9.140625" style="179"/>
    <col min="1537" max="1537" width="7.7109375" style="179" customWidth="1"/>
    <col min="1538" max="1538" width="27.7109375" style="179" customWidth="1"/>
    <col min="1539" max="1539" width="62" style="179" customWidth="1"/>
    <col min="1540" max="1792" width="9.140625" style="179"/>
    <col min="1793" max="1793" width="7.7109375" style="179" customWidth="1"/>
    <col min="1794" max="1794" width="27.7109375" style="179" customWidth="1"/>
    <col min="1795" max="1795" width="62" style="179" customWidth="1"/>
    <col min="1796" max="2048" width="9.140625" style="179"/>
    <col min="2049" max="2049" width="7.7109375" style="179" customWidth="1"/>
    <col min="2050" max="2050" width="27.7109375" style="179" customWidth="1"/>
    <col min="2051" max="2051" width="62" style="179" customWidth="1"/>
    <col min="2052" max="2304" width="9.140625" style="179"/>
    <col min="2305" max="2305" width="7.7109375" style="179" customWidth="1"/>
    <col min="2306" max="2306" width="27.7109375" style="179" customWidth="1"/>
    <col min="2307" max="2307" width="62" style="179" customWidth="1"/>
    <col min="2308" max="2560" width="9.140625" style="179"/>
    <col min="2561" max="2561" width="7.7109375" style="179" customWidth="1"/>
    <col min="2562" max="2562" width="27.7109375" style="179" customWidth="1"/>
    <col min="2563" max="2563" width="62" style="179" customWidth="1"/>
    <col min="2564" max="2816" width="9.140625" style="179"/>
    <col min="2817" max="2817" width="7.7109375" style="179" customWidth="1"/>
    <col min="2818" max="2818" width="27.7109375" style="179" customWidth="1"/>
    <col min="2819" max="2819" width="62" style="179" customWidth="1"/>
    <col min="2820" max="3072" width="9.140625" style="179"/>
    <col min="3073" max="3073" width="7.7109375" style="179" customWidth="1"/>
    <col min="3074" max="3074" width="27.7109375" style="179" customWidth="1"/>
    <col min="3075" max="3075" width="62" style="179" customWidth="1"/>
    <col min="3076" max="3328" width="9.140625" style="179"/>
    <col min="3329" max="3329" width="7.7109375" style="179" customWidth="1"/>
    <col min="3330" max="3330" width="27.7109375" style="179" customWidth="1"/>
    <col min="3331" max="3331" width="62" style="179" customWidth="1"/>
    <col min="3332" max="3584" width="9.140625" style="179"/>
    <col min="3585" max="3585" width="7.7109375" style="179" customWidth="1"/>
    <col min="3586" max="3586" width="27.7109375" style="179" customWidth="1"/>
    <col min="3587" max="3587" width="62" style="179" customWidth="1"/>
    <col min="3588" max="3840" width="9.140625" style="179"/>
    <col min="3841" max="3841" width="7.7109375" style="179" customWidth="1"/>
    <col min="3842" max="3842" width="27.7109375" style="179" customWidth="1"/>
    <col min="3843" max="3843" width="62" style="179" customWidth="1"/>
    <col min="3844" max="4096" width="9.140625" style="179"/>
    <col min="4097" max="4097" width="7.7109375" style="179" customWidth="1"/>
    <col min="4098" max="4098" width="27.7109375" style="179" customWidth="1"/>
    <col min="4099" max="4099" width="62" style="179" customWidth="1"/>
    <col min="4100" max="4352" width="9.140625" style="179"/>
    <col min="4353" max="4353" width="7.7109375" style="179" customWidth="1"/>
    <col min="4354" max="4354" width="27.7109375" style="179" customWidth="1"/>
    <col min="4355" max="4355" width="62" style="179" customWidth="1"/>
    <col min="4356" max="4608" width="9.140625" style="179"/>
    <col min="4609" max="4609" width="7.7109375" style="179" customWidth="1"/>
    <col min="4610" max="4610" width="27.7109375" style="179" customWidth="1"/>
    <col min="4611" max="4611" width="62" style="179" customWidth="1"/>
    <col min="4612" max="4864" width="9.140625" style="179"/>
    <col min="4865" max="4865" width="7.7109375" style="179" customWidth="1"/>
    <col min="4866" max="4866" width="27.7109375" style="179" customWidth="1"/>
    <col min="4867" max="4867" width="62" style="179" customWidth="1"/>
    <col min="4868" max="5120" width="9.140625" style="179"/>
    <col min="5121" max="5121" width="7.7109375" style="179" customWidth="1"/>
    <col min="5122" max="5122" width="27.7109375" style="179" customWidth="1"/>
    <col min="5123" max="5123" width="62" style="179" customWidth="1"/>
    <col min="5124" max="5376" width="9.140625" style="179"/>
    <col min="5377" max="5377" width="7.7109375" style="179" customWidth="1"/>
    <col min="5378" max="5378" width="27.7109375" style="179" customWidth="1"/>
    <col min="5379" max="5379" width="62" style="179" customWidth="1"/>
    <col min="5380" max="5632" width="9.140625" style="179"/>
    <col min="5633" max="5633" width="7.7109375" style="179" customWidth="1"/>
    <col min="5634" max="5634" width="27.7109375" style="179" customWidth="1"/>
    <col min="5635" max="5635" width="62" style="179" customWidth="1"/>
    <col min="5636" max="5888" width="9.140625" style="179"/>
    <col min="5889" max="5889" width="7.7109375" style="179" customWidth="1"/>
    <col min="5890" max="5890" width="27.7109375" style="179" customWidth="1"/>
    <col min="5891" max="5891" width="62" style="179" customWidth="1"/>
    <col min="5892" max="6144" width="9.140625" style="179"/>
    <col min="6145" max="6145" width="7.7109375" style="179" customWidth="1"/>
    <col min="6146" max="6146" width="27.7109375" style="179" customWidth="1"/>
    <col min="6147" max="6147" width="62" style="179" customWidth="1"/>
    <col min="6148" max="6400" width="9.140625" style="179"/>
    <col min="6401" max="6401" width="7.7109375" style="179" customWidth="1"/>
    <col min="6402" max="6402" width="27.7109375" style="179" customWidth="1"/>
    <col min="6403" max="6403" width="62" style="179" customWidth="1"/>
    <col min="6404" max="6656" width="9.140625" style="179"/>
    <col min="6657" max="6657" width="7.7109375" style="179" customWidth="1"/>
    <col min="6658" max="6658" width="27.7109375" style="179" customWidth="1"/>
    <col min="6659" max="6659" width="62" style="179" customWidth="1"/>
    <col min="6660" max="6912" width="9.140625" style="179"/>
    <col min="6913" max="6913" width="7.7109375" style="179" customWidth="1"/>
    <col min="6914" max="6914" width="27.7109375" style="179" customWidth="1"/>
    <col min="6915" max="6915" width="62" style="179" customWidth="1"/>
    <col min="6916" max="7168" width="9.140625" style="179"/>
    <col min="7169" max="7169" width="7.7109375" style="179" customWidth="1"/>
    <col min="7170" max="7170" width="27.7109375" style="179" customWidth="1"/>
    <col min="7171" max="7171" width="62" style="179" customWidth="1"/>
    <col min="7172" max="7424" width="9.140625" style="179"/>
    <col min="7425" max="7425" width="7.7109375" style="179" customWidth="1"/>
    <col min="7426" max="7426" width="27.7109375" style="179" customWidth="1"/>
    <col min="7427" max="7427" width="62" style="179" customWidth="1"/>
    <col min="7428" max="7680" width="9.140625" style="179"/>
    <col min="7681" max="7681" width="7.7109375" style="179" customWidth="1"/>
    <col min="7682" max="7682" width="27.7109375" style="179" customWidth="1"/>
    <col min="7683" max="7683" width="62" style="179" customWidth="1"/>
    <col min="7684" max="7936" width="9.140625" style="179"/>
    <col min="7937" max="7937" width="7.7109375" style="179" customWidth="1"/>
    <col min="7938" max="7938" width="27.7109375" style="179" customWidth="1"/>
    <col min="7939" max="7939" width="62" style="179" customWidth="1"/>
    <col min="7940" max="8192" width="9.140625" style="179"/>
    <col min="8193" max="8193" width="7.7109375" style="179" customWidth="1"/>
    <col min="8194" max="8194" width="27.7109375" style="179" customWidth="1"/>
    <col min="8195" max="8195" width="62" style="179" customWidth="1"/>
    <col min="8196" max="8448" width="9.140625" style="179"/>
    <col min="8449" max="8449" width="7.7109375" style="179" customWidth="1"/>
    <col min="8450" max="8450" width="27.7109375" style="179" customWidth="1"/>
    <col min="8451" max="8451" width="62" style="179" customWidth="1"/>
    <col min="8452" max="8704" width="9.140625" style="179"/>
    <col min="8705" max="8705" width="7.7109375" style="179" customWidth="1"/>
    <col min="8706" max="8706" width="27.7109375" style="179" customWidth="1"/>
    <col min="8707" max="8707" width="62" style="179" customWidth="1"/>
    <col min="8708" max="8960" width="9.140625" style="179"/>
    <col min="8961" max="8961" width="7.7109375" style="179" customWidth="1"/>
    <col min="8962" max="8962" width="27.7109375" style="179" customWidth="1"/>
    <col min="8963" max="8963" width="62" style="179" customWidth="1"/>
    <col min="8964" max="9216" width="9.140625" style="179"/>
    <col min="9217" max="9217" width="7.7109375" style="179" customWidth="1"/>
    <col min="9218" max="9218" width="27.7109375" style="179" customWidth="1"/>
    <col min="9219" max="9219" width="62" style="179" customWidth="1"/>
    <col min="9220" max="9472" width="9.140625" style="179"/>
    <col min="9473" max="9473" width="7.7109375" style="179" customWidth="1"/>
    <col min="9474" max="9474" width="27.7109375" style="179" customWidth="1"/>
    <col min="9475" max="9475" width="62" style="179" customWidth="1"/>
    <col min="9476" max="9728" width="9.140625" style="179"/>
    <col min="9729" max="9729" width="7.7109375" style="179" customWidth="1"/>
    <col min="9730" max="9730" width="27.7109375" style="179" customWidth="1"/>
    <col min="9731" max="9731" width="62" style="179" customWidth="1"/>
    <col min="9732" max="9984" width="9.140625" style="179"/>
    <col min="9985" max="9985" width="7.7109375" style="179" customWidth="1"/>
    <col min="9986" max="9986" width="27.7109375" style="179" customWidth="1"/>
    <col min="9987" max="9987" width="62" style="179" customWidth="1"/>
    <col min="9988" max="10240" width="9.140625" style="179"/>
    <col min="10241" max="10241" width="7.7109375" style="179" customWidth="1"/>
    <col min="10242" max="10242" width="27.7109375" style="179" customWidth="1"/>
    <col min="10243" max="10243" width="62" style="179" customWidth="1"/>
    <col min="10244" max="10496" width="9.140625" style="179"/>
    <col min="10497" max="10497" width="7.7109375" style="179" customWidth="1"/>
    <col min="10498" max="10498" width="27.7109375" style="179" customWidth="1"/>
    <col min="10499" max="10499" width="62" style="179" customWidth="1"/>
    <col min="10500" max="10752" width="9.140625" style="179"/>
    <col min="10753" max="10753" width="7.7109375" style="179" customWidth="1"/>
    <col min="10754" max="10754" width="27.7109375" style="179" customWidth="1"/>
    <col min="10755" max="10755" width="62" style="179" customWidth="1"/>
    <col min="10756" max="11008" width="9.140625" style="179"/>
    <col min="11009" max="11009" width="7.7109375" style="179" customWidth="1"/>
    <col min="11010" max="11010" width="27.7109375" style="179" customWidth="1"/>
    <col min="11011" max="11011" width="62" style="179" customWidth="1"/>
    <col min="11012" max="11264" width="9.140625" style="179"/>
    <col min="11265" max="11265" width="7.7109375" style="179" customWidth="1"/>
    <col min="11266" max="11266" width="27.7109375" style="179" customWidth="1"/>
    <col min="11267" max="11267" width="62" style="179" customWidth="1"/>
    <col min="11268" max="11520" width="9.140625" style="179"/>
    <col min="11521" max="11521" width="7.7109375" style="179" customWidth="1"/>
    <col min="11522" max="11522" width="27.7109375" style="179" customWidth="1"/>
    <col min="11523" max="11523" width="62" style="179" customWidth="1"/>
    <col min="11524" max="11776" width="9.140625" style="179"/>
    <col min="11777" max="11777" width="7.7109375" style="179" customWidth="1"/>
    <col min="11778" max="11778" width="27.7109375" style="179" customWidth="1"/>
    <col min="11779" max="11779" width="62" style="179" customWidth="1"/>
    <col min="11780" max="12032" width="9.140625" style="179"/>
    <col min="12033" max="12033" width="7.7109375" style="179" customWidth="1"/>
    <col min="12034" max="12034" width="27.7109375" style="179" customWidth="1"/>
    <col min="12035" max="12035" width="62" style="179" customWidth="1"/>
    <col min="12036" max="12288" width="9.140625" style="179"/>
    <col min="12289" max="12289" width="7.7109375" style="179" customWidth="1"/>
    <col min="12290" max="12290" width="27.7109375" style="179" customWidth="1"/>
    <col min="12291" max="12291" width="62" style="179" customWidth="1"/>
    <col min="12292" max="12544" width="9.140625" style="179"/>
    <col min="12545" max="12545" width="7.7109375" style="179" customWidth="1"/>
    <col min="12546" max="12546" width="27.7109375" style="179" customWidth="1"/>
    <col min="12547" max="12547" width="62" style="179" customWidth="1"/>
    <col min="12548" max="12800" width="9.140625" style="179"/>
    <col min="12801" max="12801" width="7.7109375" style="179" customWidth="1"/>
    <col min="12802" max="12802" width="27.7109375" style="179" customWidth="1"/>
    <col min="12803" max="12803" width="62" style="179" customWidth="1"/>
    <col min="12804" max="13056" width="9.140625" style="179"/>
    <col min="13057" max="13057" width="7.7109375" style="179" customWidth="1"/>
    <col min="13058" max="13058" width="27.7109375" style="179" customWidth="1"/>
    <col min="13059" max="13059" width="62" style="179" customWidth="1"/>
    <col min="13060" max="13312" width="9.140625" style="179"/>
    <col min="13313" max="13313" width="7.7109375" style="179" customWidth="1"/>
    <col min="13314" max="13314" width="27.7109375" style="179" customWidth="1"/>
    <col min="13315" max="13315" width="62" style="179" customWidth="1"/>
    <col min="13316" max="13568" width="9.140625" style="179"/>
    <col min="13569" max="13569" width="7.7109375" style="179" customWidth="1"/>
    <col min="13570" max="13570" width="27.7109375" style="179" customWidth="1"/>
    <col min="13571" max="13571" width="62" style="179" customWidth="1"/>
    <col min="13572" max="13824" width="9.140625" style="179"/>
    <col min="13825" max="13825" width="7.7109375" style="179" customWidth="1"/>
    <col min="13826" max="13826" width="27.7109375" style="179" customWidth="1"/>
    <col min="13827" max="13827" width="62" style="179" customWidth="1"/>
    <col min="13828" max="14080" width="9.140625" style="179"/>
    <col min="14081" max="14081" width="7.7109375" style="179" customWidth="1"/>
    <col min="14082" max="14082" width="27.7109375" style="179" customWidth="1"/>
    <col min="14083" max="14083" width="62" style="179" customWidth="1"/>
    <col min="14084" max="14336" width="9.140625" style="179"/>
    <col min="14337" max="14337" width="7.7109375" style="179" customWidth="1"/>
    <col min="14338" max="14338" width="27.7109375" style="179" customWidth="1"/>
    <col min="14339" max="14339" width="62" style="179" customWidth="1"/>
    <col min="14340" max="14592" width="9.140625" style="179"/>
    <col min="14593" max="14593" width="7.7109375" style="179" customWidth="1"/>
    <col min="14594" max="14594" width="27.7109375" style="179" customWidth="1"/>
    <col min="14595" max="14595" width="62" style="179" customWidth="1"/>
    <col min="14596" max="14848" width="9.140625" style="179"/>
    <col min="14849" max="14849" width="7.7109375" style="179" customWidth="1"/>
    <col min="14850" max="14850" width="27.7109375" style="179" customWidth="1"/>
    <col min="14851" max="14851" width="62" style="179" customWidth="1"/>
    <col min="14852" max="15104" width="9.140625" style="179"/>
    <col min="15105" max="15105" width="7.7109375" style="179" customWidth="1"/>
    <col min="15106" max="15106" width="27.7109375" style="179" customWidth="1"/>
    <col min="15107" max="15107" width="62" style="179" customWidth="1"/>
    <col min="15108" max="15360" width="9.140625" style="179"/>
    <col min="15361" max="15361" width="7.7109375" style="179" customWidth="1"/>
    <col min="15362" max="15362" width="27.7109375" style="179" customWidth="1"/>
    <col min="15363" max="15363" width="62" style="179" customWidth="1"/>
    <col min="15364" max="15616" width="9.140625" style="179"/>
    <col min="15617" max="15617" width="7.7109375" style="179" customWidth="1"/>
    <col min="15618" max="15618" width="27.7109375" style="179" customWidth="1"/>
    <col min="15619" max="15619" width="62" style="179" customWidth="1"/>
    <col min="15620" max="15872" width="9.140625" style="179"/>
    <col min="15873" max="15873" width="7.7109375" style="179" customWidth="1"/>
    <col min="15874" max="15874" width="27.7109375" style="179" customWidth="1"/>
    <col min="15875" max="15875" width="62" style="179" customWidth="1"/>
    <col min="15876" max="16128" width="9.140625" style="179"/>
    <col min="16129" max="16129" width="7.7109375" style="179" customWidth="1"/>
    <col min="16130" max="16130" width="27.7109375" style="179" customWidth="1"/>
    <col min="16131" max="16131" width="62" style="179" customWidth="1"/>
    <col min="16132" max="16384" width="9.140625" style="179"/>
  </cols>
  <sheetData>
    <row r="1" spans="1:3">
      <c r="C1" s="178" t="s">
        <v>655</v>
      </c>
    </row>
    <row r="2" spans="1:3">
      <c r="C2" s="83" t="s">
        <v>450</v>
      </c>
    </row>
    <row r="3" spans="1:3">
      <c r="C3" s="83" t="s">
        <v>534</v>
      </c>
    </row>
    <row r="4" spans="1:3">
      <c r="C4" s="83" t="s">
        <v>656</v>
      </c>
    </row>
    <row r="5" spans="1:3">
      <c r="C5" s="83" t="s">
        <v>657</v>
      </c>
    </row>
    <row r="6" spans="1:3">
      <c r="C6" s="133"/>
    </row>
    <row r="7" spans="1:3" s="180" customFormat="1" ht="53.25" customHeight="1">
      <c r="A7" s="562" t="s">
        <v>658</v>
      </c>
      <c r="B7" s="562"/>
      <c r="C7" s="562"/>
    </row>
    <row r="8" spans="1:3" ht="20.25" customHeight="1">
      <c r="A8" s="181"/>
      <c r="B8" s="182"/>
      <c r="C8" s="181"/>
    </row>
    <row r="9" spans="1:3" s="184" customFormat="1" ht="35.25" customHeight="1">
      <c r="A9" s="183" t="s">
        <v>659</v>
      </c>
      <c r="B9" s="183" t="s">
        <v>660</v>
      </c>
      <c r="C9" s="183" t="s">
        <v>1</v>
      </c>
    </row>
    <row r="10" spans="1:3" s="187" customFormat="1" ht="35.25" customHeight="1">
      <c r="A10" s="185" t="s">
        <v>270</v>
      </c>
      <c r="B10" s="185"/>
      <c r="C10" s="186" t="s">
        <v>269</v>
      </c>
    </row>
    <row r="11" spans="1:3" s="187" customFormat="1" ht="31.5">
      <c r="A11" s="188">
        <v>998</v>
      </c>
      <c r="B11" s="189" t="s">
        <v>441</v>
      </c>
      <c r="C11" s="92" t="s">
        <v>442</v>
      </c>
    </row>
    <row r="12" spans="1:3" s="187" customFormat="1" ht="31.5">
      <c r="A12" s="188">
        <v>998</v>
      </c>
      <c r="B12" s="189" t="s">
        <v>537</v>
      </c>
      <c r="C12" s="92" t="s">
        <v>538</v>
      </c>
    </row>
    <row r="13" spans="1:3" s="187" customFormat="1" ht="48" customHeight="1">
      <c r="A13" s="188">
        <v>998</v>
      </c>
      <c r="B13" s="189" t="s">
        <v>539</v>
      </c>
      <c r="C13" s="92" t="s">
        <v>540</v>
      </c>
    </row>
    <row r="14" spans="1:3" s="187" customFormat="1" ht="50.25" customHeight="1">
      <c r="A14" s="188">
        <v>998</v>
      </c>
      <c r="B14" s="189" t="s">
        <v>542</v>
      </c>
      <c r="C14" s="92" t="s">
        <v>445</v>
      </c>
    </row>
    <row r="15" spans="1:3" s="187" customFormat="1" ht="39" customHeight="1">
      <c r="A15" s="188">
        <v>998</v>
      </c>
      <c r="B15" s="189" t="s">
        <v>511</v>
      </c>
      <c r="C15" s="92" t="s">
        <v>661</v>
      </c>
    </row>
    <row r="16" spans="1:3" s="187" customFormat="1" ht="33.75" customHeight="1">
      <c r="A16" s="188">
        <v>998</v>
      </c>
      <c r="B16" s="190" t="s">
        <v>544</v>
      </c>
      <c r="C16" s="191" t="s">
        <v>545</v>
      </c>
    </row>
    <row r="17" spans="1:14" s="180" customFormat="1">
      <c r="A17" s="192"/>
      <c r="B17" s="193"/>
      <c r="C17" s="194"/>
    </row>
    <row r="18" spans="1:14" s="82" customFormat="1">
      <c r="A18" s="129" t="s">
        <v>550</v>
      </c>
      <c r="B18" s="129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14" s="82" customFormat="1">
      <c r="A19" s="129" t="s">
        <v>551</v>
      </c>
      <c r="B19" s="13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14" s="180" customFormat="1">
      <c r="A20" s="192"/>
      <c r="B20" s="193"/>
      <c r="C20" s="194"/>
    </row>
    <row r="21" spans="1:14" s="180" customFormat="1">
      <c r="A21" s="192"/>
      <c r="B21" s="193"/>
      <c r="C21" s="194"/>
    </row>
    <row r="22" spans="1:14" s="180" customFormat="1">
      <c r="A22" s="192"/>
      <c r="B22" s="193"/>
      <c r="C22" s="194"/>
    </row>
    <row r="23" spans="1:14" s="198" customFormat="1">
      <c r="A23" s="195"/>
      <c r="B23" s="196"/>
      <c r="C23" s="197"/>
    </row>
    <row r="24" spans="1:14" s="180" customFormat="1">
      <c r="A24" s="192"/>
      <c r="B24" s="193"/>
      <c r="C24" s="194"/>
    </row>
    <row r="25" spans="1:14" s="180" customFormat="1">
      <c r="A25" s="192"/>
      <c r="B25" s="193"/>
      <c r="C25" s="194"/>
    </row>
    <row r="26" spans="1:14" s="198" customFormat="1">
      <c r="A26" s="195"/>
      <c r="B26" s="196"/>
      <c r="C26" s="197"/>
    </row>
    <row r="27" spans="1:14" s="180" customFormat="1">
      <c r="A27" s="192"/>
      <c r="B27" s="193"/>
      <c r="C27" s="194"/>
    </row>
    <row r="28" spans="1:14" s="180" customFormat="1">
      <c r="A28" s="192"/>
      <c r="B28" s="193"/>
      <c r="C28" s="194"/>
    </row>
    <row r="29" spans="1:14" s="198" customFormat="1">
      <c r="A29" s="195"/>
      <c r="B29" s="196"/>
      <c r="C29" s="197"/>
    </row>
    <row r="30" spans="1:14" s="180" customFormat="1">
      <c r="A30" s="192"/>
      <c r="B30" s="193"/>
      <c r="C30" s="194"/>
    </row>
    <row r="31" spans="1:14" s="180" customFormat="1">
      <c r="A31" s="192"/>
      <c r="B31" s="193"/>
      <c r="C31" s="194"/>
    </row>
    <row r="32" spans="1:14" s="198" customFormat="1">
      <c r="A32" s="195"/>
      <c r="B32" s="196"/>
      <c r="C32" s="197"/>
    </row>
    <row r="33" spans="1:3" s="198" customFormat="1">
      <c r="A33" s="192"/>
      <c r="B33" s="193"/>
      <c r="C33" s="194"/>
    </row>
    <row r="34" spans="1:3" s="198" customFormat="1">
      <c r="A34" s="192"/>
      <c r="B34" s="193"/>
      <c r="C34" s="194"/>
    </row>
    <row r="35" spans="1:3" s="198" customFormat="1">
      <c r="A35" s="192"/>
      <c r="B35" s="193"/>
      <c r="C35" s="194"/>
    </row>
    <row r="36" spans="1:3" s="198" customFormat="1">
      <c r="A36" s="195"/>
      <c r="B36" s="196"/>
      <c r="C36" s="197"/>
    </row>
    <row r="37" spans="1:3" s="180" customFormat="1">
      <c r="A37" s="192"/>
      <c r="B37" s="193"/>
      <c r="C37" s="194"/>
    </row>
    <row r="38" spans="1:3" s="198" customFormat="1">
      <c r="A38" s="195"/>
      <c r="B38" s="196"/>
      <c r="C38" s="197"/>
    </row>
    <row r="39" spans="1:3" s="180" customFormat="1">
      <c r="A39" s="192"/>
      <c r="B39" s="193"/>
      <c r="C39" s="194"/>
    </row>
    <row r="40" spans="1:3" s="180" customFormat="1">
      <c r="A40" s="192"/>
      <c r="B40" s="193"/>
      <c r="C40" s="194"/>
    </row>
    <row r="41" spans="1:3" s="198" customFormat="1">
      <c r="A41" s="195"/>
      <c r="B41" s="196"/>
      <c r="C41" s="197"/>
    </row>
    <row r="42" spans="1:3" s="180" customFormat="1">
      <c r="A42" s="192"/>
      <c r="B42" s="193"/>
      <c r="C42" s="194"/>
    </row>
    <row r="43" spans="1:3" s="198" customFormat="1">
      <c r="A43" s="195"/>
      <c r="B43" s="196"/>
      <c r="C43" s="197"/>
    </row>
    <row r="44" spans="1:3" s="180" customFormat="1">
      <c r="A44" s="192"/>
      <c r="B44" s="193"/>
      <c r="C44" s="194"/>
    </row>
    <row r="45" spans="1:3" s="198" customFormat="1">
      <c r="A45" s="195"/>
      <c r="B45" s="196"/>
      <c r="C45" s="197"/>
    </row>
    <row r="46" spans="1:3" s="180" customFormat="1">
      <c r="A46" s="192"/>
      <c r="B46" s="193"/>
      <c r="C46" s="194"/>
    </row>
    <row r="47" spans="1:3" s="180" customFormat="1">
      <c r="A47" s="192"/>
      <c r="B47" s="193"/>
      <c r="C47" s="194"/>
    </row>
    <row r="48" spans="1:3" s="180" customFormat="1">
      <c r="A48" s="192"/>
      <c r="B48" s="193"/>
      <c r="C48" s="194"/>
    </row>
    <row r="49" spans="1:3" s="180" customFormat="1">
      <c r="A49" s="192"/>
      <c r="B49" s="193"/>
      <c r="C49" s="194"/>
    </row>
    <row r="50" spans="1:3" s="180" customFormat="1">
      <c r="A50" s="192"/>
      <c r="B50" s="193"/>
      <c r="C50" s="194"/>
    </row>
    <row r="51" spans="1:3" s="180" customFormat="1">
      <c r="A51" s="192"/>
      <c r="B51" s="193"/>
      <c r="C51" s="194"/>
    </row>
    <row r="52" spans="1:3" s="180" customFormat="1">
      <c r="A52" s="192"/>
      <c r="B52" s="193"/>
      <c r="C52" s="194"/>
    </row>
    <row r="53" spans="1:3" s="180" customFormat="1">
      <c r="A53" s="192"/>
      <c r="B53" s="193"/>
      <c r="C53" s="194"/>
    </row>
    <row r="54" spans="1:3" s="198" customFormat="1">
      <c r="A54" s="195"/>
      <c r="B54" s="196"/>
      <c r="C54" s="197"/>
    </row>
    <row r="55" spans="1:3" s="198" customFormat="1">
      <c r="A55" s="195"/>
      <c r="B55" s="196"/>
      <c r="C55" s="197"/>
    </row>
    <row r="56" spans="1:3" s="180" customFormat="1">
      <c r="A56" s="192"/>
      <c r="B56" s="193"/>
      <c r="C56" s="194"/>
    </row>
    <row r="57" spans="1:3" s="180" customFormat="1">
      <c r="A57" s="192"/>
      <c r="B57" s="193"/>
      <c r="C57" s="194"/>
    </row>
    <row r="58" spans="1:3" s="180" customFormat="1">
      <c r="A58" s="192"/>
      <c r="B58" s="193"/>
      <c r="C58" s="194"/>
    </row>
    <row r="59" spans="1:3" s="180" customFormat="1">
      <c r="A59" s="192"/>
      <c r="B59" s="193"/>
      <c r="C59" s="194"/>
    </row>
    <row r="60" spans="1:3" s="180" customFormat="1">
      <c r="A60" s="192"/>
      <c r="B60" s="193"/>
      <c r="C60" s="194"/>
    </row>
    <row r="61" spans="1:3" s="180" customFormat="1">
      <c r="A61" s="192"/>
      <c r="B61" s="193"/>
      <c r="C61" s="194"/>
    </row>
    <row r="62" spans="1:3" s="180" customFormat="1">
      <c r="A62" s="192"/>
      <c r="B62" s="193"/>
      <c r="C62" s="194"/>
    </row>
    <row r="63" spans="1:3" s="180" customFormat="1">
      <c r="A63" s="192"/>
      <c r="B63" s="193"/>
      <c r="C63" s="194"/>
    </row>
    <row r="64" spans="1:3" s="180" customFormat="1">
      <c r="A64" s="192"/>
      <c r="B64" s="193"/>
      <c r="C64" s="194"/>
    </row>
    <row r="65" spans="1:3" s="198" customFormat="1">
      <c r="A65" s="195"/>
      <c r="B65" s="196"/>
      <c r="C65" s="197"/>
    </row>
    <row r="66" spans="1:3" s="180" customFormat="1">
      <c r="A66" s="192"/>
      <c r="B66" s="193"/>
      <c r="C66" s="194"/>
    </row>
    <row r="67" spans="1:3" s="198" customFormat="1">
      <c r="A67" s="195"/>
      <c r="B67" s="196"/>
      <c r="C67" s="197"/>
    </row>
    <row r="68" spans="1:3" s="180" customFormat="1">
      <c r="A68" s="192"/>
      <c r="B68" s="193"/>
      <c r="C68" s="194"/>
    </row>
    <row r="69" spans="1:3" s="180" customFormat="1">
      <c r="A69" s="192"/>
      <c r="B69" s="193"/>
      <c r="C69" s="194"/>
    </row>
    <row r="70" spans="1:3" s="180" customFormat="1">
      <c r="A70" s="192"/>
      <c r="B70" s="193"/>
      <c r="C70" s="194"/>
    </row>
    <row r="71" spans="1:3" s="180" customFormat="1">
      <c r="A71" s="192"/>
      <c r="B71" s="193"/>
      <c r="C71" s="194"/>
    </row>
    <row r="72" spans="1:3" s="180" customFormat="1">
      <c r="A72" s="192"/>
      <c r="B72" s="193"/>
      <c r="C72" s="194"/>
    </row>
    <row r="73" spans="1:3" s="180" customFormat="1">
      <c r="A73" s="192"/>
      <c r="B73" s="193"/>
      <c r="C73" s="194"/>
    </row>
    <row r="74" spans="1:3" s="198" customFormat="1">
      <c r="A74" s="195"/>
      <c r="B74" s="196"/>
      <c r="C74" s="197"/>
    </row>
    <row r="75" spans="1:3" s="180" customFormat="1">
      <c r="A75" s="192"/>
      <c r="B75" s="193"/>
      <c r="C75" s="194"/>
    </row>
    <row r="76" spans="1:3" s="180" customFormat="1">
      <c r="A76" s="192"/>
      <c r="B76" s="193"/>
      <c r="C76" s="194"/>
    </row>
    <row r="77" spans="1:3" s="180" customFormat="1">
      <c r="A77" s="192"/>
      <c r="B77" s="193"/>
      <c r="C77" s="194"/>
    </row>
    <row r="78" spans="1:3" s="180" customFormat="1">
      <c r="A78" s="192"/>
      <c r="B78" s="193"/>
      <c r="C78" s="194"/>
    </row>
    <row r="79" spans="1:3" s="180" customFormat="1">
      <c r="A79" s="192"/>
      <c r="B79" s="193"/>
      <c r="C79" s="194"/>
    </row>
    <row r="80" spans="1:3" s="180" customFormat="1">
      <c r="A80" s="192"/>
      <c r="B80" s="193"/>
      <c r="C80" s="194"/>
    </row>
    <row r="81" spans="1:3" s="198" customFormat="1">
      <c r="A81" s="195"/>
      <c r="B81" s="196"/>
      <c r="C81" s="197"/>
    </row>
    <row r="82" spans="1:3" s="180" customFormat="1">
      <c r="A82" s="195"/>
      <c r="B82" s="196"/>
      <c r="C82" s="197"/>
    </row>
    <row r="83" spans="1:3" s="180" customFormat="1">
      <c r="A83" s="192"/>
      <c r="B83" s="193"/>
      <c r="C83" s="194"/>
    </row>
    <row r="84" spans="1:3" s="180" customFormat="1">
      <c r="A84" s="192"/>
      <c r="B84" s="193"/>
      <c r="C84" s="194"/>
    </row>
    <row r="85" spans="1:3" s="180" customFormat="1">
      <c r="A85" s="192"/>
      <c r="B85" s="193"/>
      <c r="C85" s="194"/>
    </row>
    <row r="86" spans="1:3" s="180" customFormat="1">
      <c r="A86" s="192"/>
      <c r="B86" s="193"/>
      <c r="C86" s="194"/>
    </row>
    <row r="87" spans="1:3" s="180" customFormat="1">
      <c r="A87" s="192"/>
      <c r="B87" s="193"/>
      <c r="C87" s="194"/>
    </row>
    <row r="88" spans="1:3" s="180" customFormat="1">
      <c r="A88" s="192"/>
      <c r="B88" s="193"/>
      <c r="C88" s="194"/>
    </row>
    <row r="89" spans="1:3" s="180" customFormat="1">
      <c r="A89" s="192"/>
      <c r="B89" s="193"/>
      <c r="C89" s="194"/>
    </row>
    <row r="90" spans="1:3" s="180" customFormat="1">
      <c r="A90" s="192"/>
      <c r="B90" s="193"/>
      <c r="C90" s="194"/>
    </row>
    <row r="91" spans="1:3" s="180" customFormat="1">
      <c r="A91" s="192"/>
      <c r="B91" s="193"/>
      <c r="C91" s="194"/>
    </row>
    <row r="92" spans="1:3" s="180" customFormat="1">
      <c r="A92" s="192"/>
      <c r="B92" s="193"/>
      <c r="C92" s="194"/>
    </row>
    <row r="93" spans="1:3" s="180" customFormat="1">
      <c r="A93" s="192"/>
      <c r="B93" s="193"/>
      <c r="C93" s="194"/>
    </row>
    <row r="94" spans="1:3" s="180" customFormat="1">
      <c r="A94" s="192"/>
      <c r="B94" s="193"/>
      <c r="C94" s="194"/>
    </row>
    <row r="95" spans="1:3" s="180" customFormat="1">
      <c r="A95" s="192"/>
      <c r="B95" s="193"/>
      <c r="C95" s="194"/>
    </row>
    <row r="96" spans="1:3" s="180" customFormat="1">
      <c r="A96" s="192"/>
      <c r="B96" s="193"/>
      <c r="C96" s="194"/>
    </row>
    <row r="97" spans="1:3" s="180" customFormat="1">
      <c r="A97" s="192"/>
      <c r="B97" s="193"/>
      <c r="C97" s="194"/>
    </row>
    <row r="98" spans="1:3" s="180" customFormat="1">
      <c r="A98" s="192"/>
      <c r="B98" s="193"/>
      <c r="C98" s="194"/>
    </row>
    <row r="99" spans="1:3" s="180" customFormat="1">
      <c r="A99" s="192"/>
      <c r="B99" s="193"/>
      <c r="C99" s="194"/>
    </row>
    <row r="100" spans="1:3" s="198" customFormat="1">
      <c r="A100" s="192"/>
      <c r="B100" s="193"/>
      <c r="C100" s="194"/>
    </row>
    <row r="101" spans="1:3" s="198" customFormat="1">
      <c r="A101" s="192"/>
      <c r="B101" s="193"/>
      <c r="C101" s="194"/>
    </row>
    <row r="102" spans="1:3" s="198" customFormat="1">
      <c r="A102" s="192"/>
      <c r="B102" s="193"/>
      <c r="C102" s="194"/>
    </row>
    <row r="103" spans="1:3" s="198" customFormat="1">
      <c r="A103" s="192"/>
      <c r="B103" s="193"/>
      <c r="C103" s="194"/>
    </row>
    <row r="104" spans="1:3" s="198" customFormat="1">
      <c r="A104" s="192"/>
      <c r="B104" s="193"/>
      <c r="C104" s="194"/>
    </row>
    <row r="105" spans="1:3" s="198" customFormat="1">
      <c r="A105" s="192"/>
      <c r="B105" s="193"/>
      <c r="C105" s="194"/>
    </row>
    <row r="106" spans="1:3" s="198" customFormat="1">
      <c r="A106" s="192"/>
      <c r="B106" s="193"/>
      <c r="C106" s="194"/>
    </row>
    <row r="107" spans="1:3" s="198" customFormat="1">
      <c r="A107" s="192"/>
      <c r="B107" s="193"/>
      <c r="C107" s="194"/>
    </row>
    <row r="108" spans="1:3" s="198" customFormat="1">
      <c r="A108" s="192"/>
      <c r="B108" s="193"/>
      <c r="C108" s="194"/>
    </row>
    <row r="109" spans="1:3" s="198" customFormat="1">
      <c r="A109" s="192"/>
      <c r="B109" s="193"/>
      <c r="C109" s="194"/>
    </row>
    <row r="110" spans="1:3" s="198" customFormat="1">
      <c r="A110" s="192"/>
      <c r="B110" s="193"/>
      <c r="C110" s="194"/>
    </row>
    <row r="111" spans="1:3" s="198" customFormat="1">
      <c r="A111" s="192"/>
      <c r="B111" s="193"/>
      <c r="C111" s="194"/>
    </row>
    <row r="112" spans="1:3" s="198" customFormat="1">
      <c r="A112" s="192"/>
      <c r="B112" s="193"/>
      <c r="C112" s="194"/>
    </row>
    <row r="113" spans="1:3" s="198" customFormat="1">
      <c r="A113" s="192"/>
      <c r="B113" s="193"/>
      <c r="C113" s="194"/>
    </row>
    <row r="114" spans="1:3" s="198" customFormat="1">
      <c r="A114" s="192"/>
      <c r="B114" s="193"/>
      <c r="C114" s="194"/>
    </row>
    <row r="115" spans="1:3" s="198" customFormat="1">
      <c r="A115" s="192"/>
      <c r="B115" s="193"/>
      <c r="C115" s="194"/>
    </row>
    <row r="116" spans="1:3" s="198" customFormat="1">
      <c r="A116" s="192"/>
      <c r="B116" s="193"/>
      <c r="C116" s="194"/>
    </row>
    <row r="117" spans="1:3" s="180" customFormat="1">
      <c r="A117" s="192"/>
      <c r="B117" s="193"/>
      <c r="C117" s="194"/>
    </row>
    <row r="118" spans="1:3" s="180" customFormat="1">
      <c r="A118" s="192"/>
      <c r="B118" s="193"/>
      <c r="C118" s="194"/>
    </row>
    <row r="119" spans="1:3" s="180" customFormat="1">
      <c r="A119" s="192"/>
      <c r="B119" s="193"/>
      <c r="C119" s="194"/>
    </row>
    <row r="120" spans="1:3" s="180" customFormat="1">
      <c r="A120" s="192"/>
      <c r="B120" s="193"/>
      <c r="C120" s="194"/>
    </row>
    <row r="121" spans="1:3" s="180" customFormat="1">
      <c r="A121" s="192"/>
      <c r="B121" s="193"/>
      <c r="C121" s="194"/>
    </row>
    <row r="122" spans="1:3" s="180" customFormat="1">
      <c r="A122" s="192"/>
      <c r="B122" s="193"/>
      <c r="C122" s="194"/>
    </row>
    <row r="123" spans="1:3" s="180" customFormat="1">
      <c r="A123" s="192"/>
      <c r="B123" s="193"/>
      <c r="C123" s="194"/>
    </row>
    <row r="124" spans="1:3" s="180" customFormat="1">
      <c r="A124" s="192"/>
      <c r="B124" s="193"/>
      <c r="C124" s="194"/>
    </row>
    <row r="125" spans="1:3" s="180" customFormat="1">
      <c r="A125" s="192"/>
      <c r="B125" s="193"/>
      <c r="C125" s="194"/>
    </row>
    <row r="126" spans="1:3" s="180" customFormat="1">
      <c r="A126" s="192"/>
      <c r="B126" s="193"/>
      <c r="C126" s="194"/>
    </row>
    <row r="127" spans="1:3" s="180" customFormat="1">
      <c r="A127" s="192"/>
      <c r="B127" s="193"/>
      <c r="C127" s="194"/>
    </row>
    <row r="128" spans="1:3" s="180" customFormat="1">
      <c r="A128" s="192"/>
      <c r="B128" s="193"/>
      <c r="C128" s="194"/>
    </row>
    <row r="129" spans="1:3" s="180" customFormat="1">
      <c r="A129" s="192"/>
      <c r="B129" s="193"/>
      <c r="C129" s="194"/>
    </row>
    <row r="130" spans="1:3" s="198" customFormat="1">
      <c r="A130" s="192"/>
      <c r="B130" s="193"/>
      <c r="C130" s="194"/>
    </row>
    <row r="131" spans="1:3" s="198" customFormat="1">
      <c r="A131" s="192"/>
      <c r="B131" s="193"/>
      <c r="C131" s="194"/>
    </row>
    <row r="132" spans="1:3" s="180" customFormat="1">
      <c r="A132" s="192"/>
      <c r="B132" s="193"/>
      <c r="C132" s="194"/>
    </row>
    <row r="133" spans="1:3" s="180" customFormat="1">
      <c r="A133" s="192"/>
      <c r="B133" s="193"/>
      <c r="C133" s="194"/>
    </row>
    <row r="134" spans="1:3" s="180" customFormat="1">
      <c r="A134" s="192"/>
      <c r="B134" s="193"/>
      <c r="C134" s="194"/>
    </row>
    <row r="135" spans="1:3" s="180" customFormat="1">
      <c r="A135" s="192"/>
      <c r="B135" s="193"/>
      <c r="C135" s="194"/>
    </row>
    <row r="136" spans="1:3" s="180" customFormat="1">
      <c r="A136" s="192"/>
      <c r="B136" s="193"/>
      <c r="C136" s="194"/>
    </row>
    <row r="137" spans="1:3" s="180" customFormat="1">
      <c r="A137" s="192"/>
      <c r="B137" s="193"/>
      <c r="C137" s="194"/>
    </row>
    <row r="138" spans="1:3" s="180" customFormat="1">
      <c r="A138" s="192"/>
      <c r="B138" s="193"/>
      <c r="C138" s="194"/>
    </row>
    <row r="139" spans="1:3" s="180" customFormat="1">
      <c r="A139" s="192"/>
      <c r="B139" s="193"/>
      <c r="C139" s="194"/>
    </row>
    <row r="140" spans="1:3" s="180" customFormat="1">
      <c r="A140" s="192"/>
      <c r="B140" s="193"/>
      <c r="C140" s="194"/>
    </row>
    <row r="141" spans="1:3" s="180" customFormat="1">
      <c r="A141" s="192"/>
      <c r="B141" s="193"/>
      <c r="C141" s="194"/>
    </row>
    <row r="142" spans="1:3" s="180" customFormat="1">
      <c r="A142" s="192"/>
      <c r="B142" s="193"/>
      <c r="C142" s="194"/>
    </row>
    <row r="143" spans="1:3" s="180" customFormat="1">
      <c r="A143" s="192"/>
      <c r="B143" s="193"/>
      <c r="C143" s="194"/>
    </row>
    <row r="144" spans="1:3" s="180" customFormat="1">
      <c r="A144" s="192"/>
      <c r="B144" s="193"/>
      <c r="C144" s="194"/>
    </row>
    <row r="145" spans="1:3" s="180" customFormat="1">
      <c r="A145" s="192"/>
      <c r="B145" s="193"/>
      <c r="C145" s="194"/>
    </row>
    <row r="146" spans="1:3" s="198" customFormat="1">
      <c r="A146" s="195"/>
      <c r="B146" s="196"/>
      <c r="C146" s="197"/>
    </row>
    <row r="147" spans="1:3" s="180" customFormat="1">
      <c r="A147" s="192"/>
      <c r="B147" s="193"/>
      <c r="C147" s="194"/>
    </row>
    <row r="148" spans="1:3" s="180" customFormat="1">
      <c r="A148" s="192"/>
      <c r="B148" s="193"/>
      <c r="C148" s="194"/>
    </row>
    <row r="149" spans="1:3" s="180" customFormat="1">
      <c r="A149" s="192"/>
      <c r="B149" s="193"/>
      <c r="C149" s="194"/>
    </row>
    <row r="150" spans="1:3" s="180" customFormat="1">
      <c r="A150" s="192"/>
      <c r="B150" s="193"/>
      <c r="C150" s="194"/>
    </row>
    <row r="151" spans="1:3" s="180" customFormat="1">
      <c r="A151" s="192"/>
      <c r="B151" s="193"/>
      <c r="C151" s="194"/>
    </row>
    <row r="152" spans="1:3" s="180" customFormat="1">
      <c r="A152" s="192"/>
      <c r="B152" s="193"/>
      <c r="C152" s="194"/>
    </row>
    <row r="153" spans="1:3" s="180" customFormat="1">
      <c r="A153" s="192"/>
      <c r="B153" s="193"/>
      <c r="C153" s="194"/>
    </row>
    <row r="154" spans="1:3" s="180" customFormat="1">
      <c r="A154" s="192"/>
      <c r="B154" s="193"/>
      <c r="C154" s="194"/>
    </row>
    <row r="155" spans="1:3" s="180" customFormat="1">
      <c r="A155" s="192"/>
      <c r="B155" s="193"/>
      <c r="C155" s="194"/>
    </row>
    <row r="156" spans="1:3" s="180" customFormat="1">
      <c r="A156" s="192"/>
      <c r="B156" s="193"/>
      <c r="C156" s="194"/>
    </row>
    <row r="157" spans="1:3" s="180" customFormat="1">
      <c r="A157" s="192"/>
      <c r="B157" s="193"/>
      <c r="C157" s="194"/>
    </row>
    <row r="158" spans="1:3" s="180" customFormat="1">
      <c r="A158" s="192"/>
      <c r="B158" s="193"/>
      <c r="C158" s="194"/>
    </row>
    <row r="159" spans="1:3" s="180" customFormat="1">
      <c r="A159" s="195"/>
      <c r="B159" s="196"/>
      <c r="C159" s="197"/>
    </row>
    <row r="160" spans="1:3" s="180" customFormat="1">
      <c r="A160" s="195"/>
      <c r="B160" s="196"/>
      <c r="C160" s="197"/>
    </row>
    <row r="161" spans="1:3" s="180" customFormat="1">
      <c r="A161" s="195"/>
      <c r="B161" s="196"/>
      <c r="C161" s="197"/>
    </row>
    <row r="162" spans="1:3" s="180" customFormat="1">
      <c r="A162" s="195"/>
      <c r="B162" s="196"/>
      <c r="C162" s="197"/>
    </row>
    <row r="163" spans="1:3" s="180" customFormat="1">
      <c r="A163" s="195"/>
      <c r="B163" s="196"/>
      <c r="C163" s="197"/>
    </row>
    <row r="164" spans="1:3" s="180" customFormat="1">
      <c r="A164" s="195"/>
      <c r="B164" s="196"/>
      <c r="C164" s="197"/>
    </row>
    <row r="165" spans="1:3" s="180" customFormat="1">
      <c r="A165" s="192"/>
      <c r="B165" s="193"/>
      <c r="C165" s="194"/>
    </row>
    <row r="166" spans="1:3" s="180" customFormat="1">
      <c r="A166" s="192"/>
      <c r="B166" s="193"/>
      <c r="C166" s="194"/>
    </row>
    <row r="167" spans="1:3" s="180" customFormat="1">
      <c r="A167" s="195"/>
      <c r="B167" s="196"/>
      <c r="C167" s="197"/>
    </row>
    <row r="168" spans="1:3" s="180" customFormat="1">
      <c r="A168" s="195"/>
      <c r="B168" s="196"/>
      <c r="C168" s="197"/>
    </row>
    <row r="169" spans="1:3" s="180" customFormat="1">
      <c r="A169" s="195"/>
      <c r="B169" s="196"/>
      <c r="C169" s="197"/>
    </row>
    <row r="170" spans="1:3" s="198" customFormat="1">
      <c r="A170" s="192"/>
      <c r="B170" s="193"/>
      <c r="C170" s="194"/>
    </row>
    <row r="171" spans="1:3" s="198" customFormat="1">
      <c r="A171" s="192"/>
      <c r="B171" s="193"/>
      <c r="C171" s="194"/>
    </row>
    <row r="172" spans="1:3" s="198" customFormat="1">
      <c r="A172" s="192"/>
      <c r="B172" s="193"/>
      <c r="C172" s="194"/>
    </row>
    <row r="173" spans="1:3" s="198" customFormat="1">
      <c r="A173" s="192"/>
      <c r="B173" s="193"/>
      <c r="C173" s="194"/>
    </row>
    <row r="174" spans="1:3" s="198" customFormat="1">
      <c r="A174" s="192"/>
      <c r="B174" s="193"/>
      <c r="C174" s="194"/>
    </row>
    <row r="175" spans="1:3" s="198" customFormat="1">
      <c r="A175" s="192"/>
      <c r="B175" s="193"/>
      <c r="C175" s="194"/>
    </row>
    <row r="176" spans="1:3" s="198" customFormat="1">
      <c r="A176" s="192"/>
      <c r="B176" s="193"/>
      <c r="C176" s="194"/>
    </row>
    <row r="177" spans="1:3" s="198" customFormat="1">
      <c r="A177" s="192"/>
      <c r="B177" s="193"/>
      <c r="C177" s="194"/>
    </row>
    <row r="178" spans="1:3" s="198" customFormat="1">
      <c r="A178" s="192"/>
      <c r="B178" s="193"/>
      <c r="C178" s="194"/>
    </row>
    <row r="179" spans="1:3" s="198" customFormat="1">
      <c r="A179" s="192"/>
      <c r="B179" s="193"/>
      <c r="C179" s="194"/>
    </row>
    <row r="180" spans="1:3" s="198" customFormat="1">
      <c r="A180" s="192"/>
      <c r="B180" s="193"/>
      <c r="C180" s="194"/>
    </row>
    <row r="181" spans="1:3" s="198" customFormat="1">
      <c r="A181" s="192"/>
      <c r="B181" s="193"/>
      <c r="C181" s="194"/>
    </row>
    <row r="182" spans="1:3" s="180" customFormat="1">
      <c r="A182" s="192"/>
      <c r="B182" s="193"/>
      <c r="C182" s="194"/>
    </row>
    <row r="183" spans="1:3" s="180" customFormat="1">
      <c r="A183" s="192"/>
      <c r="B183" s="193"/>
      <c r="C183" s="194"/>
    </row>
    <row r="184" spans="1:3" s="180" customFormat="1">
      <c r="A184" s="192"/>
      <c r="B184" s="193"/>
      <c r="C184" s="194"/>
    </row>
    <row r="185" spans="1:3" s="180" customFormat="1">
      <c r="A185" s="192"/>
      <c r="B185" s="193"/>
      <c r="C185" s="194"/>
    </row>
    <row r="186" spans="1:3" s="180" customFormat="1">
      <c r="A186" s="192"/>
      <c r="B186" s="193"/>
      <c r="C186" s="194"/>
    </row>
    <row r="187" spans="1:3" s="180" customFormat="1">
      <c r="A187" s="192"/>
      <c r="B187" s="193"/>
      <c r="C187" s="194"/>
    </row>
    <row r="188" spans="1:3" s="180" customFormat="1">
      <c r="A188" s="192"/>
      <c r="B188" s="193"/>
      <c r="C188" s="194"/>
    </row>
    <row r="189" spans="1:3" s="180" customFormat="1">
      <c r="A189" s="192"/>
      <c r="B189" s="193"/>
      <c r="C189" s="194"/>
    </row>
    <row r="190" spans="1:3" s="180" customFormat="1">
      <c r="A190" s="192"/>
      <c r="B190" s="193"/>
      <c r="C190" s="194"/>
    </row>
    <row r="191" spans="1:3" s="180" customFormat="1">
      <c r="A191" s="192"/>
      <c r="B191" s="193"/>
      <c r="C191" s="194"/>
    </row>
    <row r="192" spans="1:3" s="180" customFormat="1">
      <c r="A192" s="192"/>
      <c r="B192" s="193"/>
      <c r="C192" s="194"/>
    </row>
    <row r="193" spans="1:3" s="180" customFormat="1">
      <c r="A193" s="192"/>
      <c r="B193" s="193"/>
      <c r="C193" s="194"/>
    </row>
    <row r="194" spans="1:3" s="180" customFormat="1">
      <c r="A194" s="192"/>
      <c r="B194" s="193"/>
      <c r="C194" s="194"/>
    </row>
    <row r="195" spans="1:3" s="180" customFormat="1">
      <c r="A195" s="192"/>
      <c r="B195" s="193"/>
      <c r="C195" s="194"/>
    </row>
    <row r="196" spans="1:3" s="180" customFormat="1">
      <c r="A196" s="192"/>
      <c r="B196" s="193"/>
      <c r="C196" s="194"/>
    </row>
    <row r="197" spans="1:3" s="180" customFormat="1">
      <c r="A197" s="192"/>
      <c r="B197" s="193"/>
      <c r="C197" s="194"/>
    </row>
    <row r="198" spans="1:3" s="180" customFormat="1">
      <c r="A198" s="192"/>
      <c r="B198" s="193"/>
      <c r="C198" s="194"/>
    </row>
    <row r="199" spans="1:3" s="180" customFormat="1">
      <c r="A199" s="192"/>
      <c r="B199" s="193"/>
      <c r="C199" s="194"/>
    </row>
    <row r="200" spans="1:3" s="180" customFormat="1">
      <c r="A200" s="192"/>
      <c r="B200" s="193"/>
      <c r="C200" s="194"/>
    </row>
    <row r="201" spans="1:3" s="180" customFormat="1">
      <c r="A201" s="192"/>
      <c r="B201" s="193"/>
      <c r="C201" s="194"/>
    </row>
    <row r="202" spans="1:3" s="180" customFormat="1">
      <c r="A202" s="192"/>
      <c r="B202" s="193"/>
      <c r="C202" s="194"/>
    </row>
    <row r="203" spans="1:3" s="180" customFormat="1">
      <c r="A203" s="192"/>
      <c r="B203" s="193"/>
      <c r="C203" s="194"/>
    </row>
    <row r="204" spans="1:3" s="180" customFormat="1">
      <c r="A204" s="192"/>
      <c r="B204" s="193"/>
      <c r="C204" s="194"/>
    </row>
    <row r="205" spans="1:3" s="180" customFormat="1">
      <c r="A205" s="192"/>
      <c r="B205" s="193"/>
      <c r="C205" s="194"/>
    </row>
    <row r="206" spans="1:3" s="180" customFormat="1">
      <c r="A206" s="195"/>
      <c r="B206" s="196"/>
      <c r="C206" s="197"/>
    </row>
    <row r="207" spans="1:3" s="180" customFormat="1">
      <c r="A207" s="192"/>
      <c r="B207" s="193"/>
      <c r="C207" s="194"/>
    </row>
    <row r="208" spans="1:3" s="180" customFormat="1">
      <c r="A208" s="192"/>
      <c r="B208" s="193"/>
      <c r="C208" s="194"/>
    </row>
    <row r="209" spans="1:3" s="180" customFormat="1">
      <c r="A209" s="192"/>
      <c r="B209" s="193"/>
      <c r="C209" s="194"/>
    </row>
    <row r="210" spans="1:3" s="180" customFormat="1">
      <c r="A210" s="192"/>
      <c r="B210" s="193"/>
      <c r="C210" s="194"/>
    </row>
    <row r="211" spans="1:3" s="180" customFormat="1">
      <c r="A211" s="192"/>
      <c r="B211" s="193"/>
      <c r="C211" s="194"/>
    </row>
    <row r="212" spans="1:3" s="180" customFormat="1">
      <c r="A212" s="192"/>
      <c r="B212" s="193"/>
      <c r="C212" s="194"/>
    </row>
    <row r="213" spans="1:3" s="180" customFormat="1">
      <c r="A213" s="192"/>
      <c r="B213" s="193"/>
      <c r="C213" s="194"/>
    </row>
    <row r="214" spans="1:3" s="180" customFormat="1">
      <c r="A214" s="192"/>
      <c r="B214" s="193"/>
      <c r="C214" s="194"/>
    </row>
    <row r="215" spans="1:3" s="180" customFormat="1">
      <c r="A215" s="192"/>
      <c r="B215" s="193"/>
      <c r="C215" s="194"/>
    </row>
    <row r="216" spans="1:3" s="198" customFormat="1">
      <c r="A216" s="192"/>
      <c r="B216" s="193"/>
      <c r="C216" s="194"/>
    </row>
    <row r="217" spans="1:3" s="198" customFormat="1">
      <c r="A217" s="192"/>
      <c r="B217" s="193"/>
      <c r="C217" s="194"/>
    </row>
    <row r="218" spans="1:3" s="198" customFormat="1">
      <c r="A218" s="192"/>
      <c r="B218" s="193"/>
      <c r="C218" s="194"/>
    </row>
    <row r="219" spans="1:3" s="198" customFormat="1">
      <c r="A219" s="192"/>
      <c r="B219" s="193"/>
      <c r="C219" s="194"/>
    </row>
    <row r="220" spans="1:3" s="180" customFormat="1">
      <c r="A220" s="192"/>
      <c r="B220" s="193"/>
      <c r="C220" s="194"/>
    </row>
    <row r="221" spans="1:3" s="180" customFormat="1">
      <c r="A221" s="192"/>
      <c r="B221" s="193"/>
      <c r="C221" s="194"/>
    </row>
    <row r="222" spans="1:3" s="180" customFormat="1">
      <c r="A222" s="192"/>
      <c r="B222" s="193"/>
      <c r="C222" s="194"/>
    </row>
    <row r="223" spans="1:3" s="180" customFormat="1">
      <c r="A223" s="192"/>
      <c r="B223" s="193"/>
      <c r="C223" s="194"/>
    </row>
    <row r="224" spans="1:3" s="180" customFormat="1">
      <c r="A224" s="192"/>
      <c r="B224" s="193"/>
      <c r="C224" s="194"/>
    </row>
    <row r="225" spans="1:3" s="180" customFormat="1">
      <c r="A225" s="195"/>
      <c r="B225" s="196"/>
      <c r="C225" s="197"/>
    </row>
    <row r="226" spans="1:3" s="180" customFormat="1">
      <c r="A226" s="192"/>
      <c r="B226" s="193"/>
      <c r="C226" s="194"/>
    </row>
    <row r="227" spans="1:3" s="180" customFormat="1">
      <c r="A227" s="192"/>
      <c r="B227" s="193"/>
      <c r="C227" s="194"/>
    </row>
    <row r="228" spans="1:3" s="180" customFormat="1">
      <c r="A228" s="192"/>
      <c r="B228" s="193"/>
      <c r="C228" s="194"/>
    </row>
    <row r="229" spans="1:3" s="180" customFormat="1">
      <c r="A229" s="192"/>
      <c r="B229" s="193"/>
      <c r="C229" s="194"/>
    </row>
    <row r="230" spans="1:3" s="180" customFormat="1">
      <c r="A230" s="192"/>
      <c r="B230" s="193"/>
      <c r="C230" s="194"/>
    </row>
    <row r="231" spans="1:3" s="180" customFormat="1">
      <c r="A231" s="192"/>
      <c r="B231" s="193"/>
      <c r="C231" s="194"/>
    </row>
    <row r="232" spans="1:3" s="180" customFormat="1">
      <c r="A232" s="192"/>
      <c r="B232" s="193"/>
      <c r="C232" s="194"/>
    </row>
    <row r="233" spans="1:3" s="180" customFormat="1">
      <c r="A233" s="192"/>
      <c r="B233" s="193"/>
      <c r="C233" s="194"/>
    </row>
    <row r="234" spans="1:3" s="180" customFormat="1">
      <c r="A234" s="192"/>
      <c r="B234" s="193"/>
      <c r="C234" s="194"/>
    </row>
    <row r="235" spans="1:3" s="180" customFormat="1">
      <c r="A235" s="192"/>
      <c r="B235" s="193"/>
      <c r="C235" s="194"/>
    </row>
    <row r="236" spans="1:3" s="180" customFormat="1">
      <c r="A236" s="192"/>
      <c r="B236" s="193"/>
      <c r="C236" s="194"/>
    </row>
    <row r="237" spans="1:3" s="180" customFormat="1">
      <c r="A237" s="192"/>
      <c r="B237" s="193"/>
      <c r="C237" s="194"/>
    </row>
    <row r="238" spans="1:3" s="180" customFormat="1">
      <c r="A238" s="192"/>
      <c r="B238" s="193"/>
      <c r="C238" s="194"/>
    </row>
    <row r="239" spans="1:3" s="180" customFormat="1">
      <c r="A239" s="192"/>
      <c r="B239" s="193"/>
      <c r="C239" s="194"/>
    </row>
    <row r="240" spans="1:3" s="180" customFormat="1">
      <c r="A240" s="192"/>
      <c r="B240" s="193"/>
      <c r="C240" s="194"/>
    </row>
    <row r="241" spans="1:3" s="180" customFormat="1">
      <c r="A241" s="192"/>
      <c r="B241" s="193"/>
      <c r="C241" s="194"/>
    </row>
    <row r="242" spans="1:3" s="180" customFormat="1">
      <c r="A242" s="192"/>
      <c r="B242" s="193"/>
      <c r="C242" s="194"/>
    </row>
    <row r="243" spans="1:3" s="180" customFormat="1">
      <c r="A243" s="192"/>
      <c r="B243" s="193"/>
      <c r="C243" s="194"/>
    </row>
    <row r="244" spans="1:3" s="180" customFormat="1">
      <c r="A244" s="192"/>
      <c r="B244" s="193"/>
      <c r="C244" s="194"/>
    </row>
    <row r="245" spans="1:3" s="180" customFormat="1">
      <c r="A245" s="192"/>
      <c r="B245" s="193"/>
      <c r="C245" s="194"/>
    </row>
    <row r="246" spans="1:3" s="198" customFormat="1">
      <c r="A246" s="195"/>
      <c r="B246" s="196"/>
      <c r="C246" s="197"/>
    </row>
    <row r="247" spans="1:3" s="180" customFormat="1">
      <c r="A247" s="192"/>
      <c r="B247" s="193"/>
      <c r="C247" s="194"/>
    </row>
    <row r="248" spans="1:3" s="180" customFormat="1">
      <c r="A248" s="192"/>
      <c r="B248" s="193"/>
      <c r="C248" s="194"/>
    </row>
    <row r="249" spans="1:3" s="180" customFormat="1">
      <c r="A249" s="192"/>
      <c r="B249" s="193"/>
      <c r="C249" s="194"/>
    </row>
    <row r="250" spans="1:3" s="180" customFormat="1">
      <c r="A250" s="192"/>
      <c r="B250" s="193"/>
      <c r="C250" s="194"/>
    </row>
    <row r="251" spans="1:3" s="180" customFormat="1">
      <c r="A251" s="192"/>
      <c r="B251" s="193"/>
      <c r="C251" s="194"/>
    </row>
    <row r="252" spans="1:3" s="180" customFormat="1">
      <c r="A252" s="192"/>
      <c r="B252" s="193"/>
      <c r="C252" s="194"/>
    </row>
    <row r="253" spans="1:3" s="180" customFormat="1">
      <c r="A253" s="192"/>
      <c r="B253" s="193"/>
      <c r="C253" s="194"/>
    </row>
    <row r="254" spans="1:3" s="180" customFormat="1">
      <c r="A254" s="192"/>
      <c r="B254" s="193"/>
      <c r="C254" s="194"/>
    </row>
    <row r="255" spans="1:3" s="180" customFormat="1">
      <c r="A255" s="192"/>
      <c r="B255" s="193"/>
      <c r="C255" s="194"/>
    </row>
    <row r="256" spans="1:3" s="180" customFormat="1">
      <c r="A256" s="192"/>
      <c r="B256" s="193"/>
      <c r="C256" s="194"/>
    </row>
    <row r="257" spans="1:3" s="180" customFormat="1">
      <c r="A257" s="192"/>
      <c r="B257" s="193"/>
      <c r="C257" s="194"/>
    </row>
    <row r="258" spans="1:3" s="180" customFormat="1">
      <c r="A258" s="192"/>
      <c r="B258" s="193"/>
      <c r="C258" s="194"/>
    </row>
    <row r="259" spans="1:3" s="180" customFormat="1">
      <c r="A259" s="192"/>
      <c r="B259" s="193"/>
      <c r="C259" s="194"/>
    </row>
    <row r="260" spans="1:3" s="180" customFormat="1">
      <c r="A260" s="192"/>
      <c r="B260" s="193"/>
      <c r="C260" s="194"/>
    </row>
    <row r="261" spans="1:3" s="180" customFormat="1">
      <c r="A261" s="192"/>
      <c r="B261" s="193"/>
      <c r="C261" s="194"/>
    </row>
    <row r="262" spans="1:3" s="180" customFormat="1" ht="15" customHeight="1">
      <c r="A262" s="192"/>
      <c r="B262" s="193"/>
      <c r="C262" s="194"/>
    </row>
    <row r="263" spans="1:3" s="180" customFormat="1">
      <c r="A263" s="192"/>
      <c r="B263" s="193"/>
      <c r="C263" s="194"/>
    </row>
    <row r="264" spans="1:3" s="180" customFormat="1">
      <c r="A264" s="192"/>
      <c r="B264" s="193"/>
      <c r="C264" s="194"/>
    </row>
    <row r="265" spans="1:3" s="180" customFormat="1">
      <c r="A265" s="192"/>
      <c r="B265" s="193"/>
      <c r="C265" s="194"/>
    </row>
    <row r="266" spans="1:3" s="180" customFormat="1">
      <c r="A266" s="192"/>
      <c r="B266" s="193"/>
      <c r="C266" s="194"/>
    </row>
    <row r="267" spans="1:3" s="180" customFormat="1">
      <c r="A267" s="192"/>
      <c r="B267" s="193"/>
      <c r="C267" s="194"/>
    </row>
    <row r="268" spans="1:3" s="180" customFormat="1">
      <c r="A268" s="192"/>
      <c r="B268" s="193"/>
      <c r="C268" s="194"/>
    </row>
    <row r="269" spans="1:3" s="180" customFormat="1">
      <c r="A269" s="195"/>
      <c r="B269" s="196"/>
      <c r="C269" s="197"/>
    </row>
    <row r="270" spans="1:3" s="180" customFormat="1">
      <c r="A270" s="192"/>
      <c r="B270" s="193"/>
      <c r="C270" s="194"/>
    </row>
    <row r="271" spans="1:3" s="180" customFormat="1">
      <c r="A271" s="192"/>
      <c r="B271" s="193"/>
      <c r="C271" s="194"/>
    </row>
    <row r="272" spans="1:3" s="180" customFormat="1">
      <c r="A272" s="192"/>
      <c r="B272" s="193"/>
      <c r="C272" s="194"/>
    </row>
    <row r="273" spans="1:3" s="180" customFormat="1">
      <c r="A273" s="192"/>
      <c r="B273" s="193"/>
      <c r="C273" s="194"/>
    </row>
    <row r="274" spans="1:3" s="180" customFormat="1">
      <c r="A274" s="192"/>
      <c r="B274" s="193"/>
      <c r="C274" s="194"/>
    </row>
    <row r="275" spans="1:3" s="180" customFormat="1">
      <c r="A275" s="192"/>
      <c r="B275" s="193"/>
      <c r="C275" s="194"/>
    </row>
    <row r="276" spans="1:3" s="180" customFormat="1">
      <c r="A276" s="192"/>
      <c r="B276" s="193"/>
      <c r="C276" s="194"/>
    </row>
    <row r="277" spans="1:3" s="180" customFormat="1">
      <c r="A277" s="192"/>
      <c r="B277" s="193"/>
      <c r="C277" s="194"/>
    </row>
    <row r="278" spans="1:3" s="180" customFormat="1">
      <c r="A278" s="192"/>
      <c r="B278" s="193"/>
      <c r="C278" s="194"/>
    </row>
    <row r="279" spans="1:3" s="180" customFormat="1">
      <c r="A279" s="192"/>
      <c r="B279" s="193"/>
      <c r="C279" s="194"/>
    </row>
    <row r="280" spans="1:3" s="180" customFormat="1">
      <c r="A280" s="192"/>
      <c r="B280" s="193"/>
      <c r="C280" s="194"/>
    </row>
    <row r="281" spans="1:3" s="180" customFormat="1">
      <c r="A281" s="192"/>
      <c r="B281" s="193"/>
      <c r="C281" s="194"/>
    </row>
    <row r="282" spans="1:3" s="180" customFormat="1">
      <c r="A282" s="192"/>
      <c r="B282" s="193"/>
      <c r="C282" s="194"/>
    </row>
    <row r="283" spans="1:3" s="180" customFormat="1">
      <c r="A283" s="192"/>
      <c r="B283" s="193"/>
      <c r="C283" s="194"/>
    </row>
    <row r="284" spans="1:3" s="180" customFormat="1">
      <c r="A284" s="192"/>
      <c r="B284" s="193"/>
      <c r="C284" s="194"/>
    </row>
    <row r="285" spans="1:3" s="180" customFormat="1">
      <c r="A285" s="192"/>
      <c r="B285" s="193"/>
      <c r="C285" s="194"/>
    </row>
    <row r="286" spans="1:3" s="180" customFormat="1">
      <c r="A286" s="192"/>
      <c r="B286" s="193"/>
      <c r="C286" s="194"/>
    </row>
    <row r="287" spans="1:3" s="180" customFormat="1">
      <c r="A287" s="192"/>
      <c r="B287" s="193"/>
      <c r="C287" s="194"/>
    </row>
    <row r="288" spans="1:3" s="180" customFormat="1">
      <c r="A288" s="192"/>
      <c r="B288" s="193"/>
      <c r="C288" s="199" t="s">
        <v>425</v>
      </c>
    </row>
    <row r="289" spans="1:3" s="180" customFormat="1">
      <c r="A289" s="192"/>
      <c r="B289" s="193"/>
    </row>
    <row r="290" spans="1:3" s="180" customFormat="1">
      <c r="A290" s="200"/>
      <c r="B290" s="201"/>
      <c r="C290" s="202"/>
    </row>
    <row r="291" spans="1:3" s="180" customFormat="1">
      <c r="A291" s="200"/>
      <c r="B291" s="201"/>
      <c r="C291" s="202"/>
    </row>
    <row r="292" spans="1:3" s="180" customFormat="1">
      <c r="A292" s="200"/>
      <c r="B292" s="201"/>
      <c r="C292" s="202"/>
    </row>
    <row r="293" spans="1:3" s="180" customFormat="1">
      <c r="A293" s="200"/>
      <c r="B293" s="201"/>
      <c r="C293" s="202"/>
    </row>
    <row r="294" spans="1:3" s="180" customFormat="1">
      <c r="A294" s="200"/>
      <c r="B294" s="201"/>
      <c r="C294" s="202"/>
    </row>
    <row r="295" spans="1:3" s="180" customFormat="1">
      <c r="A295" s="200"/>
      <c r="B295" s="201"/>
      <c r="C295" s="202"/>
    </row>
    <row r="296" spans="1:3" s="180" customFormat="1">
      <c r="A296" s="200"/>
      <c r="B296" s="201"/>
      <c r="C296" s="202"/>
    </row>
    <row r="297" spans="1:3" s="180" customFormat="1">
      <c r="A297" s="200"/>
      <c r="B297" s="201"/>
      <c r="C297" s="202"/>
    </row>
    <row r="298" spans="1:3" s="180" customFormat="1">
      <c r="A298" s="200"/>
      <c r="B298" s="201"/>
      <c r="C298" s="202"/>
    </row>
    <row r="299" spans="1:3" s="180" customFormat="1">
      <c r="A299" s="200"/>
      <c r="B299" s="201"/>
      <c r="C299" s="202"/>
    </row>
    <row r="300" spans="1:3" s="180" customFormat="1">
      <c r="A300" s="200"/>
      <c r="B300" s="201"/>
      <c r="C300" s="202"/>
    </row>
    <row r="301" spans="1:3" s="180" customFormat="1">
      <c r="A301" s="200"/>
      <c r="B301" s="201"/>
      <c r="C301" s="202"/>
    </row>
    <row r="302" spans="1:3" s="180" customFormat="1">
      <c r="A302" s="200"/>
      <c r="B302" s="201"/>
      <c r="C302" s="202"/>
    </row>
    <row r="303" spans="1:3" s="180" customFormat="1">
      <c r="A303" s="200"/>
      <c r="B303" s="201"/>
      <c r="C303" s="202"/>
    </row>
    <row r="304" spans="1:3" s="180" customFormat="1">
      <c r="A304" s="200"/>
      <c r="B304" s="201"/>
      <c r="C304" s="202"/>
    </row>
    <row r="305" spans="1:3" s="180" customFormat="1">
      <c r="A305" s="200"/>
      <c r="B305" s="201"/>
      <c r="C305" s="202"/>
    </row>
    <row r="306" spans="1:3" s="180" customFormat="1">
      <c r="A306" s="200"/>
      <c r="B306" s="201"/>
      <c r="C306" s="202"/>
    </row>
    <row r="307" spans="1:3" s="180" customFormat="1">
      <c r="A307" s="200"/>
      <c r="B307" s="201"/>
      <c r="C307" s="202"/>
    </row>
    <row r="308" spans="1:3" s="180" customFormat="1">
      <c r="A308" s="200"/>
      <c r="B308" s="201"/>
      <c r="C308" s="202"/>
    </row>
    <row r="309" spans="1:3" s="180" customFormat="1">
      <c r="A309" s="200"/>
      <c r="B309" s="201"/>
      <c r="C309" s="202"/>
    </row>
    <row r="310" spans="1:3" s="180" customFormat="1">
      <c r="A310" s="200"/>
      <c r="B310" s="201"/>
      <c r="C310" s="202"/>
    </row>
    <row r="311" spans="1:3" s="180" customFormat="1">
      <c r="A311" s="200"/>
      <c r="B311" s="201"/>
      <c r="C311" s="202"/>
    </row>
    <row r="312" spans="1:3" s="180" customFormat="1">
      <c r="A312" s="200"/>
      <c r="B312" s="201"/>
      <c r="C312" s="202"/>
    </row>
    <row r="313" spans="1:3" s="180" customFormat="1">
      <c r="A313" s="200"/>
      <c r="B313" s="201"/>
      <c r="C313" s="202"/>
    </row>
    <row r="314" spans="1:3" s="180" customFormat="1">
      <c r="A314" s="200"/>
      <c r="B314" s="201"/>
      <c r="C314" s="202"/>
    </row>
    <row r="315" spans="1:3" s="180" customFormat="1">
      <c r="A315" s="200"/>
      <c r="B315" s="201"/>
      <c r="C315" s="202"/>
    </row>
    <row r="316" spans="1:3" s="180" customFormat="1">
      <c r="A316" s="200"/>
      <c r="B316" s="201"/>
      <c r="C316" s="202"/>
    </row>
    <row r="317" spans="1:3" s="180" customFormat="1">
      <c r="A317" s="200"/>
      <c r="B317" s="201"/>
      <c r="C317" s="202"/>
    </row>
    <row r="318" spans="1:3" s="180" customFormat="1">
      <c r="A318" s="200"/>
      <c r="B318" s="201"/>
      <c r="C318" s="202"/>
    </row>
    <row r="319" spans="1:3" s="180" customFormat="1">
      <c r="A319" s="200"/>
      <c r="B319" s="201"/>
      <c r="C319" s="202"/>
    </row>
    <row r="320" spans="1:3" s="180" customFormat="1">
      <c r="A320" s="200"/>
      <c r="B320" s="201"/>
      <c r="C320" s="202"/>
    </row>
    <row r="321" spans="1:3" s="180" customFormat="1">
      <c r="A321" s="200"/>
      <c r="B321" s="201"/>
      <c r="C321" s="202"/>
    </row>
    <row r="322" spans="1:3" s="180" customFormat="1">
      <c r="A322" s="200"/>
      <c r="B322" s="201"/>
      <c r="C322" s="202"/>
    </row>
    <row r="323" spans="1:3" s="180" customFormat="1">
      <c r="A323" s="200"/>
      <c r="B323" s="201"/>
      <c r="C323" s="202"/>
    </row>
    <row r="324" spans="1:3" s="180" customFormat="1">
      <c r="A324" s="200"/>
      <c r="B324" s="201"/>
      <c r="C324" s="202"/>
    </row>
    <row r="325" spans="1:3" s="180" customFormat="1">
      <c r="A325" s="200"/>
      <c r="B325" s="201"/>
      <c r="C325" s="202"/>
    </row>
    <row r="326" spans="1:3" s="180" customFormat="1">
      <c r="A326" s="200"/>
      <c r="B326" s="201"/>
      <c r="C326" s="202"/>
    </row>
    <row r="327" spans="1:3" s="180" customFormat="1">
      <c r="A327" s="200"/>
      <c r="B327" s="201"/>
      <c r="C327" s="202"/>
    </row>
    <row r="328" spans="1:3" s="180" customFormat="1">
      <c r="A328" s="200"/>
      <c r="B328" s="201"/>
      <c r="C328" s="202"/>
    </row>
    <row r="329" spans="1:3" s="180" customFormat="1">
      <c r="A329" s="200"/>
      <c r="B329" s="201"/>
      <c r="C329" s="202"/>
    </row>
    <row r="330" spans="1:3" s="180" customFormat="1">
      <c r="A330" s="200"/>
      <c r="B330" s="201"/>
      <c r="C330" s="202"/>
    </row>
    <row r="331" spans="1:3" s="180" customFormat="1">
      <c r="A331" s="200"/>
      <c r="B331" s="201"/>
      <c r="C331" s="202"/>
    </row>
    <row r="332" spans="1:3" s="180" customFormat="1">
      <c r="A332" s="200"/>
      <c r="B332" s="201"/>
      <c r="C332" s="202"/>
    </row>
    <row r="333" spans="1:3" s="180" customFormat="1">
      <c r="A333" s="200"/>
      <c r="B333" s="201"/>
      <c r="C333" s="202"/>
    </row>
    <row r="334" spans="1:3" s="180" customFormat="1">
      <c r="A334" s="200"/>
      <c r="B334" s="201"/>
      <c r="C334" s="202"/>
    </row>
    <row r="335" spans="1:3" s="180" customFormat="1">
      <c r="A335" s="200"/>
      <c r="B335" s="201"/>
      <c r="C335" s="202"/>
    </row>
    <row r="336" spans="1:3" s="180" customFormat="1">
      <c r="A336" s="200"/>
      <c r="B336" s="201"/>
      <c r="C336" s="202"/>
    </row>
    <row r="337" spans="1:3" s="180" customFormat="1">
      <c r="A337" s="200"/>
      <c r="B337" s="201"/>
      <c r="C337" s="202"/>
    </row>
    <row r="338" spans="1:3" s="180" customFormat="1">
      <c r="A338" s="200"/>
      <c r="B338" s="201"/>
      <c r="C338" s="202"/>
    </row>
    <row r="339" spans="1:3" s="180" customFormat="1">
      <c r="A339" s="200"/>
      <c r="B339" s="201"/>
      <c r="C339" s="202"/>
    </row>
    <row r="340" spans="1:3" s="180" customFormat="1">
      <c r="A340" s="200"/>
      <c r="B340" s="201"/>
      <c r="C340" s="202"/>
    </row>
    <row r="341" spans="1:3" s="180" customFormat="1">
      <c r="A341" s="200"/>
      <c r="B341" s="201"/>
      <c r="C341" s="202"/>
    </row>
    <row r="342" spans="1:3" s="180" customFormat="1">
      <c r="A342" s="200"/>
      <c r="B342" s="201"/>
      <c r="C342" s="202"/>
    </row>
    <row r="343" spans="1:3" s="180" customFormat="1">
      <c r="A343" s="200"/>
      <c r="B343" s="201"/>
      <c r="C343" s="202"/>
    </row>
    <row r="344" spans="1:3" s="180" customFormat="1">
      <c r="A344" s="200"/>
      <c r="B344" s="201"/>
      <c r="C344" s="202"/>
    </row>
    <row r="345" spans="1:3" s="180" customFormat="1">
      <c r="A345" s="200"/>
      <c r="B345" s="201"/>
      <c r="C345" s="202"/>
    </row>
    <row r="346" spans="1:3" s="180" customFormat="1">
      <c r="A346" s="200"/>
      <c r="B346" s="201"/>
      <c r="C346" s="202"/>
    </row>
    <row r="347" spans="1:3" s="180" customFormat="1">
      <c r="A347" s="200"/>
      <c r="B347" s="201"/>
      <c r="C347" s="202"/>
    </row>
    <row r="348" spans="1:3" s="180" customFormat="1">
      <c r="A348" s="200"/>
      <c r="B348" s="201"/>
      <c r="C348" s="202"/>
    </row>
    <row r="349" spans="1:3" s="180" customFormat="1">
      <c r="A349" s="200"/>
      <c r="B349" s="201"/>
      <c r="C349" s="202"/>
    </row>
    <row r="350" spans="1:3" s="180" customFormat="1">
      <c r="A350" s="200"/>
      <c r="B350" s="201"/>
      <c r="C350" s="202"/>
    </row>
    <row r="351" spans="1:3" s="180" customFormat="1">
      <c r="A351" s="200"/>
      <c r="B351" s="201"/>
      <c r="C351" s="202"/>
    </row>
    <row r="352" spans="1:3" s="180" customFormat="1">
      <c r="A352" s="200"/>
      <c r="B352" s="201"/>
      <c r="C352" s="202"/>
    </row>
    <row r="353" spans="1:3" s="180" customFormat="1">
      <c r="A353" s="200"/>
      <c r="B353" s="201"/>
      <c r="C353" s="202"/>
    </row>
    <row r="354" spans="1:3" s="180" customFormat="1">
      <c r="A354" s="200"/>
      <c r="B354" s="201"/>
      <c r="C354" s="202"/>
    </row>
    <row r="355" spans="1:3" s="180" customFormat="1">
      <c r="A355" s="200"/>
      <c r="B355" s="201"/>
      <c r="C355" s="202"/>
    </row>
    <row r="356" spans="1:3" s="180" customFormat="1">
      <c r="A356" s="200"/>
      <c r="B356" s="201"/>
      <c r="C356" s="202"/>
    </row>
    <row r="357" spans="1:3" s="180" customFormat="1">
      <c r="A357" s="200"/>
      <c r="B357" s="201"/>
      <c r="C357" s="202"/>
    </row>
    <row r="358" spans="1:3" s="180" customFormat="1">
      <c r="A358" s="200"/>
      <c r="B358" s="201"/>
      <c r="C358" s="202"/>
    </row>
    <row r="359" spans="1:3" s="180" customFormat="1">
      <c r="A359" s="200"/>
      <c r="B359" s="201"/>
      <c r="C359" s="202"/>
    </row>
    <row r="360" spans="1:3" s="180" customFormat="1">
      <c r="A360" s="200"/>
      <c r="B360" s="201"/>
      <c r="C360" s="202"/>
    </row>
    <row r="361" spans="1:3" s="180" customFormat="1">
      <c r="A361" s="200"/>
      <c r="B361" s="201"/>
      <c r="C361" s="202"/>
    </row>
    <row r="362" spans="1:3" s="180" customFormat="1">
      <c r="A362" s="200"/>
      <c r="B362" s="201"/>
      <c r="C362" s="202"/>
    </row>
    <row r="363" spans="1:3" s="180" customFormat="1">
      <c r="A363" s="200"/>
      <c r="B363" s="201"/>
      <c r="C363" s="202"/>
    </row>
    <row r="364" spans="1:3" s="180" customFormat="1">
      <c r="A364" s="200"/>
      <c r="B364" s="201"/>
      <c r="C364" s="202"/>
    </row>
    <row r="365" spans="1:3" s="180" customFormat="1">
      <c r="A365" s="200"/>
      <c r="B365" s="201"/>
      <c r="C365" s="202"/>
    </row>
    <row r="366" spans="1:3" s="180" customFormat="1">
      <c r="A366" s="200"/>
      <c r="B366" s="201"/>
      <c r="C366" s="202"/>
    </row>
    <row r="367" spans="1:3" s="180" customFormat="1">
      <c r="A367" s="200"/>
      <c r="B367" s="201"/>
      <c r="C367" s="202"/>
    </row>
    <row r="368" spans="1:3" s="180" customFormat="1">
      <c r="A368" s="200"/>
      <c r="B368" s="201"/>
      <c r="C368" s="202"/>
    </row>
    <row r="369" spans="1:3" s="180" customFormat="1">
      <c r="A369" s="200"/>
      <c r="B369" s="201"/>
      <c r="C369" s="202"/>
    </row>
    <row r="370" spans="1:3" s="180" customFormat="1">
      <c r="A370" s="200"/>
      <c r="B370" s="201"/>
      <c r="C370" s="202"/>
    </row>
    <row r="371" spans="1:3" s="180" customFormat="1">
      <c r="A371" s="200"/>
      <c r="B371" s="201"/>
      <c r="C371" s="202"/>
    </row>
    <row r="372" spans="1:3" s="180" customFormat="1">
      <c r="A372" s="200"/>
      <c r="B372" s="201"/>
      <c r="C372" s="202"/>
    </row>
    <row r="373" spans="1:3" s="180" customFormat="1">
      <c r="A373" s="200"/>
      <c r="B373" s="201"/>
      <c r="C373" s="202"/>
    </row>
    <row r="374" spans="1:3" s="180" customFormat="1">
      <c r="A374" s="200"/>
      <c r="B374" s="201"/>
      <c r="C374" s="202"/>
    </row>
    <row r="375" spans="1:3" s="180" customFormat="1">
      <c r="A375" s="200"/>
      <c r="B375" s="201"/>
      <c r="C375" s="202"/>
    </row>
    <row r="376" spans="1:3" s="180" customFormat="1">
      <c r="A376" s="200"/>
      <c r="B376" s="201"/>
      <c r="C376" s="202"/>
    </row>
    <row r="377" spans="1:3" s="180" customFormat="1">
      <c r="A377" s="200"/>
      <c r="B377" s="201"/>
      <c r="C377" s="202"/>
    </row>
    <row r="378" spans="1:3" s="180" customFormat="1">
      <c r="A378" s="200"/>
      <c r="B378" s="201"/>
      <c r="C378" s="202"/>
    </row>
    <row r="379" spans="1:3" s="180" customFormat="1">
      <c r="A379" s="200"/>
      <c r="B379" s="201"/>
      <c r="C379" s="202"/>
    </row>
    <row r="380" spans="1:3" s="180" customFormat="1">
      <c r="A380" s="200"/>
      <c r="B380" s="201"/>
      <c r="C380" s="202"/>
    </row>
    <row r="381" spans="1:3" s="180" customFormat="1">
      <c r="A381" s="200"/>
      <c r="B381" s="201"/>
      <c r="C381" s="202"/>
    </row>
    <row r="382" spans="1:3" s="180" customFormat="1">
      <c r="A382" s="200"/>
      <c r="B382" s="201"/>
      <c r="C382" s="202"/>
    </row>
    <row r="383" spans="1:3" s="180" customFormat="1">
      <c r="A383" s="200"/>
      <c r="B383" s="201"/>
      <c r="C383" s="202"/>
    </row>
    <row r="384" spans="1:3" s="180" customFormat="1">
      <c r="A384" s="200"/>
      <c r="B384" s="201"/>
      <c r="C384" s="202"/>
    </row>
    <row r="385" spans="1:3" s="180" customFormat="1">
      <c r="A385" s="200"/>
      <c r="B385" s="201"/>
      <c r="C385" s="202"/>
    </row>
    <row r="386" spans="1:3" s="180" customFormat="1">
      <c r="A386" s="200"/>
      <c r="B386" s="201"/>
      <c r="C386" s="202"/>
    </row>
    <row r="387" spans="1:3" s="180" customFormat="1">
      <c r="A387" s="200"/>
      <c r="B387" s="201"/>
      <c r="C387" s="202"/>
    </row>
    <row r="388" spans="1:3" s="180" customFormat="1">
      <c r="A388" s="200"/>
      <c r="B388" s="201"/>
      <c r="C388" s="202"/>
    </row>
    <row r="389" spans="1:3" s="180" customFormat="1">
      <c r="A389" s="200"/>
      <c r="B389" s="201"/>
      <c r="C389" s="202"/>
    </row>
    <row r="390" spans="1:3" s="180" customFormat="1">
      <c r="A390" s="200"/>
      <c r="B390" s="201"/>
      <c r="C390" s="202"/>
    </row>
    <row r="391" spans="1:3" s="180" customFormat="1">
      <c r="A391" s="200"/>
      <c r="B391" s="201"/>
      <c r="C391" s="202"/>
    </row>
    <row r="392" spans="1:3" s="180" customFormat="1">
      <c r="A392" s="200"/>
      <c r="B392" s="201"/>
      <c r="C392" s="202"/>
    </row>
    <row r="393" spans="1:3" s="180" customFormat="1">
      <c r="A393" s="200"/>
      <c r="B393" s="201"/>
      <c r="C393" s="202"/>
    </row>
    <row r="394" spans="1:3" s="180" customFormat="1">
      <c r="A394" s="200"/>
      <c r="B394" s="201"/>
      <c r="C394" s="202"/>
    </row>
    <row r="395" spans="1:3" s="180" customFormat="1">
      <c r="A395" s="200"/>
      <c r="B395" s="201"/>
      <c r="C395" s="202"/>
    </row>
    <row r="396" spans="1:3" s="180" customFormat="1">
      <c r="A396" s="200"/>
      <c r="B396" s="201"/>
      <c r="C396" s="202"/>
    </row>
    <row r="397" spans="1:3" s="180" customFormat="1">
      <c r="A397" s="200"/>
      <c r="B397" s="201"/>
      <c r="C397" s="202"/>
    </row>
    <row r="398" spans="1:3" s="180" customFormat="1">
      <c r="A398" s="200"/>
      <c r="B398" s="201"/>
      <c r="C398" s="202"/>
    </row>
    <row r="399" spans="1:3" s="180" customFormat="1">
      <c r="A399" s="200"/>
      <c r="B399" s="201"/>
      <c r="C399" s="202"/>
    </row>
    <row r="400" spans="1:3" s="180" customFormat="1">
      <c r="A400" s="200"/>
      <c r="B400" s="201"/>
      <c r="C400" s="202"/>
    </row>
    <row r="401" spans="1:3" s="180" customFormat="1">
      <c r="A401" s="200"/>
      <c r="B401" s="201"/>
      <c r="C401" s="202"/>
    </row>
    <row r="402" spans="1:3" s="180" customFormat="1">
      <c r="A402" s="200"/>
      <c r="B402" s="201"/>
      <c r="C402" s="202"/>
    </row>
    <row r="403" spans="1:3" s="180" customFormat="1">
      <c r="A403" s="200"/>
      <c r="B403" s="201"/>
      <c r="C403" s="202"/>
    </row>
    <row r="404" spans="1:3" s="180" customFormat="1">
      <c r="A404" s="200"/>
      <c r="B404" s="201"/>
      <c r="C404" s="202"/>
    </row>
    <row r="405" spans="1:3" s="180" customFormat="1">
      <c r="A405" s="200"/>
      <c r="B405" s="201"/>
      <c r="C405" s="202"/>
    </row>
    <row r="406" spans="1:3" s="180" customFormat="1">
      <c r="A406" s="200"/>
      <c r="B406" s="201"/>
      <c r="C406" s="202"/>
    </row>
    <row r="407" spans="1:3" s="180" customFormat="1">
      <c r="A407" s="200"/>
      <c r="B407" s="201"/>
      <c r="C407" s="202"/>
    </row>
    <row r="408" spans="1:3" s="180" customFormat="1">
      <c r="A408" s="200"/>
      <c r="B408" s="201"/>
      <c r="C408" s="202"/>
    </row>
    <row r="409" spans="1:3" s="180" customFormat="1">
      <c r="A409" s="200"/>
      <c r="B409" s="201"/>
      <c r="C409" s="202"/>
    </row>
    <row r="410" spans="1:3" s="180" customFormat="1">
      <c r="A410" s="200"/>
      <c r="B410" s="201"/>
      <c r="C410" s="202"/>
    </row>
    <row r="411" spans="1:3" s="180" customFormat="1">
      <c r="A411" s="200"/>
      <c r="B411" s="201"/>
      <c r="C411" s="202"/>
    </row>
    <row r="412" spans="1:3" s="180" customFormat="1">
      <c r="A412" s="200"/>
      <c r="B412" s="201"/>
      <c r="C412" s="202"/>
    </row>
    <row r="413" spans="1:3" s="180" customFormat="1">
      <c r="A413" s="200"/>
      <c r="B413" s="201"/>
      <c r="C413" s="202"/>
    </row>
    <row r="414" spans="1:3" s="180" customFormat="1">
      <c r="A414" s="200"/>
      <c r="B414" s="201"/>
      <c r="C414" s="202"/>
    </row>
    <row r="415" spans="1:3" s="180" customFormat="1">
      <c r="A415" s="200"/>
      <c r="B415" s="201"/>
      <c r="C415" s="202"/>
    </row>
    <row r="416" spans="1:3" s="180" customFormat="1">
      <c r="A416" s="200"/>
      <c r="B416" s="201"/>
      <c r="C416" s="202"/>
    </row>
    <row r="417" spans="1:3" s="180" customFormat="1">
      <c r="A417" s="200"/>
      <c r="B417" s="201"/>
      <c r="C417" s="202"/>
    </row>
    <row r="418" spans="1:3" s="180" customFormat="1">
      <c r="A418" s="200"/>
      <c r="B418" s="201"/>
      <c r="C418" s="202"/>
    </row>
    <row r="419" spans="1:3" s="180" customFormat="1">
      <c r="A419" s="200"/>
      <c r="B419" s="201"/>
      <c r="C419" s="202"/>
    </row>
    <row r="420" spans="1:3" s="180" customFormat="1">
      <c r="A420" s="200"/>
      <c r="B420" s="201"/>
      <c r="C420" s="202"/>
    </row>
    <row r="421" spans="1:3" s="180" customFormat="1">
      <c r="A421" s="200"/>
      <c r="B421" s="201"/>
      <c r="C421" s="202"/>
    </row>
    <row r="422" spans="1:3" s="180" customFormat="1">
      <c r="A422" s="200"/>
      <c r="B422" s="201"/>
      <c r="C422" s="202"/>
    </row>
    <row r="423" spans="1:3" s="180" customFormat="1">
      <c r="A423" s="200"/>
      <c r="B423" s="201"/>
      <c r="C423" s="202"/>
    </row>
    <row r="424" spans="1:3" s="180" customFormat="1">
      <c r="A424" s="200"/>
      <c r="B424" s="201"/>
      <c r="C424" s="202"/>
    </row>
    <row r="425" spans="1:3" s="180" customFormat="1">
      <c r="A425" s="200"/>
      <c r="B425" s="201"/>
      <c r="C425" s="202"/>
    </row>
    <row r="426" spans="1:3" s="180" customFormat="1">
      <c r="A426" s="200"/>
      <c r="B426" s="201"/>
      <c r="C426" s="202"/>
    </row>
    <row r="427" spans="1:3" s="180" customFormat="1">
      <c r="A427" s="200"/>
      <c r="B427" s="201"/>
      <c r="C427" s="202"/>
    </row>
    <row r="428" spans="1:3" s="180" customFormat="1">
      <c r="A428" s="200"/>
      <c r="B428" s="201"/>
      <c r="C428" s="202"/>
    </row>
    <row r="429" spans="1:3" s="180" customFormat="1">
      <c r="A429" s="200"/>
      <c r="B429" s="201"/>
      <c r="C429" s="202"/>
    </row>
    <row r="430" spans="1:3" s="180" customFormat="1">
      <c r="A430" s="200"/>
      <c r="B430" s="201"/>
      <c r="C430" s="202"/>
    </row>
    <row r="431" spans="1:3" s="180" customFormat="1">
      <c r="A431" s="200"/>
      <c r="B431" s="201"/>
      <c r="C431" s="202"/>
    </row>
    <row r="432" spans="1:3" s="180" customFormat="1">
      <c r="A432" s="200"/>
      <c r="B432" s="201"/>
      <c r="C432" s="202"/>
    </row>
    <row r="433" spans="1:3" s="180" customFormat="1">
      <c r="A433" s="200"/>
      <c r="B433" s="201"/>
      <c r="C433" s="202"/>
    </row>
    <row r="434" spans="1:3" s="180" customFormat="1">
      <c r="A434" s="200"/>
      <c r="B434" s="201"/>
      <c r="C434" s="202"/>
    </row>
    <row r="435" spans="1:3" s="180" customFormat="1">
      <c r="A435" s="200"/>
      <c r="B435" s="201"/>
      <c r="C435" s="202"/>
    </row>
    <row r="436" spans="1:3" s="180" customFormat="1">
      <c r="A436" s="200"/>
      <c r="B436" s="201"/>
      <c r="C436" s="202"/>
    </row>
    <row r="437" spans="1:3" s="180" customFormat="1">
      <c r="A437" s="200"/>
      <c r="B437" s="201"/>
      <c r="C437" s="202"/>
    </row>
    <row r="438" spans="1:3" s="180" customFormat="1">
      <c r="A438" s="200"/>
      <c r="B438" s="201"/>
      <c r="C438" s="202"/>
    </row>
    <row r="439" spans="1:3" s="180" customFormat="1">
      <c r="A439" s="200"/>
      <c r="B439" s="201"/>
      <c r="C439" s="202"/>
    </row>
    <row r="440" spans="1:3" s="180" customFormat="1">
      <c r="A440" s="200"/>
      <c r="B440" s="201"/>
      <c r="C440" s="202"/>
    </row>
    <row r="441" spans="1:3" s="180" customFormat="1">
      <c r="A441" s="200"/>
      <c r="B441" s="201"/>
      <c r="C441" s="202"/>
    </row>
    <row r="442" spans="1:3" s="180" customFormat="1">
      <c r="A442" s="200"/>
      <c r="B442" s="201"/>
      <c r="C442" s="202"/>
    </row>
    <row r="443" spans="1:3" s="180" customFormat="1">
      <c r="A443" s="200"/>
      <c r="B443" s="201"/>
      <c r="C443" s="202"/>
    </row>
    <row r="444" spans="1:3" s="180" customFormat="1">
      <c r="A444" s="200"/>
      <c r="B444" s="201"/>
      <c r="C444" s="202"/>
    </row>
    <row r="445" spans="1:3" s="180" customFormat="1">
      <c r="A445" s="200"/>
      <c r="B445" s="201"/>
      <c r="C445" s="202"/>
    </row>
    <row r="446" spans="1:3" s="180" customFormat="1">
      <c r="A446" s="200"/>
      <c r="B446" s="201"/>
      <c r="C446" s="202"/>
    </row>
    <row r="447" spans="1:3" s="180" customFormat="1">
      <c r="A447" s="200"/>
      <c r="B447" s="201"/>
      <c r="C447" s="202"/>
    </row>
    <row r="448" spans="1:3" s="180" customFormat="1">
      <c r="A448" s="200"/>
      <c r="B448" s="201"/>
      <c r="C448" s="202"/>
    </row>
    <row r="449" spans="1:3" s="180" customFormat="1">
      <c r="A449" s="200"/>
      <c r="B449" s="201"/>
      <c r="C449" s="202"/>
    </row>
    <row r="450" spans="1:3" s="180" customFormat="1">
      <c r="A450" s="200"/>
      <c r="B450" s="201"/>
      <c r="C450" s="202"/>
    </row>
    <row r="451" spans="1:3" s="180" customFormat="1">
      <c r="A451" s="200"/>
      <c r="B451" s="201"/>
      <c r="C451" s="202"/>
    </row>
    <row r="452" spans="1:3" s="180" customFormat="1">
      <c r="A452" s="200"/>
      <c r="B452" s="201"/>
      <c r="C452" s="202"/>
    </row>
    <row r="453" spans="1:3" s="180" customFormat="1">
      <c r="A453" s="200"/>
      <c r="B453" s="201"/>
      <c r="C453" s="202"/>
    </row>
    <row r="454" spans="1:3" s="180" customFormat="1">
      <c r="A454" s="200"/>
      <c r="B454" s="201"/>
      <c r="C454" s="202"/>
    </row>
    <row r="455" spans="1:3" s="180" customFormat="1">
      <c r="A455" s="200"/>
      <c r="B455" s="201"/>
      <c r="C455" s="202"/>
    </row>
    <row r="456" spans="1:3" s="180" customFormat="1">
      <c r="A456" s="200"/>
      <c r="B456" s="201"/>
      <c r="C456" s="202"/>
    </row>
    <row r="457" spans="1:3" s="180" customFormat="1">
      <c r="A457" s="200"/>
      <c r="B457" s="201"/>
      <c r="C457" s="202"/>
    </row>
    <row r="458" spans="1:3" s="180" customFormat="1">
      <c r="A458" s="200"/>
      <c r="B458" s="201"/>
      <c r="C458" s="202"/>
    </row>
    <row r="459" spans="1:3" s="180" customFormat="1">
      <c r="A459" s="200"/>
      <c r="B459" s="201"/>
      <c r="C459" s="202"/>
    </row>
    <row r="460" spans="1:3" s="180" customFormat="1">
      <c r="A460" s="200"/>
      <c r="B460" s="201"/>
      <c r="C460" s="202"/>
    </row>
    <row r="461" spans="1:3" s="180" customFormat="1">
      <c r="A461" s="200"/>
      <c r="B461" s="201"/>
      <c r="C461" s="202"/>
    </row>
    <row r="462" spans="1:3" s="180" customFormat="1">
      <c r="A462" s="200"/>
      <c r="B462" s="201"/>
      <c r="C462" s="202"/>
    </row>
    <row r="463" spans="1:3" s="180" customFormat="1">
      <c r="A463" s="200"/>
      <c r="B463" s="201"/>
      <c r="C463" s="202"/>
    </row>
    <row r="464" spans="1:3" s="180" customFormat="1">
      <c r="A464" s="200"/>
      <c r="B464" s="201"/>
      <c r="C464" s="202"/>
    </row>
    <row r="465" spans="1:3" s="180" customFormat="1">
      <c r="A465" s="200"/>
      <c r="B465" s="201"/>
      <c r="C465" s="202"/>
    </row>
    <row r="466" spans="1:3" s="180" customFormat="1">
      <c r="A466" s="200"/>
      <c r="B466" s="201"/>
      <c r="C466" s="202"/>
    </row>
    <row r="467" spans="1:3" s="180" customFormat="1">
      <c r="A467" s="200"/>
      <c r="B467" s="201"/>
      <c r="C467" s="202"/>
    </row>
    <row r="468" spans="1:3" s="180" customFormat="1">
      <c r="A468" s="200"/>
      <c r="B468" s="201"/>
      <c r="C468" s="202"/>
    </row>
    <row r="469" spans="1:3" s="180" customFormat="1">
      <c r="A469" s="200"/>
      <c r="B469" s="201"/>
      <c r="C469" s="202"/>
    </row>
    <row r="470" spans="1:3" s="180" customFormat="1">
      <c r="A470" s="200"/>
      <c r="B470" s="201"/>
      <c r="C470" s="202"/>
    </row>
    <row r="471" spans="1:3" s="180" customFormat="1">
      <c r="A471" s="200"/>
      <c r="B471" s="201"/>
      <c r="C471" s="202"/>
    </row>
    <row r="472" spans="1:3" s="180" customFormat="1">
      <c r="A472" s="200"/>
      <c r="B472" s="201"/>
      <c r="C472" s="202"/>
    </row>
    <row r="473" spans="1:3" s="180" customFormat="1">
      <c r="A473" s="200"/>
      <c r="B473" s="201"/>
      <c r="C473" s="202"/>
    </row>
    <row r="474" spans="1:3" s="180" customFormat="1">
      <c r="A474" s="200"/>
      <c r="B474" s="201"/>
      <c r="C474" s="202"/>
    </row>
    <row r="475" spans="1:3" s="180" customFormat="1">
      <c r="A475" s="200"/>
      <c r="B475" s="201"/>
      <c r="C475" s="202"/>
    </row>
    <row r="476" spans="1:3" s="180" customFormat="1">
      <c r="A476" s="200"/>
      <c r="B476" s="201"/>
      <c r="C476" s="202"/>
    </row>
    <row r="477" spans="1:3" s="180" customFormat="1">
      <c r="A477" s="200"/>
      <c r="B477" s="201"/>
      <c r="C477" s="202"/>
    </row>
    <row r="478" spans="1:3" s="180" customFormat="1">
      <c r="A478" s="200"/>
      <c r="B478" s="201"/>
      <c r="C478" s="202"/>
    </row>
    <row r="479" spans="1:3" s="180" customFormat="1">
      <c r="A479" s="200"/>
      <c r="B479" s="201"/>
      <c r="C479" s="202"/>
    </row>
    <row r="480" spans="1:3" s="180" customFormat="1">
      <c r="A480" s="200"/>
      <c r="B480" s="201"/>
      <c r="C480" s="202"/>
    </row>
    <row r="481" spans="1:3" s="180" customFormat="1">
      <c r="A481" s="200"/>
      <c r="B481" s="201"/>
      <c r="C481" s="202"/>
    </row>
    <row r="482" spans="1:3" s="180" customFormat="1">
      <c r="A482" s="200"/>
      <c r="B482" s="201"/>
      <c r="C482" s="202"/>
    </row>
    <row r="483" spans="1:3" s="180" customFormat="1">
      <c r="A483" s="200"/>
      <c r="B483" s="201"/>
      <c r="C483" s="202"/>
    </row>
    <row r="484" spans="1:3" s="180" customFormat="1">
      <c r="A484" s="200"/>
      <c r="B484" s="201"/>
      <c r="C484" s="202"/>
    </row>
    <row r="485" spans="1:3" s="180" customFormat="1">
      <c r="A485" s="200"/>
      <c r="B485" s="201"/>
      <c r="C485" s="202"/>
    </row>
    <row r="486" spans="1:3" s="180" customFormat="1">
      <c r="A486" s="200"/>
      <c r="B486" s="201"/>
      <c r="C486" s="202"/>
    </row>
    <row r="487" spans="1:3" s="180" customFormat="1">
      <c r="A487" s="200"/>
      <c r="B487" s="201"/>
      <c r="C487" s="202"/>
    </row>
    <row r="488" spans="1:3" s="180" customFormat="1">
      <c r="A488" s="200"/>
      <c r="B488" s="201"/>
      <c r="C488" s="202"/>
    </row>
    <row r="489" spans="1:3" s="180" customFormat="1">
      <c r="A489" s="200"/>
      <c r="B489" s="201"/>
      <c r="C489" s="202"/>
    </row>
    <row r="490" spans="1:3" s="180" customFormat="1">
      <c r="A490" s="200"/>
      <c r="B490" s="201"/>
      <c r="C490" s="202"/>
    </row>
    <row r="491" spans="1:3" s="180" customFormat="1">
      <c r="A491" s="200"/>
      <c r="B491" s="201"/>
      <c r="C491" s="202"/>
    </row>
    <row r="492" spans="1:3" s="180" customFormat="1">
      <c r="A492" s="200"/>
      <c r="B492" s="201"/>
      <c r="C492" s="202"/>
    </row>
    <row r="493" spans="1:3" s="180" customFormat="1">
      <c r="A493" s="200"/>
      <c r="B493" s="201"/>
      <c r="C493" s="202"/>
    </row>
    <row r="494" spans="1:3" s="180" customFormat="1">
      <c r="A494" s="200"/>
      <c r="B494" s="201"/>
      <c r="C494" s="202"/>
    </row>
    <row r="495" spans="1:3" s="180" customFormat="1">
      <c r="A495" s="200"/>
      <c r="B495" s="201"/>
      <c r="C495" s="202"/>
    </row>
    <row r="496" spans="1:3" s="180" customFormat="1">
      <c r="A496" s="200"/>
      <c r="B496" s="201"/>
      <c r="C496" s="202"/>
    </row>
    <row r="497" spans="1:3" s="180" customFormat="1">
      <c r="A497" s="200"/>
      <c r="B497" s="201"/>
      <c r="C497" s="202"/>
    </row>
    <row r="498" spans="1:3" s="180" customFormat="1">
      <c r="A498" s="200"/>
      <c r="B498" s="201"/>
      <c r="C498" s="202"/>
    </row>
    <row r="499" spans="1:3" s="180" customFormat="1">
      <c r="A499" s="200"/>
      <c r="B499" s="201"/>
      <c r="C499" s="202"/>
    </row>
    <row r="500" spans="1:3" s="180" customFormat="1">
      <c r="A500" s="200"/>
      <c r="B500" s="201"/>
      <c r="C500" s="202"/>
    </row>
    <row r="501" spans="1:3" s="180" customFormat="1">
      <c r="A501" s="200"/>
      <c r="B501" s="201"/>
      <c r="C501" s="202"/>
    </row>
    <row r="502" spans="1:3" s="180" customFormat="1">
      <c r="A502" s="200"/>
      <c r="B502" s="201"/>
      <c r="C502" s="202"/>
    </row>
    <row r="503" spans="1:3" s="180" customFormat="1">
      <c r="A503" s="200"/>
      <c r="B503" s="201"/>
      <c r="C503" s="202"/>
    </row>
    <row r="504" spans="1:3" s="180" customFormat="1">
      <c r="A504" s="200"/>
      <c r="B504" s="201"/>
      <c r="C504" s="202"/>
    </row>
    <row r="505" spans="1:3" s="180" customFormat="1">
      <c r="A505" s="200"/>
      <c r="B505" s="201"/>
      <c r="C505" s="202"/>
    </row>
    <row r="506" spans="1:3" s="180" customFormat="1">
      <c r="A506" s="200"/>
      <c r="B506" s="201"/>
      <c r="C506" s="202"/>
    </row>
    <row r="507" spans="1:3" s="180" customFormat="1">
      <c r="A507" s="200"/>
      <c r="B507" s="201"/>
      <c r="C507" s="202"/>
    </row>
    <row r="508" spans="1:3" s="180" customFormat="1">
      <c r="A508" s="200"/>
      <c r="B508" s="201"/>
      <c r="C508" s="202"/>
    </row>
    <row r="509" spans="1:3" s="180" customFormat="1">
      <c r="A509" s="200"/>
      <c r="B509" s="201"/>
      <c r="C509" s="202"/>
    </row>
    <row r="510" spans="1:3" s="180" customFormat="1">
      <c r="A510" s="200"/>
      <c r="B510" s="201"/>
      <c r="C510" s="202"/>
    </row>
    <row r="511" spans="1:3" s="180" customFormat="1">
      <c r="A511" s="200"/>
      <c r="B511" s="201"/>
      <c r="C511" s="202"/>
    </row>
    <row r="512" spans="1:3" s="180" customFormat="1">
      <c r="A512" s="200"/>
      <c r="B512" s="201"/>
      <c r="C512" s="202"/>
    </row>
    <row r="513" spans="1:3" s="180" customFormat="1">
      <c r="A513" s="200"/>
      <c r="B513" s="201"/>
      <c r="C513" s="202"/>
    </row>
    <row r="514" spans="1:3" s="180" customFormat="1">
      <c r="A514" s="200"/>
      <c r="B514" s="201"/>
      <c r="C514" s="202"/>
    </row>
    <row r="515" spans="1:3" s="180" customFormat="1">
      <c r="A515" s="200"/>
      <c r="B515" s="201"/>
      <c r="C515" s="202"/>
    </row>
    <row r="516" spans="1:3" s="180" customFormat="1">
      <c r="A516" s="200"/>
      <c r="B516" s="201"/>
      <c r="C516" s="202"/>
    </row>
    <row r="517" spans="1:3" s="180" customFormat="1">
      <c r="A517" s="200"/>
      <c r="B517" s="201"/>
      <c r="C517" s="202"/>
    </row>
    <row r="518" spans="1:3" s="180" customFormat="1">
      <c r="A518" s="200"/>
      <c r="B518" s="201"/>
      <c r="C518" s="202"/>
    </row>
    <row r="519" spans="1:3" s="180" customFormat="1">
      <c r="A519" s="200"/>
      <c r="B519" s="201"/>
      <c r="C519" s="202"/>
    </row>
    <row r="520" spans="1:3" s="180" customFormat="1">
      <c r="A520" s="200"/>
      <c r="B520" s="201"/>
      <c r="C520" s="202"/>
    </row>
    <row r="521" spans="1:3" s="180" customFormat="1">
      <c r="A521" s="200"/>
      <c r="B521" s="201"/>
      <c r="C521" s="202"/>
    </row>
    <row r="522" spans="1:3" s="180" customFormat="1">
      <c r="A522" s="200"/>
      <c r="B522" s="201"/>
      <c r="C522" s="202"/>
    </row>
    <row r="523" spans="1:3" s="180" customFormat="1">
      <c r="A523" s="200"/>
      <c r="B523" s="201"/>
      <c r="C523" s="202"/>
    </row>
    <row r="524" spans="1:3" s="180" customFormat="1">
      <c r="A524" s="200"/>
      <c r="B524" s="201"/>
      <c r="C524" s="202"/>
    </row>
    <row r="525" spans="1:3" s="180" customFormat="1">
      <c r="A525" s="200"/>
      <c r="B525" s="201"/>
      <c r="C525" s="202"/>
    </row>
    <row r="526" spans="1:3" s="180" customFormat="1">
      <c r="A526" s="200"/>
      <c r="B526" s="201"/>
      <c r="C526" s="202"/>
    </row>
    <row r="527" spans="1:3" s="180" customFormat="1">
      <c r="A527" s="200"/>
      <c r="B527" s="201"/>
      <c r="C527" s="202"/>
    </row>
    <row r="528" spans="1:3" s="180" customFormat="1">
      <c r="A528" s="200"/>
      <c r="B528" s="201"/>
      <c r="C528" s="202"/>
    </row>
    <row r="529" spans="1:3" s="180" customFormat="1">
      <c r="A529" s="200"/>
      <c r="B529" s="201"/>
      <c r="C529" s="202"/>
    </row>
    <row r="530" spans="1:3" s="180" customFormat="1">
      <c r="A530" s="200"/>
      <c r="B530" s="201"/>
      <c r="C530" s="202"/>
    </row>
    <row r="531" spans="1:3" s="180" customFormat="1">
      <c r="A531" s="200"/>
      <c r="B531" s="201"/>
      <c r="C531" s="202"/>
    </row>
    <row r="532" spans="1:3" s="180" customFormat="1">
      <c r="A532" s="200"/>
      <c r="B532" s="201"/>
      <c r="C532" s="202"/>
    </row>
    <row r="533" spans="1:3" s="180" customFormat="1">
      <c r="A533" s="200"/>
      <c r="B533" s="201"/>
      <c r="C533" s="202"/>
    </row>
    <row r="534" spans="1:3" s="180" customFormat="1">
      <c r="A534" s="200"/>
      <c r="B534" s="201"/>
      <c r="C534" s="202"/>
    </row>
    <row r="535" spans="1:3" s="180" customFormat="1">
      <c r="A535" s="200"/>
      <c r="B535" s="201"/>
      <c r="C535" s="202"/>
    </row>
    <row r="536" spans="1:3" s="180" customFormat="1">
      <c r="A536" s="200"/>
      <c r="B536" s="201"/>
      <c r="C536" s="202"/>
    </row>
    <row r="537" spans="1:3" s="180" customFormat="1">
      <c r="A537" s="200"/>
      <c r="B537" s="201"/>
      <c r="C537" s="202"/>
    </row>
    <row r="538" spans="1:3" s="180" customFormat="1">
      <c r="A538" s="200"/>
      <c r="B538" s="201"/>
      <c r="C538" s="202"/>
    </row>
    <row r="539" spans="1:3" s="180" customFormat="1">
      <c r="A539" s="200"/>
      <c r="B539" s="201"/>
      <c r="C539" s="202"/>
    </row>
    <row r="540" spans="1:3" s="180" customFormat="1">
      <c r="A540" s="200"/>
      <c r="B540" s="201"/>
      <c r="C540" s="202"/>
    </row>
    <row r="541" spans="1:3" s="180" customFormat="1">
      <c r="A541" s="200"/>
      <c r="B541" s="201"/>
      <c r="C541" s="202"/>
    </row>
    <row r="542" spans="1:3" s="180" customFormat="1">
      <c r="A542" s="200"/>
      <c r="B542" s="201"/>
      <c r="C542" s="202"/>
    </row>
    <row r="543" spans="1:3" s="180" customFormat="1">
      <c r="A543" s="200"/>
      <c r="B543" s="201"/>
      <c r="C543" s="202"/>
    </row>
    <row r="544" spans="1:3" s="180" customFormat="1">
      <c r="A544" s="200"/>
      <c r="B544" s="201"/>
      <c r="C544" s="202"/>
    </row>
    <row r="545" spans="1:3" s="180" customFormat="1">
      <c r="A545" s="200"/>
      <c r="B545" s="201"/>
      <c r="C545" s="202"/>
    </row>
    <row r="546" spans="1:3" s="180" customFormat="1">
      <c r="A546" s="200"/>
      <c r="B546" s="201"/>
      <c r="C546" s="202"/>
    </row>
    <row r="547" spans="1:3" s="180" customFormat="1">
      <c r="A547" s="200"/>
      <c r="B547" s="201"/>
      <c r="C547" s="202"/>
    </row>
    <row r="548" spans="1:3" s="180" customFormat="1">
      <c r="A548" s="200"/>
      <c r="B548" s="201"/>
      <c r="C548" s="202"/>
    </row>
    <row r="549" spans="1:3" s="180" customFormat="1">
      <c r="A549" s="200"/>
      <c r="B549" s="201"/>
      <c r="C549" s="202"/>
    </row>
    <row r="550" spans="1:3" s="180" customFormat="1">
      <c r="A550" s="200"/>
      <c r="B550" s="201"/>
      <c r="C550" s="202"/>
    </row>
    <row r="551" spans="1:3" s="180" customFormat="1">
      <c r="A551" s="200"/>
      <c r="B551" s="201"/>
      <c r="C551" s="202"/>
    </row>
    <row r="552" spans="1:3" s="180" customFormat="1">
      <c r="A552" s="200"/>
      <c r="B552" s="201"/>
      <c r="C552" s="202"/>
    </row>
    <row r="553" spans="1:3" s="180" customFormat="1">
      <c r="A553" s="200"/>
      <c r="B553" s="201"/>
      <c r="C553" s="202"/>
    </row>
    <row r="554" spans="1:3" s="180" customFormat="1">
      <c r="A554" s="200"/>
      <c r="B554" s="201"/>
      <c r="C554" s="202"/>
    </row>
    <row r="555" spans="1:3" s="180" customFormat="1">
      <c r="A555" s="200"/>
      <c r="B555" s="201"/>
      <c r="C555" s="202"/>
    </row>
    <row r="556" spans="1:3" s="180" customFormat="1">
      <c r="A556" s="200"/>
      <c r="B556" s="201"/>
      <c r="C556" s="202"/>
    </row>
    <row r="557" spans="1:3" s="180" customFormat="1">
      <c r="A557" s="200"/>
      <c r="B557" s="201"/>
      <c r="C557" s="202"/>
    </row>
    <row r="558" spans="1:3" s="180" customFormat="1">
      <c r="A558" s="200"/>
      <c r="B558" s="201"/>
      <c r="C558" s="202"/>
    </row>
    <row r="559" spans="1:3" s="180" customFormat="1">
      <c r="A559" s="200"/>
      <c r="B559" s="201"/>
      <c r="C559" s="202"/>
    </row>
    <row r="560" spans="1:3" s="180" customFormat="1">
      <c r="A560" s="200"/>
      <c r="B560" s="201"/>
      <c r="C560" s="202"/>
    </row>
    <row r="561" spans="1:3" s="180" customFormat="1">
      <c r="A561" s="200"/>
      <c r="B561" s="201"/>
      <c r="C561" s="202"/>
    </row>
    <row r="562" spans="1:3" s="180" customFormat="1">
      <c r="A562" s="200"/>
      <c r="B562" s="201"/>
      <c r="C562" s="202"/>
    </row>
    <row r="563" spans="1:3" s="180" customFormat="1">
      <c r="A563" s="200"/>
      <c r="B563" s="201"/>
      <c r="C563" s="202"/>
    </row>
    <row r="564" spans="1:3" s="180" customFormat="1">
      <c r="A564" s="200"/>
      <c r="B564" s="201"/>
      <c r="C564" s="202"/>
    </row>
    <row r="565" spans="1:3" s="180" customFormat="1">
      <c r="A565" s="200"/>
      <c r="B565" s="201"/>
      <c r="C565" s="202"/>
    </row>
    <row r="566" spans="1:3" s="180" customFormat="1">
      <c r="A566" s="200"/>
      <c r="B566" s="201"/>
      <c r="C566" s="202"/>
    </row>
    <row r="567" spans="1:3" s="180" customFormat="1">
      <c r="A567" s="200"/>
      <c r="B567" s="201"/>
      <c r="C567" s="202"/>
    </row>
    <row r="568" spans="1:3" s="180" customFormat="1">
      <c r="A568" s="200"/>
      <c r="B568" s="201"/>
      <c r="C568" s="202"/>
    </row>
    <row r="569" spans="1:3" s="180" customFormat="1">
      <c r="A569" s="200"/>
      <c r="B569" s="201"/>
      <c r="C569" s="202"/>
    </row>
    <row r="570" spans="1:3" s="180" customFormat="1">
      <c r="A570" s="200"/>
      <c r="B570" s="201"/>
      <c r="C570" s="202"/>
    </row>
    <row r="571" spans="1:3" s="180" customFormat="1">
      <c r="A571" s="200"/>
      <c r="B571" s="201"/>
      <c r="C571" s="202"/>
    </row>
    <row r="572" spans="1:3" s="180" customFormat="1">
      <c r="A572" s="200"/>
      <c r="B572" s="201"/>
      <c r="C572" s="202"/>
    </row>
    <row r="573" spans="1:3" s="180" customFormat="1">
      <c r="A573" s="200"/>
      <c r="B573" s="201"/>
      <c r="C573" s="202"/>
    </row>
    <row r="574" spans="1:3" s="180" customFormat="1">
      <c r="A574" s="200"/>
      <c r="B574" s="201"/>
      <c r="C574" s="202"/>
    </row>
    <row r="575" spans="1:3" s="180" customFormat="1">
      <c r="A575" s="200"/>
      <c r="B575" s="201"/>
      <c r="C575" s="202"/>
    </row>
    <row r="576" spans="1:3" s="180" customFormat="1">
      <c r="A576" s="200"/>
      <c r="B576" s="201"/>
      <c r="C576" s="202"/>
    </row>
    <row r="577" spans="1:3" s="180" customFormat="1">
      <c r="A577" s="200"/>
      <c r="B577" s="201"/>
      <c r="C577" s="202"/>
    </row>
    <row r="578" spans="1:3" s="180" customFormat="1">
      <c r="A578" s="200"/>
      <c r="B578" s="201"/>
      <c r="C578" s="202"/>
    </row>
    <row r="579" spans="1:3" s="180" customFormat="1">
      <c r="A579" s="200"/>
      <c r="B579" s="201"/>
      <c r="C579" s="202"/>
    </row>
    <row r="580" spans="1:3" s="180" customFormat="1">
      <c r="A580" s="200"/>
      <c r="B580" s="201"/>
      <c r="C580" s="202"/>
    </row>
    <row r="581" spans="1:3" s="180" customFormat="1">
      <c r="A581" s="200"/>
      <c r="B581" s="201"/>
      <c r="C581" s="202"/>
    </row>
    <row r="582" spans="1:3" s="180" customFormat="1">
      <c r="A582" s="200"/>
      <c r="B582" s="201"/>
      <c r="C582" s="202"/>
    </row>
    <row r="583" spans="1:3" s="180" customFormat="1">
      <c r="A583" s="200"/>
      <c r="B583" s="201"/>
      <c r="C583" s="202"/>
    </row>
    <row r="584" spans="1:3" s="180" customFormat="1">
      <c r="A584" s="200"/>
      <c r="B584" s="201"/>
      <c r="C584" s="202"/>
    </row>
    <row r="585" spans="1:3" s="180" customFormat="1">
      <c r="A585" s="200"/>
      <c r="B585" s="201"/>
      <c r="C585" s="202"/>
    </row>
    <row r="586" spans="1:3" s="180" customFormat="1">
      <c r="A586" s="200"/>
      <c r="B586" s="201"/>
      <c r="C586" s="202"/>
    </row>
    <row r="587" spans="1:3" s="180" customFormat="1">
      <c r="A587" s="200"/>
      <c r="B587" s="201"/>
      <c r="C587" s="202"/>
    </row>
    <row r="588" spans="1:3" s="180" customFormat="1">
      <c r="A588" s="200"/>
      <c r="B588" s="201"/>
      <c r="C588" s="202"/>
    </row>
    <row r="589" spans="1:3" s="180" customFormat="1">
      <c r="A589" s="200"/>
      <c r="B589" s="201"/>
      <c r="C589" s="202"/>
    </row>
    <row r="590" spans="1:3" s="180" customFormat="1">
      <c r="A590" s="200"/>
      <c r="B590" s="201"/>
      <c r="C590" s="202"/>
    </row>
    <row r="591" spans="1:3" s="180" customFormat="1">
      <c r="A591" s="200"/>
      <c r="B591" s="201"/>
      <c r="C591" s="202"/>
    </row>
    <row r="592" spans="1:3" s="180" customFormat="1">
      <c r="A592" s="200"/>
      <c r="B592" s="201"/>
      <c r="C592" s="202"/>
    </row>
    <row r="593" spans="1:3" s="180" customFormat="1">
      <c r="A593" s="200"/>
      <c r="B593" s="201"/>
      <c r="C593" s="202"/>
    </row>
    <row r="594" spans="1:3" s="180" customFormat="1">
      <c r="A594" s="200"/>
      <c r="B594" s="201"/>
      <c r="C594" s="202"/>
    </row>
    <row r="595" spans="1:3" s="180" customFormat="1">
      <c r="A595" s="200"/>
      <c r="B595" s="201"/>
      <c r="C595" s="202"/>
    </row>
    <row r="596" spans="1:3" s="180" customFormat="1">
      <c r="A596" s="200"/>
      <c r="B596" s="201"/>
      <c r="C596" s="202"/>
    </row>
    <row r="597" spans="1:3" s="180" customFormat="1">
      <c r="A597" s="200"/>
      <c r="B597" s="201"/>
      <c r="C597" s="202"/>
    </row>
    <row r="598" spans="1:3" s="180" customFormat="1">
      <c r="A598" s="200"/>
      <c r="B598" s="201"/>
      <c r="C598" s="202"/>
    </row>
    <row r="599" spans="1:3" s="180" customFormat="1">
      <c r="A599" s="200"/>
      <c r="B599" s="201"/>
      <c r="C599" s="202"/>
    </row>
    <row r="600" spans="1:3" s="180" customFormat="1">
      <c r="A600" s="200"/>
      <c r="B600" s="201"/>
      <c r="C600" s="202"/>
    </row>
    <row r="601" spans="1:3" s="180" customFormat="1">
      <c r="A601" s="200"/>
      <c r="B601" s="201"/>
      <c r="C601" s="202"/>
    </row>
    <row r="602" spans="1:3" s="180" customFormat="1">
      <c r="A602" s="200"/>
      <c r="B602" s="201"/>
      <c r="C602" s="202"/>
    </row>
    <row r="603" spans="1:3" s="180" customFormat="1">
      <c r="A603" s="200"/>
      <c r="B603" s="201"/>
      <c r="C603" s="202"/>
    </row>
    <row r="604" spans="1:3" s="180" customFormat="1">
      <c r="A604" s="200"/>
      <c r="B604" s="201"/>
      <c r="C604" s="202"/>
    </row>
    <row r="605" spans="1:3" s="180" customFormat="1">
      <c r="A605" s="200"/>
      <c r="B605" s="201"/>
      <c r="C605" s="202"/>
    </row>
    <row r="606" spans="1:3" s="180" customFormat="1">
      <c r="A606" s="200"/>
      <c r="B606" s="201"/>
      <c r="C606" s="202"/>
    </row>
    <row r="607" spans="1:3" s="180" customFormat="1">
      <c r="A607" s="200"/>
      <c r="B607" s="201"/>
      <c r="C607" s="202"/>
    </row>
    <row r="608" spans="1:3" s="180" customFormat="1">
      <c r="A608" s="200"/>
      <c r="B608" s="201"/>
      <c r="C608" s="202"/>
    </row>
    <row r="609" spans="1:3" s="180" customFormat="1">
      <c r="A609" s="200"/>
      <c r="B609" s="201"/>
      <c r="C609" s="202"/>
    </row>
    <row r="610" spans="1:3" s="180" customFormat="1">
      <c r="A610" s="200"/>
      <c r="B610" s="201"/>
      <c r="C610" s="202"/>
    </row>
    <row r="611" spans="1:3" s="180" customFormat="1">
      <c r="A611" s="200"/>
      <c r="B611" s="201"/>
      <c r="C611" s="202"/>
    </row>
    <row r="612" spans="1:3" s="180" customFormat="1">
      <c r="A612" s="200"/>
      <c r="B612" s="201"/>
      <c r="C612" s="202"/>
    </row>
    <row r="613" spans="1:3" s="180" customFormat="1">
      <c r="A613" s="200"/>
      <c r="B613" s="201"/>
      <c r="C613" s="202"/>
    </row>
    <row r="614" spans="1:3" s="180" customFormat="1">
      <c r="A614" s="200"/>
      <c r="B614" s="201"/>
      <c r="C614" s="202"/>
    </row>
    <row r="615" spans="1:3" s="180" customFormat="1">
      <c r="A615" s="200"/>
      <c r="B615" s="201"/>
      <c r="C615" s="202"/>
    </row>
    <row r="616" spans="1:3" s="180" customFormat="1">
      <c r="A616" s="200"/>
      <c r="B616" s="201"/>
      <c r="C616" s="202"/>
    </row>
    <row r="617" spans="1:3" s="180" customFormat="1">
      <c r="A617" s="200"/>
      <c r="B617" s="201"/>
      <c r="C617" s="202"/>
    </row>
    <row r="618" spans="1:3" s="180" customFormat="1">
      <c r="A618" s="200"/>
      <c r="B618" s="201"/>
      <c r="C618" s="202"/>
    </row>
    <row r="619" spans="1:3" s="180" customFormat="1">
      <c r="A619" s="200"/>
      <c r="B619" s="201"/>
      <c r="C619" s="202"/>
    </row>
    <row r="620" spans="1:3" s="180" customFormat="1">
      <c r="A620" s="200"/>
      <c r="B620" s="201"/>
      <c r="C620" s="202"/>
    </row>
    <row r="621" spans="1:3" s="180" customFormat="1">
      <c r="A621" s="200"/>
      <c r="B621" s="201"/>
      <c r="C621" s="202"/>
    </row>
    <row r="622" spans="1:3" s="180" customFormat="1">
      <c r="A622" s="200"/>
      <c r="B622" s="201"/>
      <c r="C622" s="202"/>
    </row>
    <row r="623" spans="1:3" s="180" customFormat="1">
      <c r="A623" s="200"/>
      <c r="B623" s="201"/>
      <c r="C623" s="202"/>
    </row>
    <row r="624" spans="1:3" s="180" customFormat="1">
      <c r="A624" s="200"/>
      <c r="B624" s="201"/>
      <c r="C624" s="202"/>
    </row>
    <row r="625" spans="1:3" s="180" customFormat="1">
      <c r="A625" s="200"/>
      <c r="B625" s="201"/>
      <c r="C625" s="202"/>
    </row>
    <row r="626" spans="1:3" s="180" customFormat="1">
      <c r="A626" s="200"/>
      <c r="B626" s="201"/>
      <c r="C626" s="202"/>
    </row>
    <row r="627" spans="1:3" s="180" customFormat="1">
      <c r="A627" s="200"/>
      <c r="B627" s="201"/>
      <c r="C627" s="202"/>
    </row>
    <row r="628" spans="1:3" s="180" customFormat="1">
      <c r="A628" s="200"/>
      <c r="B628" s="201"/>
      <c r="C628" s="202"/>
    </row>
    <row r="629" spans="1:3" s="180" customFormat="1">
      <c r="A629" s="200"/>
      <c r="B629" s="201"/>
      <c r="C629" s="202"/>
    </row>
    <row r="630" spans="1:3" s="180" customFormat="1">
      <c r="A630" s="200"/>
      <c r="B630" s="201"/>
      <c r="C630" s="202"/>
    </row>
    <row r="631" spans="1:3" s="180" customFormat="1">
      <c r="A631" s="200"/>
      <c r="B631" s="201"/>
      <c r="C631" s="202"/>
    </row>
    <row r="632" spans="1:3" s="180" customFormat="1">
      <c r="A632" s="200"/>
      <c r="B632" s="201"/>
      <c r="C632" s="202"/>
    </row>
    <row r="633" spans="1:3" s="180" customFormat="1">
      <c r="A633" s="200"/>
      <c r="B633" s="201"/>
      <c r="C633" s="202"/>
    </row>
    <row r="634" spans="1:3" s="180" customFormat="1">
      <c r="A634" s="200"/>
      <c r="B634" s="201"/>
      <c r="C634" s="202"/>
    </row>
    <row r="635" spans="1:3" s="180" customFormat="1">
      <c r="A635" s="200"/>
      <c r="B635" s="201"/>
      <c r="C635" s="202"/>
    </row>
    <row r="636" spans="1:3" s="180" customFormat="1">
      <c r="A636" s="200"/>
      <c r="B636" s="201"/>
      <c r="C636" s="202"/>
    </row>
    <row r="637" spans="1:3" s="180" customFormat="1">
      <c r="A637" s="200"/>
      <c r="B637" s="201"/>
      <c r="C637" s="202"/>
    </row>
    <row r="638" spans="1:3" s="180" customFormat="1">
      <c r="A638" s="200"/>
      <c r="B638" s="201"/>
      <c r="C638" s="202"/>
    </row>
    <row r="639" spans="1:3" s="180" customFormat="1">
      <c r="A639" s="200"/>
      <c r="B639" s="201"/>
      <c r="C639" s="202"/>
    </row>
    <row r="640" spans="1:3" s="180" customFormat="1">
      <c r="A640" s="200"/>
      <c r="B640" s="201"/>
      <c r="C640" s="202"/>
    </row>
    <row r="641" spans="1:3" s="180" customFormat="1">
      <c r="A641" s="200"/>
      <c r="B641" s="201"/>
      <c r="C641" s="202"/>
    </row>
    <row r="642" spans="1:3" s="180" customFormat="1">
      <c r="A642" s="200"/>
      <c r="B642" s="201"/>
      <c r="C642" s="202"/>
    </row>
    <row r="643" spans="1:3" s="180" customFormat="1">
      <c r="A643" s="200"/>
      <c r="B643" s="201"/>
      <c r="C643" s="202"/>
    </row>
    <row r="644" spans="1:3" s="180" customFormat="1">
      <c r="A644" s="200"/>
      <c r="B644" s="201"/>
      <c r="C644" s="202"/>
    </row>
    <row r="645" spans="1:3" s="180" customFormat="1">
      <c r="A645" s="200"/>
      <c r="B645" s="201"/>
      <c r="C645" s="202"/>
    </row>
    <row r="646" spans="1:3" s="180" customFormat="1">
      <c r="A646" s="200"/>
      <c r="B646" s="201"/>
      <c r="C646" s="202"/>
    </row>
    <row r="647" spans="1:3" s="180" customFormat="1">
      <c r="A647" s="200"/>
      <c r="B647" s="201"/>
      <c r="C647" s="202"/>
    </row>
    <row r="648" spans="1:3" s="180" customFormat="1">
      <c r="A648" s="200"/>
      <c r="B648" s="201"/>
      <c r="C648" s="202"/>
    </row>
    <row r="649" spans="1:3" s="180" customFormat="1">
      <c r="A649" s="200"/>
      <c r="B649" s="201"/>
      <c r="C649" s="202"/>
    </row>
    <row r="650" spans="1:3" s="180" customFormat="1">
      <c r="A650" s="200"/>
      <c r="B650" s="201"/>
      <c r="C650" s="202"/>
    </row>
    <row r="651" spans="1:3" s="180" customFormat="1">
      <c r="A651" s="200"/>
      <c r="B651" s="201"/>
      <c r="C651" s="202"/>
    </row>
    <row r="652" spans="1:3" s="180" customFormat="1">
      <c r="A652" s="200"/>
      <c r="B652" s="201"/>
      <c r="C652" s="202"/>
    </row>
    <row r="653" spans="1:3" s="180" customFormat="1">
      <c r="A653" s="200"/>
      <c r="B653" s="201"/>
      <c r="C653" s="202"/>
    </row>
    <row r="654" spans="1:3" s="180" customFormat="1">
      <c r="A654" s="200"/>
      <c r="B654" s="201"/>
      <c r="C654" s="202"/>
    </row>
    <row r="655" spans="1:3" s="180" customFormat="1">
      <c r="A655" s="200"/>
      <c r="B655" s="201"/>
      <c r="C655" s="202"/>
    </row>
    <row r="656" spans="1:3" s="180" customFormat="1">
      <c r="A656" s="200"/>
      <c r="B656" s="201"/>
      <c r="C656" s="202"/>
    </row>
    <row r="657" spans="1:3" s="180" customFormat="1">
      <c r="A657" s="200"/>
      <c r="B657" s="201"/>
      <c r="C657" s="202"/>
    </row>
    <row r="658" spans="1:3" s="180" customFormat="1">
      <c r="A658" s="200"/>
      <c r="B658" s="201"/>
      <c r="C658" s="202"/>
    </row>
    <row r="659" spans="1:3" s="180" customFormat="1">
      <c r="A659" s="200"/>
      <c r="B659" s="201"/>
      <c r="C659" s="202"/>
    </row>
    <row r="660" spans="1:3" s="180" customFormat="1">
      <c r="A660" s="200"/>
      <c r="B660" s="201"/>
      <c r="C660" s="202"/>
    </row>
    <row r="661" spans="1:3" s="180" customFormat="1">
      <c r="A661" s="200"/>
      <c r="B661" s="201"/>
      <c r="C661" s="202"/>
    </row>
    <row r="662" spans="1:3" s="180" customFormat="1">
      <c r="A662" s="200"/>
      <c r="B662" s="201"/>
      <c r="C662" s="202"/>
    </row>
    <row r="663" spans="1:3" s="180" customFormat="1">
      <c r="A663" s="200"/>
      <c r="B663" s="201"/>
      <c r="C663" s="202"/>
    </row>
    <row r="664" spans="1:3" s="180" customFormat="1">
      <c r="A664" s="200"/>
      <c r="B664" s="201"/>
      <c r="C664" s="202"/>
    </row>
    <row r="665" spans="1:3" s="180" customFormat="1">
      <c r="A665" s="200"/>
      <c r="B665" s="201"/>
      <c r="C665" s="202"/>
    </row>
    <row r="666" spans="1:3" s="180" customFormat="1">
      <c r="A666" s="200"/>
      <c r="B666" s="201"/>
      <c r="C666" s="202"/>
    </row>
    <row r="667" spans="1:3" s="180" customFormat="1">
      <c r="A667" s="200"/>
      <c r="B667" s="201"/>
      <c r="C667" s="202"/>
    </row>
    <row r="668" spans="1:3" s="180" customFormat="1">
      <c r="A668" s="200"/>
      <c r="B668" s="201"/>
      <c r="C668" s="202"/>
    </row>
    <row r="669" spans="1:3" s="180" customFormat="1">
      <c r="A669" s="200"/>
      <c r="B669" s="201"/>
      <c r="C669" s="202"/>
    </row>
    <row r="670" spans="1:3" s="180" customFormat="1">
      <c r="A670" s="200"/>
      <c r="B670" s="201"/>
      <c r="C670" s="202"/>
    </row>
    <row r="671" spans="1:3" s="180" customFormat="1">
      <c r="A671" s="200"/>
      <c r="B671" s="201"/>
      <c r="C671" s="202"/>
    </row>
    <row r="672" spans="1:3" s="180" customFormat="1">
      <c r="A672" s="200"/>
      <c r="B672" s="201"/>
      <c r="C672" s="202"/>
    </row>
    <row r="673" spans="1:3" s="180" customFormat="1">
      <c r="A673" s="200"/>
      <c r="B673" s="201"/>
      <c r="C673" s="202"/>
    </row>
    <row r="674" spans="1:3" s="180" customFormat="1">
      <c r="A674" s="200"/>
      <c r="B674" s="201"/>
      <c r="C674" s="202"/>
    </row>
    <row r="675" spans="1:3" s="180" customFormat="1">
      <c r="A675" s="200"/>
      <c r="B675" s="201"/>
      <c r="C675" s="202"/>
    </row>
    <row r="676" spans="1:3" s="180" customFormat="1">
      <c r="A676" s="200"/>
      <c r="B676" s="201"/>
      <c r="C676" s="202"/>
    </row>
    <row r="677" spans="1:3" s="180" customFormat="1">
      <c r="A677" s="200"/>
      <c r="B677" s="201"/>
      <c r="C677" s="202"/>
    </row>
    <row r="678" spans="1:3" s="180" customFormat="1">
      <c r="A678" s="200"/>
      <c r="B678" s="201"/>
      <c r="C678" s="202"/>
    </row>
    <row r="679" spans="1:3" s="180" customFormat="1">
      <c r="A679" s="200"/>
      <c r="B679" s="201"/>
      <c r="C679" s="202"/>
    </row>
    <row r="680" spans="1:3" s="180" customFormat="1">
      <c r="A680" s="200"/>
      <c r="B680" s="201"/>
      <c r="C680" s="202"/>
    </row>
    <row r="681" spans="1:3" s="180" customFormat="1">
      <c r="A681" s="200"/>
      <c r="B681" s="201"/>
      <c r="C681" s="202"/>
    </row>
    <row r="682" spans="1:3" s="180" customFormat="1">
      <c r="A682" s="200"/>
      <c r="B682" s="201"/>
      <c r="C682" s="202"/>
    </row>
    <row r="683" spans="1:3" s="180" customFormat="1">
      <c r="A683" s="200"/>
      <c r="B683" s="201"/>
      <c r="C683" s="202"/>
    </row>
    <row r="684" spans="1:3" s="180" customFormat="1">
      <c r="A684" s="200"/>
      <c r="B684" s="201"/>
      <c r="C684" s="202"/>
    </row>
    <row r="685" spans="1:3" s="180" customFormat="1">
      <c r="A685" s="200"/>
      <c r="B685" s="201"/>
      <c r="C685" s="202"/>
    </row>
    <row r="686" spans="1:3" s="180" customFormat="1">
      <c r="A686" s="200"/>
      <c r="B686" s="201"/>
      <c r="C686" s="202"/>
    </row>
    <row r="687" spans="1:3" s="180" customFormat="1">
      <c r="A687" s="200"/>
      <c r="B687" s="201"/>
      <c r="C687" s="202"/>
    </row>
    <row r="688" spans="1:3" s="180" customFormat="1">
      <c r="A688" s="200"/>
      <c r="B688" s="201"/>
      <c r="C688" s="202"/>
    </row>
    <row r="689" spans="1:3" s="180" customFormat="1">
      <c r="A689" s="200"/>
      <c r="B689" s="201"/>
      <c r="C689" s="202"/>
    </row>
    <row r="690" spans="1:3" s="180" customFormat="1">
      <c r="A690" s="200"/>
      <c r="B690" s="201"/>
      <c r="C690" s="202"/>
    </row>
    <row r="691" spans="1:3" s="180" customFormat="1">
      <c r="A691" s="200"/>
      <c r="B691" s="201"/>
      <c r="C691" s="202"/>
    </row>
    <row r="692" spans="1:3" s="180" customFormat="1">
      <c r="A692" s="200"/>
      <c r="B692" s="201"/>
      <c r="C692" s="202"/>
    </row>
    <row r="693" spans="1:3" s="180" customFormat="1">
      <c r="A693" s="200"/>
      <c r="B693" s="201"/>
      <c r="C693" s="202"/>
    </row>
    <row r="694" spans="1:3" s="180" customFormat="1">
      <c r="A694" s="200"/>
      <c r="B694" s="201"/>
      <c r="C694" s="202"/>
    </row>
    <row r="695" spans="1:3" s="180" customFormat="1">
      <c r="A695" s="200"/>
      <c r="B695" s="201"/>
      <c r="C695" s="202"/>
    </row>
    <row r="696" spans="1:3" s="180" customFormat="1">
      <c r="A696" s="200"/>
      <c r="B696" s="201"/>
      <c r="C696" s="202"/>
    </row>
    <row r="697" spans="1:3" s="180" customFormat="1">
      <c r="A697" s="200"/>
      <c r="B697" s="201"/>
      <c r="C697" s="202"/>
    </row>
    <row r="698" spans="1:3" s="180" customFormat="1">
      <c r="A698" s="200"/>
      <c r="B698" s="201"/>
      <c r="C698" s="202"/>
    </row>
    <row r="699" spans="1:3" s="180" customFormat="1">
      <c r="A699" s="200"/>
      <c r="B699" s="201"/>
      <c r="C699" s="202"/>
    </row>
    <row r="700" spans="1:3" s="180" customFormat="1">
      <c r="A700" s="200"/>
      <c r="B700" s="201"/>
      <c r="C700" s="202"/>
    </row>
    <row r="701" spans="1:3" s="180" customFormat="1">
      <c r="A701" s="200"/>
      <c r="B701" s="201"/>
      <c r="C701" s="202"/>
    </row>
    <row r="702" spans="1:3" s="180" customFormat="1">
      <c r="A702" s="200"/>
      <c r="B702" s="201"/>
      <c r="C702" s="202"/>
    </row>
    <row r="703" spans="1:3" s="180" customFormat="1">
      <c r="A703" s="200"/>
      <c r="B703" s="201"/>
      <c r="C703" s="202"/>
    </row>
    <row r="704" spans="1:3" s="180" customFormat="1">
      <c r="A704" s="200"/>
      <c r="B704" s="201"/>
      <c r="C704" s="202"/>
    </row>
    <row r="705" spans="1:3" s="180" customFormat="1">
      <c r="A705" s="200"/>
      <c r="B705" s="201"/>
      <c r="C705" s="202"/>
    </row>
    <row r="706" spans="1:3" s="180" customFormat="1">
      <c r="A706" s="200"/>
      <c r="B706" s="201"/>
      <c r="C706" s="202"/>
    </row>
    <row r="707" spans="1:3" s="180" customFormat="1">
      <c r="A707" s="200"/>
      <c r="B707" s="201"/>
      <c r="C707" s="202"/>
    </row>
    <row r="708" spans="1:3" s="180" customFormat="1">
      <c r="A708" s="200"/>
      <c r="B708" s="201"/>
      <c r="C708" s="202"/>
    </row>
    <row r="709" spans="1:3" s="180" customFormat="1">
      <c r="A709" s="200"/>
      <c r="B709" s="201"/>
      <c r="C709" s="202"/>
    </row>
    <row r="710" spans="1:3" s="180" customFormat="1">
      <c r="A710" s="200"/>
      <c r="B710" s="201"/>
      <c r="C710" s="202"/>
    </row>
    <row r="711" spans="1:3" s="180" customFormat="1">
      <c r="A711" s="200"/>
      <c r="B711" s="201"/>
      <c r="C711" s="202"/>
    </row>
    <row r="712" spans="1:3" s="180" customFormat="1">
      <c r="A712" s="200"/>
      <c r="B712" s="201"/>
      <c r="C712" s="202"/>
    </row>
    <row r="713" spans="1:3" s="180" customFormat="1">
      <c r="A713" s="200"/>
      <c r="B713" s="201"/>
      <c r="C713" s="202"/>
    </row>
    <row r="714" spans="1:3" s="180" customFormat="1">
      <c r="A714" s="200"/>
      <c r="B714" s="201"/>
      <c r="C714" s="202"/>
    </row>
    <row r="715" spans="1:3" s="180" customFormat="1">
      <c r="A715" s="200"/>
      <c r="B715" s="201"/>
      <c r="C715" s="202"/>
    </row>
    <row r="716" spans="1:3" s="180" customFormat="1">
      <c r="A716" s="200"/>
      <c r="B716" s="201"/>
      <c r="C716" s="202"/>
    </row>
    <row r="717" spans="1:3" s="180" customFormat="1">
      <c r="A717" s="200"/>
      <c r="B717" s="201"/>
      <c r="C717" s="202"/>
    </row>
    <row r="718" spans="1:3" s="180" customFormat="1">
      <c r="A718" s="200"/>
      <c r="B718" s="201"/>
      <c r="C718" s="202"/>
    </row>
    <row r="719" spans="1:3" s="180" customFormat="1">
      <c r="A719" s="200"/>
      <c r="B719" s="201"/>
      <c r="C719" s="202"/>
    </row>
    <row r="720" spans="1:3" s="180" customFormat="1">
      <c r="A720" s="200"/>
      <c r="B720" s="201"/>
      <c r="C720" s="202"/>
    </row>
    <row r="721" spans="1:3" s="180" customFormat="1">
      <c r="A721" s="200"/>
      <c r="B721" s="201"/>
      <c r="C721" s="202"/>
    </row>
    <row r="722" spans="1:3" s="180" customFormat="1">
      <c r="A722" s="200"/>
      <c r="B722" s="201"/>
      <c r="C722" s="202"/>
    </row>
    <row r="723" spans="1:3" s="180" customFormat="1">
      <c r="A723" s="200"/>
      <c r="B723" s="201"/>
      <c r="C723" s="202"/>
    </row>
    <row r="724" spans="1:3" s="180" customFormat="1">
      <c r="A724" s="200"/>
      <c r="B724" s="201"/>
      <c r="C724" s="202"/>
    </row>
    <row r="725" spans="1:3" s="180" customFormat="1">
      <c r="A725" s="200"/>
      <c r="B725" s="201"/>
      <c r="C725" s="202"/>
    </row>
    <row r="726" spans="1:3" s="180" customFormat="1">
      <c r="A726" s="200"/>
      <c r="B726" s="201"/>
      <c r="C726" s="202"/>
    </row>
    <row r="727" spans="1:3" s="180" customFormat="1">
      <c r="A727" s="200"/>
      <c r="B727" s="201"/>
      <c r="C727" s="202"/>
    </row>
    <row r="728" spans="1:3" s="180" customFormat="1">
      <c r="A728" s="200"/>
      <c r="B728" s="201"/>
      <c r="C728" s="202"/>
    </row>
    <row r="729" spans="1:3" s="180" customFormat="1">
      <c r="A729" s="200"/>
      <c r="B729" s="201"/>
      <c r="C729" s="202"/>
    </row>
    <row r="730" spans="1:3" s="180" customFormat="1">
      <c r="A730" s="200"/>
      <c r="B730" s="201"/>
      <c r="C730" s="202"/>
    </row>
    <row r="731" spans="1:3" s="180" customFormat="1">
      <c r="A731" s="200"/>
      <c r="B731" s="201"/>
      <c r="C731" s="202"/>
    </row>
    <row r="732" spans="1:3" s="180" customFormat="1">
      <c r="A732" s="200"/>
      <c r="B732" s="201"/>
      <c r="C732" s="202"/>
    </row>
    <row r="733" spans="1:3" s="180" customFormat="1">
      <c r="A733" s="200"/>
      <c r="B733" s="201"/>
      <c r="C733" s="202"/>
    </row>
    <row r="734" spans="1:3" s="180" customFormat="1">
      <c r="A734" s="200"/>
      <c r="B734" s="201"/>
      <c r="C734" s="202"/>
    </row>
    <row r="735" spans="1:3" s="180" customFormat="1">
      <c r="A735" s="200"/>
      <c r="B735" s="201"/>
      <c r="C735" s="202"/>
    </row>
    <row r="736" spans="1:3" s="180" customFormat="1">
      <c r="A736" s="200"/>
      <c r="B736" s="201"/>
      <c r="C736" s="202"/>
    </row>
    <row r="737" spans="1:3" s="180" customFormat="1">
      <c r="A737" s="200"/>
      <c r="B737" s="201"/>
      <c r="C737" s="202"/>
    </row>
    <row r="738" spans="1:3" s="180" customFormat="1">
      <c r="A738" s="200"/>
      <c r="B738" s="201"/>
      <c r="C738" s="202"/>
    </row>
    <row r="739" spans="1:3" s="180" customFormat="1">
      <c r="A739" s="200"/>
      <c r="B739" s="201"/>
      <c r="C739" s="202"/>
    </row>
    <row r="740" spans="1:3" s="180" customFormat="1">
      <c r="A740" s="200"/>
      <c r="B740" s="201"/>
      <c r="C740" s="202"/>
    </row>
    <row r="741" spans="1:3" s="180" customFormat="1">
      <c r="A741" s="200"/>
      <c r="B741" s="201"/>
      <c r="C741" s="202"/>
    </row>
    <row r="742" spans="1:3" s="180" customFormat="1">
      <c r="A742" s="200"/>
      <c r="B742" s="201"/>
      <c r="C742" s="202"/>
    </row>
    <row r="743" spans="1:3" s="180" customFormat="1">
      <c r="A743" s="200"/>
      <c r="B743" s="201"/>
      <c r="C743" s="202"/>
    </row>
    <row r="744" spans="1:3" s="180" customFormat="1">
      <c r="A744" s="200"/>
      <c r="B744" s="201"/>
      <c r="C744" s="202"/>
    </row>
    <row r="745" spans="1:3" s="180" customFormat="1">
      <c r="A745" s="200"/>
      <c r="B745" s="201"/>
      <c r="C745" s="202"/>
    </row>
    <row r="746" spans="1:3" s="180" customFormat="1">
      <c r="A746" s="200"/>
      <c r="B746" s="201"/>
      <c r="C746" s="202"/>
    </row>
    <row r="747" spans="1:3" s="180" customFormat="1">
      <c r="A747" s="200"/>
      <c r="B747" s="201"/>
      <c r="C747" s="202"/>
    </row>
    <row r="748" spans="1:3" s="180" customFormat="1">
      <c r="A748" s="200"/>
      <c r="B748" s="201"/>
      <c r="C748" s="202"/>
    </row>
    <row r="749" spans="1:3" s="180" customFormat="1">
      <c r="A749" s="200"/>
      <c r="B749" s="201"/>
      <c r="C749" s="202"/>
    </row>
    <row r="750" spans="1:3" s="180" customFormat="1">
      <c r="A750" s="200"/>
      <c r="B750" s="201"/>
      <c r="C750" s="202"/>
    </row>
    <row r="751" spans="1:3" s="180" customFormat="1">
      <c r="A751" s="200"/>
      <c r="B751" s="201"/>
      <c r="C751" s="202"/>
    </row>
    <row r="752" spans="1:3" s="180" customFormat="1">
      <c r="A752" s="200"/>
      <c r="B752" s="201"/>
      <c r="C752" s="202"/>
    </row>
    <row r="753" spans="1:3" s="180" customFormat="1">
      <c r="A753" s="200"/>
      <c r="B753" s="201"/>
      <c r="C753" s="202"/>
    </row>
    <row r="754" spans="1:3" s="180" customFormat="1">
      <c r="A754" s="200"/>
      <c r="B754" s="201"/>
      <c r="C754" s="202"/>
    </row>
    <row r="755" spans="1:3" s="180" customFormat="1">
      <c r="A755" s="200"/>
      <c r="B755" s="201"/>
      <c r="C755" s="202"/>
    </row>
    <row r="756" spans="1:3" s="180" customFormat="1">
      <c r="A756" s="200"/>
      <c r="B756" s="201"/>
      <c r="C756" s="202"/>
    </row>
    <row r="757" spans="1:3" s="180" customFormat="1">
      <c r="A757" s="200"/>
      <c r="B757" s="201"/>
      <c r="C757" s="202"/>
    </row>
    <row r="758" spans="1:3" s="180" customFormat="1">
      <c r="A758" s="200"/>
      <c r="B758" s="201"/>
      <c r="C758" s="202"/>
    </row>
    <row r="759" spans="1:3" s="180" customFormat="1">
      <c r="A759" s="200"/>
      <c r="B759" s="201"/>
      <c r="C759" s="202"/>
    </row>
    <row r="760" spans="1:3" s="180" customFormat="1">
      <c r="A760" s="200"/>
      <c r="B760" s="201"/>
      <c r="C760" s="202"/>
    </row>
    <row r="761" spans="1:3" s="180" customFormat="1">
      <c r="A761" s="200"/>
      <c r="B761" s="201"/>
      <c r="C761" s="202"/>
    </row>
    <row r="762" spans="1:3" s="180" customFormat="1">
      <c r="A762" s="200"/>
      <c r="B762" s="201"/>
      <c r="C762" s="202"/>
    </row>
    <row r="763" spans="1:3" s="180" customFormat="1">
      <c r="A763" s="200"/>
      <c r="B763" s="201"/>
      <c r="C763" s="202"/>
    </row>
    <row r="764" spans="1:3" s="180" customFormat="1">
      <c r="A764" s="200"/>
      <c r="B764" s="201"/>
      <c r="C764" s="202"/>
    </row>
    <row r="765" spans="1:3" s="180" customFormat="1">
      <c r="A765" s="200"/>
      <c r="B765" s="201"/>
      <c r="C765" s="202"/>
    </row>
    <row r="766" spans="1:3" s="180" customFormat="1">
      <c r="A766" s="200"/>
      <c r="B766" s="201"/>
      <c r="C766" s="202"/>
    </row>
    <row r="767" spans="1:3" s="180" customFormat="1">
      <c r="A767" s="200"/>
      <c r="B767" s="201"/>
      <c r="C767" s="202"/>
    </row>
    <row r="768" spans="1:3" s="180" customFormat="1">
      <c r="A768" s="200"/>
      <c r="B768" s="201"/>
      <c r="C768" s="202"/>
    </row>
    <row r="769" spans="1:3" s="180" customFormat="1">
      <c r="A769" s="200"/>
      <c r="B769" s="201"/>
      <c r="C769" s="202"/>
    </row>
    <row r="770" spans="1:3" s="180" customFormat="1">
      <c r="A770" s="200"/>
      <c r="B770" s="201"/>
      <c r="C770" s="202"/>
    </row>
    <row r="771" spans="1:3" s="180" customFormat="1">
      <c r="A771" s="200"/>
      <c r="B771" s="201"/>
      <c r="C771" s="202"/>
    </row>
    <row r="772" spans="1:3" s="180" customFormat="1">
      <c r="A772" s="200"/>
      <c r="B772" s="201"/>
      <c r="C772" s="202"/>
    </row>
    <row r="773" spans="1:3" s="180" customFormat="1">
      <c r="A773" s="200"/>
      <c r="B773" s="201"/>
      <c r="C773" s="202"/>
    </row>
    <row r="774" spans="1:3" s="180" customFormat="1">
      <c r="A774" s="200"/>
      <c r="B774" s="201"/>
      <c r="C774" s="202"/>
    </row>
    <row r="775" spans="1:3" s="180" customFormat="1">
      <c r="A775" s="200"/>
      <c r="B775" s="201"/>
      <c r="C775" s="202"/>
    </row>
    <row r="776" spans="1:3" s="180" customFormat="1">
      <c r="A776" s="200"/>
      <c r="B776" s="201"/>
      <c r="C776" s="202"/>
    </row>
    <row r="777" spans="1:3" s="180" customFormat="1">
      <c r="A777" s="200"/>
      <c r="B777" s="201"/>
      <c r="C777" s="202"/>
    </row>
    <row r="778" spans="1:3" s="180" customFormat="1">
      <c r="A778" s="200"/>
      <c r="B778" s="201"/>
      <c r="C778" s="202"/>
    </row>
    <row r="779" spans="1:3" s="180" customFormat="1">
      <c r="A779" s="200"/>
      <c r="B779" s="201"/>
      <c r="C779" s="202"/>
    </row>
    <row r="780" spans="1:3" s="180" customFormat="1">
      <c r="A780" s="200"/>
      <c r="B780" s="201"/>
      <c r="C780" s="202"/>
    </row>
    <row r="781" spans="1:3" s="180" customFormat="1">
      <c r="A781" s="200"/>
      <c r="B781" s="201"/>
      <c r="C781" s="202"/>
    </row>
    <row r="782" spans="1:3" s="180" customFormat="1">
      <c r="A782" s="200"/>
      <c r="B782" s="201"/>
      <c r="C782" s="202"/>
    </row>
    <row r="783" spans="1:3" s="180" customFormat="1">
      <c r="A783" s="200"/>
      <c r="B783" s="201"/>
      <c r="C783" s="202"/>
    </row>
    <row r="784" spans="1:3" s="180" customFormat="1">
      <c r="A784" s="200"/>
      <c r="B784" s="201"/>
      <c r="C784" s="202"/>
    </row>
    <row r="785" spans="1:3" s="180" customFormat="1">
      <c r="A785" s="200"/>
      <c r="B785" s="201"/>
      <c r="C785" s="202"/>
    </row>
    <row r="786" spans="1:3" s="180" customFormat="1">
      <c r="A786" s="200"/>
      <c r="B786" s="201"/>
      <c r="C786" s="202"/>
    </row>
    <row r="787" spans="1:3" s="180" customFormat="1">
      <c r="A787" s="200"/>
      <c r="B787" s="201"/>
      <c r="C787" s="202"/>
    </row>
    <row r="788" spans="1:3" s="180" customFormat="1">
      <c r="A788" s="200"/>
      <c r="B788" s="201"/>
      <c r="C788" s="202"/>
    </row>
    <row r="789" spans="1:3" s="180" customFormat="1">
      <c r="A789" s="200"/>
      <c r="B789" s="201"/>
      <c r="C789" s="202"/>
    </row>
    <row r="790" spans="1:3" s="180" customFormat="1">
      <c r="A790" s="200"/>
      <c r="B790" s="201"/>
      <c r="C790" s="202"/>
    </row>
    <row r="791" spans="1:3" s="180" customFormat="1">
      <c r="A791" s="200"/>
      <c r="B791" s="201"/>
      <c r="C791" s="202"/>
    </row>
    <row r="792" spans="1:3" s="180" customFormat="1">
      <c r="A792" s="200"/>
      <c r="B792" s="201"/>
      <c r="C792" s="202"/>
    </row>
    <row r="793" spans="1:3" s="180" customFormat="1">
      <c r="A793" s="200"/>
      <c r="B793" s="201"/>
      <c r="C793" s="202"/>
    </row>
    <row r="794" spans="1:3" s="180" customFormat="1">
      <c r="A794" s="200"/>
      <c r="B794" s="201"/>
      <c r="C794" s="202"/>
    </row>
    <row r="795" spans="1:3" s="180" customFormat="1">
      <c r="A795" s="200"/>
      <c r="B795" s="201"/>
      <c r="C795" s="202"/>
    </row>
    <row r="796" spans="1:3" s="180" customFormat="1">
      <c r="A796" s="200"/>
      <c r="B796" s="201"/>
      <c r="C796" s="202"/>
    </row>
    <row r="797" spans="1:3" s="180" customFormat="1">
      <c r="A797" s="200"/>
      <c r="B797" s="201"/>
      <c r="C797" s="202"/>
    </row>
    <row r="798" spans="1:3" s="180" customFormat="1">
      <c r="A798" s="200"/>
      <c r="B798" s="201"/>
      <c r="C798" s="202"/>
    </row>
    <row r="799" spans="1:3" s="180" customFormat="1">
      <c r="A799" s="200"/>
      <c r="B799" s="201"/>
      <c r="C799" s="202"/>
    </row>
    <row r="800" spans="1:3" s="180" customFormat="1">
      <c r="A800" s="200"/>
      <c r="B800" s="201"/>
      <c r="C800" s="202"/>
    </row>
    <row r="801" spans="1:3" s="180" customFormat="1">
      <c r="A801" s="200"/>
      <c r="B801" s="201"/>
      <c r="C801" s="202"/>
    </row>
    <row r="802" spans="1:3" s="180" customFormat="1">
      <c r="A802" s="200"/>
      <c r="B802" s="201"/>
      <c r="C802" s="202"/>
    </row>
    <row r="803" spans="1:3" s="180" customFormat="1">
      <c r="A803" s="200"/>
      <c r="B803" s="201"/>
      <c r="C803" s="202"/>
    </row>
    <row r="804" spans="1:3" s="180" customFormat="1">
      <c r="A804" s="200"/>
      <c r="B804" s="201"/>
      <c r="C804" s="202"/>
    </row>
    <row r="805" spans="1:3" s="180" customFormat="1">
      <c r="A805" s="200"/>
      <c r="B805" s="201"/>
      <c r="C805" s="202"/>
    </row>
    <row r="806" spans="1:3" s="180" customFormat="1">
      <c r="A806" s="200"/>
      <c r="B806" s="201"/>
      <c r="C806" s="202"/>
    </row>
    <row r="807" spans="1:3" s="180" customFormat="1">
      <c r="A807" s="200"/>
      <c r="B807" s="201"/>
      <c r="C807" s="202"/>
    </row>
    <row r="808" spans="1:3" s="180" customFormat="1">
      <c r="A808" s="200"/>
      <c r="B808" s="201"/>
      <c r="C808" s="202"/>
    </row>
    <row r="809" spans="1:3" s="180" customFormat="1">
      <c r="A809" s="200"/>
      <c r="B809" s="201"/>
      <c r="C809" s="202"/>
    </row>
    <row r="810" spans="1:3" s="180" customFormat="1">
      <c r="A810" s="200"/>
      <c r="B810" s="201"/>
      <c r="C810" s="202"/>
    </row>
    <row r="811" spans="1:3" s="180" customFormat="1">
      <c r="A811" s="200"/>
      <c r="B811" s="201"/>
      <c r="C811" s="202"/>
    </row>
    <row r="812" spans="1:3" s="180" customFormat="1">
      <c r="A812" s="200"/>
      <c r="B812" s="201"/>
      <c r="C812" s="202"/>
    </row>
    <row r="813" spans="1:3" s="180" customFormat="1">
      <c r="A813" s="200"/>
      <c r="B813" s="201"/>
      <c r="C813" s="202"/>
    </row>
    <row r="814" spans="1:3" s="180" customFormat="1">
      <c r="A814" s="200"/>
      <c r="B814" s="201"/>
      <c r="C814" s="202"/>
    </row>
    <row r="815" spans="1:3" s="180" customFormat="1">
      <c r="A815" s="200"/>
      <c r="B815" s="201"/>
      <c r="C815" s="202"/>
    </row>
    <row r="816" spans="1:3" s="180" customFormat="1">
      <c r="A816" s="200"/>
      <c r="B816" s="201"/>
      <c r="C816" s="202"/>
    </row>
    <row r="817" spans="1:3" s="180" customFormat="1">
      <c r="A817" s="200"/>
      <c r="B817" s="201"/>
      <c r="C817" s="202"/>
    </row>
    <row r="818" spans="1:3" s="180" customFormat="1">
      <c r="A818" s="200"/>
      <c r="B818" s="201"/>
      <c r="C818" s="202"/>
    </row>
    <row r="819" spans="1:3" s="180" customFormat="1">
      <c r="A819" s="200"/>
      <c r="B819" s="201"/>
      <c r="C819" s="202"/>
    </row>
    <row r="820" spans="1:3" s="180" customFormat="1">
      <c r="A820" s="200"/>
      <c r="B820" s="201"/>
      <c r="C820" s="202"/>
    </row>
    <row r="821" spans="1:3" s="180" customFormat="1">
      <c r="A821" s="200"/>
      <c r="B821" s="201"/>
      <c r="C821" s="202"/>
    </row>
    <row r="822" spans="1:3" s="180" customFormat="1">
      <c r="A822" s="200"/>
      <c r="B822" s="201"/>
      <c r="C822" s="202"/>
    </row>
    <row r="823" spans="1:3" s="180" customFormat="1">
      <c r="A823" s="200"/>
      <c r="B823" s="201"/>
      <c r="C823" s="202"/>
    </row>
    <row r="824" spans="1:3" s="180" customFormat="1">
      <c r="A824" s="200"/>
      <c r="B824" s="201"/>
      <c r="C824" s="202"/>
    </row>
    <row r="825" spans="1:3" s="180" customFormat="1">
      <c r="A825" s="200"/>
      <c r="B825" s="201"/>
      <c r="C825" s="202"/>
    </row>
    <row r="826" spans="1:3" s="180" customFormat="1">
      <c r="A826" s="200"/>
      <c r="B826" s="201"/>
      <c r="C826" s="202"/>
    </row>
    <row r="827" spans="1:3" s="180" customFormat="1">
      <c r="A827" s="200"/>
      <c r="B827" s="201"/>
      <c r="C827" s="202"/>
    </row>
    <row r="828" spans="1:3" s="180" customFormat="1">
      <c r="A828" s="200"/>
      <c r="B828" s="201"/>
      <c r="C828" s="202"/>
    </row>
    <row r="829" spans="1:3" s="180" customFormat="1">
      <c r="A829" s="200"/>
      <c r="B829" s="201"/>
      <c r="C829" s="202"/>
    </row>
    <row r="830" spans="1:3" s="180" customFormat="1">
      <c r="A830" s="200"/>
      <c r="B830" s="201"/>
      <c r="C830" s="202"/>
    </row>
    <row r="831" spans="1:3" s="180" customFormat="1">
      <c r="A831" s="200"/>
      <c r="B831" s="201"/>
      <c r="C831" s="202"/>
    </row>
    <row r="832" spans="1:3" s="180" customFormat="1">
      <c r="A832" s="200"/>
      <c r="B832" s="201"/>
      <c r="C832" s="202"/>
    </row>
    <row r="833" spans="1:3" s="180" customFormat="1">
      <c r="A833" s="200"/>
      <c r="B833" s="201"/>
      <c r="C833" s="202"/>
    </row>
    <row r="834" spans="1:3" s="180" customFormat="1">
      <c r="A834" s="200"/>
      <c r="B834" s="201"/>
      <c r="C834" s="202"/>
    </row>
    <row r="835" spans="1:3" s="180" customFormat="1">
      <c r="A835" s="200"/>
      <c r="B835" s="201"/>
      <c r="C835" s="202"/>
    </row>
    <row r="836" spans="1:3" s="180" customFormat="1">
      <c r="A836" s="200"/>
      <c r="B836" s="201"/>
      <c r="C836" s="202"/>
    </row>
    <row r="837" spans="1:3" s="180" customFormat="1">
      <c r="A837" s="200"/>
      <c r="B837" s="201"/>
      <c r="C837" s="202"/>
    </row>
    <row r="838" spans="1:3" s="180" customFormat="1">
      <c r="A838" s="200"/>
      <c r="B838" s="201"/>
      <c r="C838" s="202"/>
    </row>
    <row r="839" spans="1:3" s="180" customFormat="1">
      <c r="A839" s="200"/>
      <c r="B839" s="201"/>
      <c r="C839" s="202"/>
    </row>
    <row r="840" spans="1:3" s="180" customFormat="1">
      <c r="A840" s="200"/>
      <c r="B840" s="201"/>
      <c r="C840" s="202"/>
    </row>
    <row r="841" spans="1:3" s="180" customFormat="1">
      <c r="A841" s="200"/>
      <c r="B841" s="201"/>
      <c r="C841" s="202"/>
    </row>
    <row r="842" spans="1:3" s="180" customFormat="1">
      <c r="A842" s="200"/>
      <c r="B842" s="201"/>
      <c r="C842" s="202"/>
    </row>
    <row r="843" spans="1:3" s="180" customFormat="1">
      <c r="A843" s="200"/>
      <c r="B843" s="201"/>
      <c r="C843" s="202"/>
    </row>
    <row r="844" spans="1:3" s="180" customFormat="1">
      <c r="A844" s="200"/>
      <c r="B844" s="201"/>
      <c r="C844" s="202"/>
    </row>
    <row r="845" spans="1:3" s="180" customFormat="1">
      <c r="A845" s="200"/>
      <c r="B845" s="201"/>
      <c r="C845" s="202"/>
    </row>
    <row r="846" spans="1:3" s="180" customFormat="1">
      <c r="A846" s="200"/>
      <c r="B846" s="201"/>
      <c r="C846" s="202"/>
    </row>
    <row r="847" spans="1:3" s="180" customFormat="1">
      <c r="A847" s="200"/>
      <c r="B847" s="201"/>
      <c r="C847" s="202"/>
    </row>
    <row r="848" spans="1:3" s="180" customFormat="1">
      <c r="A848" s="200"/>
      <c r="B848" s="201"/>
      <c r="C848" s="202"/>
    </row>
    <row r="849" spans="1:3" s="180" customFormat="1">
      <c r="A849" s="200"/>
      <c r="B849" s="201"/>
      <c r="C849" s="202"/>
    </row>
    <row r="850" spans="1:3" s="180" customFormat="1">
      <c r="A850" s="200"/>
      <c r="B850" s="201"/>
      <c r="C850" s="202"/>
    </row>
    <row r="851" spans="1:3" s="180" customFormat="1">
      <c r="A851" s="200"/>
      <c r="B851" s="201"/>
      <c r="C851" s="202"/>
    </row>
    <row r="852" spans="1:3" s="180" customFormat="1">
      <c r="A852" s="200"/>
      <c r="B852" s="201"/>
      <c r="C852" s="202"/>
    </row>
    <row r="853" spans="1:3" s="180" customFormat="1">
      <c r="A853" s="200"/>
      <c r="B853" s="201"/>
      <c r="C853" s="202"/>
    </row>
    <row r="854" spans="1:3" s="180" customFormat="1">
      <c r="A854" s="200"/>
      <c r="B854" s="201"/>
      <c r="C854" s="202"/>
    </row>
    <row r="855" spans="1:3" s="180" customFormat="1">
      <c r="A855" s="200"/>
      <c r="B855" s="201"/>
      <c r="C855" s="202"/>
    </row>
    <row r="856" spans="1:3" s="180" customFormat="1">
      <c r="A856" s="200"/>
      <c r="B856" s="201"/>
      <c r="C856" s="202"/>
    </row>
    <row r="857" spans="1:3" s="180" customFormat="1">
      <c r="A857" s="200"/>
      <c r="B857" s="201"/>
      <c r="C857" s="202"/>
    </row>
    <row r="858" spans="1:3" s="180" customFormat="1">
      <c r="A858" s="200"/>
      <c r="B858" s="201"/>
      <c r="C858" s="202"/>
    </row>
    <row r="859" spans="1:3" s="180" customFormat="1">
      <c r="A859" s="200"/>
      <c r="B859" s="201"/>
      <c r="C859" s="202"/>
    </row>
    <row r="860" spans="1:3" s="180" customFormat="1">
      <c r="A860" s="200"/>
      <c r="B860" s="201"/>
      <c r="C860" s="202"/>
    </row>
    <row r="861" spans="1:3" s="180" customFormat="1">
      <c r="A861" s="200"/>
      <c r="B861" s="201"/>
      <c r="C861" s="202"/>
    </row>
    <row r="862" spans="1:3" s="180" customFormat="1">
      <c r="A862" s="200"/>
      <c r="B862" s="201"/>
      <c r="C862" s="202"/>
    </row>
    <row r="863" spans="1:3" s="180" customFormat="1">
      <c r="A863" s="200"/>
      <c r="B863" s="201"/>
      <c r="C863" s="202"/>
    </row>
    <row r="864" spans="1:3" s="180" customFormat="1">
      <c r="A864" s="200"/>
      <c r="B864" s="201"/>
      <c r="C864" s="202"/>
    </row>
    <row r="865" spans="1:3" s="180" customFormat="1">
      <c r="A865" s="200"/>
      <c r="B865" s="201"/>
      <c r="C865" s="202"/>
    </row>
    <row r="866" spans="1:3" s="180" customFormat="1">
      <c r="A866" s="200"/>
      <c r="B866" s="201"/>
      <c r="C866" s="202"/>
    </row>
    <row r="867" spans="1:3" s="180" customFormat="1">
      <c r="A867" s="200"/>
      <c r="B867" s="201"/>
      <c r="C867" s="202"/>
    </row>
    <row r="868" spans="1:3" s="180" customFormat="1">
      <c r="A868" s="200"/>
      <c r="B868" s="201"/>
      <c r="C868" s="202"/>
    </row>
    <row r="869" spans="1:3" s="180" customFormat="1">
      <c r="A869" s="200"/>
      <c r="B869" s="201"/>
      <c r="C869" s="202"/>
    </row>
    <row r="870" spans="1:3" s="180" customFormat="1">
      <c r="A870" s="200"/>
      <c r="B870" s="201"/>
      <c r="C870" s="202"/>
    </row>
    <row r="871" spans="1:3" s="180" customFormat="1">
      <c r="A871" s="200"/>
      <c r="B871" s="201"/>
      <c r="C871" s="202"/>
    </row>
    <row r="872" spans="1:3" s="180" customFormat="1">
      <c r="A872" s="200"/>
      <c r="B872" s="201"/>
      <c r="C872" s="202"/>
    </row>
    <row r="873" spans="1:3" s="180" customFormat="1">
      <c r="A873" s="200"/>
      <c r="B873" s="201"/>
      <c r="C873" s="202"/>
    </row>
    <row r="874" spans="1:3" s="180" customFormat="1">
      <c r="A874" s="200"/>
      <c r="B874" s="201"/>
      <c r="C874" s="202"/>
    </row>
    <row r="875" spans="1:3" s="180" customFormat="1">
      <c r="A875" s="200"/>
      <c r="B875" s="201"/>
      <c r="C875" s="202"/>
    </row>
    <row r="876" spans="1:3" s="180" customFormat="1">
      <c r="A876" s="200"/>
      <c r="B876" s="201"/>
      <c r="C876" s="202"/>
    </row>
    <row r="877" spans="1:3" s="180" customFormat="1">
      <c r="A877" s="200"/>
      <c r="B877" s="201"/>
      <c r="C877" s="202"/>
    </row>
    <row r="878" spans="1:3" s="180" customFormat="1">
      <c r="A878" s="200"/>
      <c r="B878" s="201"/>
      <c r="C878" s="202"/>
    </row>
    <row r="879" spans="1:3" s="180" customFormat="1">
      <c r="A879" s="200"/>
      <c r="B879" s="201"/>
      <c r="C879" s="202"/>
    </row>
    <row r="880" spans="1:3" s="180" customFormat="1">
      <c r="A880" s="200"/>
      <c r="B880" s="201"/>
      <c r="C880" s="202"/>
    </row>
    <row r="881" spans="1:3" s="180" customFormat="1">
      <c r="A881" s="200"/>
      <c r="B881" s="201"/>
      <c r="C881" s="202"/>
    </row>
    <row r="882" spans="1:3" s="180" customFormat="1">
      <c r="A882" s="200"/>
      <c r="B882" s="201"/>
      <c r="C882" s="202"/>
    </row>
    <row r="883" spans="1:3" s="180" customFormat="1">
      <c r="A883" s="200"/>
      <c r="B883" s="201"/>
      <c r="C883" s="202"/>
    </row>
    <row r="884" spans="1:3" s="180" customFormat="1">
      <c r="A884" s="200"/>
      <c r="B884" s="201"/>
      <c r="C884" s="202"/>
    </row>
    <row r="885" spans="1:3" s="180" customFormat="1">
      <c r="A885" s="200"/>
      <c r="B885" s="201"/>
      <c r="C885" s="202"/>
    </row>
    <row r="886" spans="1:3" s="180" customFormat="1">
      <c r="A886" s="200"/>
      <c r="B886" s="201"/>
      <c r="C886" s="202"/>
    </row>
    <row r="887" spans="1:3" s="180" customFormat="1">
      <c r="A887" s="200"/>
      <c r="B887" s="201"/>
      <c r="C887" s="202"/>
    </row>
    <row r="888" spans="1:3" s="180" customFormat="1">
      <c r="A888" s="200"/>
      <c r="B888" s="201"/>
      <c r="C888" s="202"/>
    </row>
    <row r="889" spans="1:3" s="180" customFormat="1">
      <c r="A889" s="200"/>
      <c r="B889" s="201"/>
      <c r="C889" s="202"/>
    </row>
    <row r="890" spans="1:3" s="180" customFormat="1">
      <c r="A890" s="200"/>
      <c r="B890" s="201"/>
      <c r="C890" s="202"/>
    </row>
    <row r="891" spans="1:3" s="180" customFormat="1">
      <c r="A891" s="200"/>
      <c r="B891" s="201"/>
      <c r="C891" s="202"/>
    </row>
    <row r="892" spans="1:3" s="180" customFormat="1">
      <c r="A892" s="200"/>
      <c r="B892" s="201"/>
      <c r="C892" s="202"/>
    </row>
    <row r="893" spans="1:3" s="180" customFormat="1">
      <c r="A893" s="200"/>
      <c r="B893" s="201"/>
      <c r="C893" s="202"/>
    </row>
    <row r="894" spans="1:3" s="180" customFormat="1">
      <c r="A894" s="200"/>
      <c r="B894" s="201"/>
      <c r="C894" s="202"/>
    </row>
    <row r="895" spans="1:3" s="180" customFormat="1">
      <c r="A895" s="200"/>
      <c r="B895" s="201"/>
      <c r="C895" s="202"/>
    </row>
    <row r="896" spans="1:3" s="180" customFormat="1">
      <c r="A896" s="200"/>
      <c r="B896" s="201"/>
      <c r="C896" s="202"/>
    </row>
    <row r="897" spans="1:3" s="180" customFormat="1">
      <c r="A897" s="200"/>
      <c r="B897" s="201"/>
      <c r="C897" s="202"/>
    </row>
    <row r="898" spans="1:3" s="180" customFormat="1">
      <c r="A898" s="200"/>
      <c r="B898" s="201"/>
      <c r="C898" s="202"/>
    </row>
    <row r="899" spans="1:3" s="180" customFormat="1">
      <c r="A899" s="200"/>
      <c r="B899" s="201"/>
      <c r="C899" s="202"/>
    </row>
    <row r="900" spans="1:3" s="180" customFormat="1">
      <c r="A900" s="200"/>
      <c r="B900" s="201"/>
      <c r="C900" s="202"/>
    </row>
    <row r="901" spans="1:3" s="180" customFormat="1">
      <c r="A901" s="200"/>
      <c r="B901" s="201"/>
      <c r="C901" s="202"/>
    </row>
    <row r="902" spans="1:3" s="180" customFormat="1">
      <c r="A902" s="200"/>
      <c r="B902" s="201"/>
      <c r="C902" s="202"/>
    </row>
    <row r="903" spans="1:3" s="180" customFormat="1">
      <c r="A903" s="200"/>
      <c r="B903" s="201"/>
      <c r="C903" s="202"/>
    </row>
    <row r="904" spans="1:3" s="180" customFormat="1">
      <c r="A904" s="200"/>
      <c r="B904" s="201"/>
      <c r="C904" s="202"/>
    </row>
    <row r="905" spans="1:3" s="180" customFormat="1">
      <c r="A905" s="200"/>
      <c r="B905" s="201"/>
      <c r="C905" s="202"/>
    </row>
    <row r="906" spans="1:3" s="180" customFormat="1">
      <c r="A906" s="200"/>
      <c r="B906" s="201"/>
      <c r="C906" s="202"/>
    </row>
    <row r="907" spans="1:3" s="180" customFormat="1">
      <c r="A907" s="200"/>
      <c r="B907" s="201"/>
      <c r="C907" s="202"/>
    </row>
    <row r="908" spans="1:3" s="180" customFormat="1">
      <c r="A908" s="200"/>
      <c r="B908" s="201"/>
      <c r="C908" s="202"/>
    </row>
    <row r="909" spans="1:3" s="180" customFormat="1">
      <c r="A909" s="200"/>
      <c r="B909" s="201"/>
      <c r="C909" s="202"/>
    </row>
    <row r="910" spans="1:3" s="180" customFormat="1">
      <c r="A910" s="200"/>
      <c r="B910" s="201"/>
      <c r="C910" s="202"/>
    </row>
    <row r="911" spans="1:3" s="180" customFormat="1">
      <c r="A911" s="200"/>
      <c r="B911" s="201"/>
      <c r="C911" s="202"/>
    </row>
    <row r="912" spans="1:3" s="180" customFormat="1">
      <c r="A912" s="200"/>
      <c r="B912" s="201"/>
      <c r="C912" s="202"/>
    </row>
    <row r="913" spans="1:3" s="180" customFormat="1">
      <c r="A913" s="200"/>
      <c r="B913" s="201"/>
      <c r="C913" s="202"/>
    </row>
    <row r="914" spans="1:3" s="180" customFormat="1">
      <c r="A914" s="200"/>
      <c r="B914" s="201"/>
      <c r="C914" s="202"/>
    </row>
    <row r="915" spans="1:3" s="180" customFormat="1">
      <c r="A915" s="200"/>
      <c r="B915" s="201"/>
      <c r="C915" s="202"/>
    </row>
    <row r="916" spans="1:3" s="180" customFormat="1">
      <c r="A916" s="200"/>
      <c r="B916" s="201"/>
      <c r="C916" s="202"/>
    </row>
    <row r="917" spans="1:3" s="180" customFormat="1">
      <c r="A917" s="200"/>
      <c r="B917" s="201"/>
      <c r="C917" s="202"/>
    </row>
    <row r="918" spans="1:3" s="180" customFormat="1">
      <c r="A918" s="200"/>
      <c r="B918" s="201"/>
      <c r="C918" s="202"/>
    </row>
    <row r="919" spans="1:3" s="180" customFormat="1">
      <c r="A919" s="200"/>
      <c r="B919" s="201"/>
      <c r="C919" s="202"/>
    </row>
    <row r="920" spans="1:3" s="180" customFormat="1">
      <c r="A920" s="200"/>
      <c r="B920" s="201"/>
      <c r="C920" s="202"/>
    </row>
    <row r="921" spans="1:3" s="180" customFormat="1">
      <c r="A921" s="200"/>
      <c r="B921" s="201"/>
      <c r="C921" s="202"/>
    </row>
    <row r="922" spans="1:3" s="180" customFormat="1">
      <c r="A922" s="200"/>
      <c r="B922" s="201"/>
      <c r="C922" s="202"/>
    </row>
    <row r="923" spans="1:3" s="180" customFormat="1">
      <c r="A923" s="200"/>
      <c r="B923" s="201"/>
      <c r="C923" s="202"/>
    </row>
    <row r="924" spans="1:3" s="180" customFormat="1">
      <c r="A924" s="200"/>
      <c r="B924" s="201"/>
      <c r="C924" s="202"/>
    </row>
    <row r="925" spans="1:3" s="180" customFormat="1">
      <c r="A925" s="200"/>
      <c r="B925" s="201"/>
      <c r="C925" s="202"/>
    </row>
    <row r="926" spans="1:3" s="180" customFormat="1">
      <c r="A926" s="200"/>
      <c r="B926" s="201"/>
      <c r="C926" s="202"/>
    </row>
    <row r="927" spans="1:3" s="180" customFormat="1">
      <c r="A927" s="200"/>
      <c r="B927" s="201"/>
      <c r="C927" s="202"/>
    </row>
    <row r="928" spans="1:3" s="180" customFormat="1">
      <c r="A928" s="200"/>
      <c r="B928" s="201"/>
      <c r="C928" s="202"/>
    </row>
    <row r="929" spans="1:3" s="180" customFormat="1">
      <c r="A929" s="200"/>
      <c r="B929" s="201"/>
      <c r="C929" s="202"/>
    </row>
    <row r="930" spans="1:3" s="180" customFormat="1">
      <c r="A930" s="200"/>
      <c r="B930" s="201"/>
      <c r="C930" s="202"/>
    </row>
    <row r="931" spans="1:3" s="180" customFormat="1">
      <c r="A931" s="200"/>
      <c r="B931" s="201"/>
      <c r="C931" s="202"/>
    </row>
    <row r="932" spans="1:3" s="180" customFormat="1">
      <c r="A932" s="200"/>
      <c r="B932" s="201"/>
      <c r="C932" s="202"/>
    </row>
    <row r="933" spans="1:3" s="180" customFormat="1">
      <c r="A933" s="200"/>
      <c r="B933" s="201"/>
      <c r="C933" s="202"/>
    </row>
    <row r="934" spans="1:3" s="180" customFormat="1">
      <c r="A934" s="200"/>
      <c r="B934" s="201"/>
      <c r="C934" s="202"/>
    </row>
    <row r="935" spans="1:3" s="180" customFormat="1">
      <c r="A935" s="200"/>
      <c r="B935" s="201"/>
      <c r="C935" s="202"/>
    </row>
    <row r="936" spans="1:3" s="180" customFormat="1">
      <c r="A936" s="200"/>
      <c r="B936" s="201"/>
      <c r="C936" s="202"/>
    </row>
    <row r="937" spans="1:3" s="180" customFormat="1">
      <c r="A937" s="200"/>
      <c r="B937" s="201"/>
      <c r="C937" s="202"/>
    </row>
    <row r="938" spans="1:3" s="180" customFormat="1">
      <c r="A938" s="200"/>
      <c r="B938" s="201"/>
      <c r="C938" s="202"/>
    </row>
    <row r="939" spans="1:3" s="180" customFormat="1">
      <c r="A939" s="200"/>
      <c r="B939" s="201"/>
      <c r="C939" s="202"/>
    </row>
    <row r="940" spans="1:3" s="180" customFormat="1">
      <c r="A940" s="200"/>
      <c r="B940" s="201"/>
      <c r="C940" s="202"/>
    </row>
    <row r="941" spans="1:3" s="180" customFormat="1">
      <c r="A941" s="200"/>
      <c r="B941" s="201"/>
      <c r="C941" s="202"/>
    </row>
    <row r="942" spans="1:3" s="180" customFormat="1">
      <c r="A942" s="200"/>
      <c r="B942" s="201"/>
      <c r="C942" s="202"/>
    </row>
    <row r="943" spans="1:3" s="180" customFormat="1">
      <c r="A943" s="200"/>
      <c r="B943" s="201"/>
      <c r="C943" s="202"/>
    </row>
    <row r="944" spans="1:3" s="180" customFormat="1">
      <c r="A944" s="200"/>
      <c r="B944" s="201"/>
      <c r="C944" s="202"/>
    </row>
    <row r="945" spans="1:3" s="180" customFormat="1">
      <c r="A945" s="200"/>
      <c r="B945" s="201"/>
      <c r="C945" s="202"/>
    </row>
    <row r="946" spans="1:3" s="180" customFormat="1">
      <c r="A946" s="200"/>
      <c r="B946" s="201"/>
      <c r="C946" s="202"/>
    </row>
    <row r="947" spans="1:3" s="180" customFormat="1">
      <c r="A947" s="200"/>
      <c r="B947" s="201"/>
      <c r="C947" s="202"/>
    </row>
    <row r="948" spans="1:3" s="180" customFormat="1">
      <c r="A948" s="200"/>
      <c r="B948" s="201"/>
      <c r="C948" s="202"/>
    </row>
    <row r="949" spans="1:3" s="180" customFormat="1">
      <c r="A949" s="200"/>
      <c r="B949" s="201"/>
      <c r="C949" s="202"/>
    </row>
    <row r="950" spans="1:3" s="180" customFormat="1">
      <c r="A950" s="200"/>
      <c r="B950" s="201"/>
      <c r="C950" s="202"/>
    </row>
    <row r="951" spans="1:3" s="180" customFormat="1">
      <c r="A951" s="200"/>
      <c r="B951" s="201"/>
      <c r="C951" s="202"/>
    </row>
    <row r="952" spans="1:3" s="180" customFormat="1">
      <c r="A952" s="200"/>
      <c r="B952" s="201"/>
      <c r="C952" s="202"/>
    </row>
    <row r="953" spans="1:3" s="180" customFormat="1">
      <c r="A953" s="200"/>
      <c r="B953" s="201"/>
      <c r="C953" s="202"/>
    </row>
    <row r="954" spans="1:3" s="180" customFormat="1">
      <c r="A954" s="200"/>
      <c r="B954" s="201"/>
      <c r="C954" s="202"/>
    </row>
    <row r="955" spans="1:3" s="180" customFormat="1">
      <c r="A955" s="200"/>
      <c r="B955" s="201"/>
      <c r="C955" s="202"/>
    </row>
    <row r="956" spans="1:3" s="180" customFormat="1">
      <c r="A956" s="200"/>
      <c r="B956" s="201"/>
      <c r="C956" s="202"/>
    </row>
    <row r="957" spans="1:3" s="180" customFormat="1">
      <c r="A957" s="200"/>
      <c r="B957" s="201"/>
      <c r="C957" s="202"/>
    </row>
    <row r="958" spans="1:3" s="180" customFormat="1">
      <c r="A958" s="200"/>
      <c r="B958" s="201"/>
      <c r="C958" s="202"/>
    </row>
    <row r="959" spans="1:3" s="180" customFormat="1">
      <c r="A959" s="200"/>
      <c r="B959" s="201"/>
      <c r="C959" s="202"/>
    </row>
    <row r="960" spans="1:3" s="180" customFormat="1">
      <c r="A960" s="200"/>
      <c r="B960" s="201"/>
      <c r="C960" s="202"/>
    </row>
    <row r="961" spans="1:3" s="180" customFormat="1">
      <c r="A961" s="200"/>
      <c r="B961" s="201"/>
      <c r="C961" s="202"/>
    </row>
    <row r="962" spans="1:3" s="180" customFormat="1">
      <c r="A962" s="200"/>
      <c r="B962" s="201"/>
      <c r="C962" s="202"/>
    </row>
    <row r="963" spans="1:3" s="180" customFormat="1">
      <c r="A963" s="200"/>
      <c r="B963" s="201"/>
      <c r="C963" s="202"/>
    </row>
    <row r="964" spans="1:3" s="180" customFormat="1">
      <c r="A964" s="200"/>
      <c r="B964" s="201"/>
      <c r="C964" s="202"/>
    </row>
    <row r="965" spans="1:3" s="180" customFormat="1">
      <c r="A965" s="200"/>
      <c r="B965" s="201"/>
      <c r="C965" s="202"/>
    </row>
    <row r="966" spans="1:3" s="180" customFormat="1">
      <c r="A966" s="200"/>
      <c r="B966" s="201"/>
      <c r="C966" s="202"/>
    </row>
    <row r="967" spans="1:3" s="180" customFormat="1">
      <c r="A967" s="200"/>
      <c r="B967" s="201"/>
      <c r="C967" s="202"/>
    </row>
    <row r="968" spans="1:3" s="180" customFormat="1">
      <c r="A968" s="200"/>
      <c r="B968" s="201"/>
      <c r="C968" s="202"/>
    </row>
    <row r="969" spans="1:3" s="180" customFormat="1">
      <c r="A969" s="200"/>
      <c r="B969" s="201"/>
      <c r="C969" s="202"/>
    </row>
    <row r="970" spans="1:3" s="180" customFormat="1">
      <c r="A970" s="200"/>
      <c r="B970" s="201"/>
      <c r="C970" s="202"/>
    </row>
    <row r="971" spans="1:3" s="180" customFormat="1">
      <c r="A971" s="200"/>
      <c r="B971" s="201"/>
      <c r="C971" s="202"/>
    </row>
    <row r="972" spans="1:3" s="180" customFormat="1">
      <c r="A972" s="200"/>
      <c r="B972" s="201"/>
      <c r="C972" s="202"/>
    </row>
    <row r="973" spans="1:3" s="180" customFormat="1">
      <c r="A973" s="200"/>
      <c r="B973" s="201"/>
      <c r="C973" s="202"/>
    </row>
    <row r="974" spans="1:3" s="180" customFormat="1">
      <c r="A974" s="200"/>
      <c r="B974" s="201"/>
      <c r="C974" s="202"/>
    </row>
    <row r="975" spans="1:3" s="180" customFormat="1">
      <c r="A975" s="200"/>
      <c r="B975" s="201"/>
      <c r="C975" s="202"/>
    </row>
    <row r="976" spans="1:3" s="180" customFormat="1">
      <c r="A976" s="200"/>
      <c r="B976" s="201"/>
      <c r="C976" s="202"/>
    </row>
    <row r="977" spans="1:3" s="180" customFormat="1">
      <c r="A977" s="200"/>
      <c r="B977" s="201"/>
      <c r="C977" s="202"/>
    </row>
    <row r="978" spans="1:3" s="180" customFormat="1">
      <c r="A978" s="200"/>
      <c r="B978" s="201"/>
      <c r="C978" s="202"/>
    </row>
    <row r="979" spans="1:3" s="180" customFormat="1">
      <c r="A979" s="200"/>
      <c r="B979" s="201"/>
      <c r="C979" s="202"/>
    </row>
    <row r="980" spans="1:3" s="180" customFormat="1">
      <c r="A980" s="200"/>
      <c r="B980" s="201"/>
      <c r="C980" s="202"/>
    </row>
    <row r="981" spans="1:3" s="180" customFormat="1">
      <c r="A981" s="200"/>
      <c r="B981" s="201"/>
      <c r="C981" s="202"/>
    </row>
    <row r="982" spans="1:3" s="180" customFormat="1">
      <c r="A982" s="200"/>
      <c r="B982" s="201"/>
      <c r="C982" s="202"/>
    </row>
    <row r="983" spans="1:3" s="180" customFormat="1">
      <c r="A983" s="200"/>
      <c r="B983" s="201"/>
      <c r="C983" s="202"/>
    </row>
    <row r="984" spans="1:3" s="180" customFormat="1">
      <c r="A984" s="200"/>
      <c r="B984" s="201"/>
      <c r="C984" s="202"/>
    </row>
    <row r="985" spans="1:3" s="180" customFormat="1">
      <c r="A985" s="200"/>
      <c r="B985" s="201"/>
      <c r="C985" s="202"/>
    </row>
    <row r="986" spans="1:3" s="180" customFormat="1">
      <c r="A986" s="200"/>
      <c r="B986" s="201"/>
      <c r="C986" s="202"/>
    </row>
    <row r="987" spans="1:3" s="180" customFormat="1">
      <c r="A987" s="200"/>
      <c r="B987" s="201"/>
      <c r="C987" s="202"/>
    </row>
    <row r="988" spans="1:3" s="180" customFormat="1">
      <c r="A988" s="200"/>
      <c r="B988" s="201"/>
      <c r="C988" s="202"/>
    </row>
    <row r="989" spans="1:3" s="180" customFormat="1">
      <c r="A989" s="200"/>
      <c r="B989" s="201"/>
      <c r="C989" s="202"/>
    </row>
    <row r="990" spans="1:3" s="180" customFormat="1">
      <c r="A990" s="200"/>
      <c r="B990" s="201"/>
      <c r="C990" s="202"/>
    </row>
    <row r="991" spans="1:3" s="180" customFormat="1">
      <c r="A991" s="200"/>
      <c r="B991" s="201"/>
      <c r="C991" s="202"/>
    </row>
    <row r="992" spans="1:3" s="180" customFormat="1">
      <c r="A992" s="200"/>
      <c r="B992" s="201"/>
      <c r="C992" s="202"/>
    </row>
    <row r="993" spans="1:3" s="180" customFormat="1">
      <c r="A993" s="200"/>
      <c r="B993" s="201"/>
      <c r="C993" s="202"/>
    </row>
    <row r="994" spans="1:3" s="180" customFormat="1">
      <c r="A994" s="200"/>
      <c r="B994" s="201"/>
      <c r="C994" s="202"/>
    </row>
    <row r="995" spans="1:3" s="180" customFormat="1">
      <c r="A995" s="200"/>
      <c r="B995" s="201"/>
      <c r="C995" s="202"/>
    </row>
    <row r="996" spans="1:3" s="180" customFormat="1">
      <c r="A996" s="200"/>
      <c r="B996" s="201"/>
      <c r="C996" s="202"/>
    </row>
    <row r="997" spans="1:3" s="180" customFormat="1">
      <c r="A997" s="200"/>
      <c r="B997" s="201"/>
      <c r="C997" s="202"/>
    </row>
    <row r="998" spans="1:3" s="180" customFormat="1">
      <c r="A998" s="200"/>
      <c r="B998" s="201"/>
      <c r="C998" s="202"/>
    </row>
    <row r="999" spans="1:3" s="180" customFormat="1">
      <c r="A999" s="200"/>
      <c r="B999" s="201"/>
      <c r="C999" s="202"/>
    </row>
    <row r="1000" spans="1:3" s="180" customFormat="1">
      <c r="A1000" s="200"/>
      <c r="B1000" s="201"/>
      <c r="C1000" s="202"/>
    </row>
    <row r="1001" spans="1:3" s="180" customFormat="1">
      <c r="A1001" s="200"/>
      <c r="B1001" s="201"/>
      <c r="C1001" s="202"/>
    </row>
    <row r="1002" spans="1:3" s="180" customFormat="1">
      <c r="A1002" s="200"/>
      <c r="B1002" s="201"/>
      <c r="C1002" s="202"/>
    </row>
    <row r="1003" spans="1:3" s="180" customFormat="1">
      <c r="A1003" s="200"/>
      <c r="B1003" s="201"/>
      <c r="C1003" s="202"/>
    </row>
    <row r="1004" spans="1:3" s="180" customFormat="1">
      <c r="A1004" s="200"/>
      <c r="B1004" s="201"/>
      <c r="C1004" s="202"/>
    </row>
    <row r="1005" spans="1:3" s="180" customFormat="1">
      <c r="A1005" s="200"/>
      <c r="B1005" s="201"/>
      <c r="C1005" s="202"/>
    </row>
    <row r="1006" spans="1:3" s="180" customFormat="1">
      <c r="A1006" s="200"/>
      <c r="B1006" s="201"/>
      <c r="C1006" s="202"/>
    </row>
    <row r="1007" spans="1:3" s="180" customFormat="1">
      <c r="A1007" s="200"/>
      <c r="B1007" s="201"/>
      <c r="C1007" s="202"/>
    </row>
    <row r="1008" spans="1:3" s="180" customFormat="1">
      <c r="A1008" s="200"/>
      <c r="B1008" s="201"/>
      <c r="C1008" s="202"/>
    </row>
    <row r="1009" spans="1:3" s="180" customFormat="1">
      <c r="A1009" s="200"/>
      <c r="B1009" s="201"/>
      <c r="C1009" s="202"/>
    </row>
    <row r="1010" spans="1:3" s="180" customFormat="1">
      <c r="A1010" s="200"/>
      <c r="B1010" s="201"/>
      <c r="C1010" s="202"/>
    </row>
    <row r="1011" spans="1:3" s="180" customFormat="1">
      <c r="A1011" s="200"/>
      <c r="B1011" s="201"/>
      <c r="C1011" s="202"/>
    </row>
    <row r="1012" spans="1:3" s="180" customFormat="1">
      <c r="A1012" s="200"/>
      <c r="B1012" s="201"/>
      <c r="C1012" s="202"/>
    </row>
    <row r="1013" spans="1:3" s="180" customFormat="1">
      <c r="A1013" s="200"/>
      <c r="B1013" s="201"/>
      <c r="C1013" s="202"/>
    </row>
    <row r="1014" spans="1:3" s="180" customFormat="1">
      <c r="A1014" s="200"/>
      <c r="B1014" s="201"/>
      <c r="C1014" s="202"/>
    </row>
    <row r="1015" spans="1:3" s="180" customFormat="1">
      <c r="A1015" s="200"/>
      <c r="B1015" s="201"/>
      <c r="C1015" s="202"/>
    </row>
    <row r="1016" spans="1:3" s="180" customFormat="1">
      <c r="A1016" s="200"/>
      <c r="B1016" s="201"/>
      <c r="C1016" s="202"/>
    </row>
    <row r="1017" spans="1:3" s="180" customFormat="1">
      <c r="A1017" s="200"/>
      <c r="B1017" s="201"/>
      <c r="C1017" s="202"/>
    </row>
    <row r="1018" spans="1:3" s="180" customFormat="1">
      <c r="A1018" s="200"/>
      <c r="B1018" s="201"/>
      <c r="C1018" s="202"/>
    </row>
    <row r="1019" spans="1:3" s="180" customFormat="1">
      <c r="A1019" s="200"/>
      <c r="B1019" s="201"/>
      <c r="C1019" s="202"/>
    </row>
    <row r="1020" spans="1:3" s="180" customFormat="1">
      <c r="A1020" s="200"/>
      <c r="B1020" s="201"/>
      <c r="C1020" s="202"/>
    </row>
    <row r="1021" spans="1:3" s="180" customFormat="1">
      <c r="A1021" s="200"/>
      <c r="B1021" s="201"/>
      <c r="C1021" s="202"/>
    </row>
    <row r="1022" spans="1:3" s="180" customFormat="1">
      <c r="A1022" s="200"/>
      <c r="B1022" s="201"/>
      <c r="C1022" s="202"/>
    </row>
    <row r="1023" spans="1:3" s="180" customFormat="1">
      <c r="A1023" s="200"/>
      <c r="B1023" s="201"/>
      <c r="C1023" s="202"/>
    </row>
    <row r="1024" spans="1:3" s="180" customFormat="1">
      <c r="A1024" s="200"/>
      <c r="B1024" s="201"/>
      <c r="C1024" s="202"/>
    </row>
    <row r="1025" spans="1:3" s="180" customFormat="1">
      <c r="A1025" s="200"/>
      <c r="B1025" s="201"/>
      <c r="C1025" s="202"/>
    </row>
    <row r="1026" spans="1:3" s="180" customFormat="1">
      <c r="A1026" s="200"/>
      <c r="B1026" s="201"/>
      <c r="C1026" s="202"/>
    </row>
    <row r="1027" spans="1:3" s="180" customFormat="1">
      <c r="A1027" s="200"/>
      <c r="B1027" s="201"/>
      <c r="C1027" s="202"/>
    </row>
    <row r="1028" spans="1:3" s="180" customFormat="1">
      <c r="A1028" s="200"/>
      <c r="B1028" s="201"/>
      <c r="C1028" s="202"/>
    </row>
    <row r="1029" spans="1:3" s="180" customFormat="1">
      <c r="A1029" s="200"/>
      <c r="B1029" s="201"/>
      <c r="C1029" s="202"/>
    </row>
    <row r="1030" spans="1:3" s="180" customFormat="1">
      <c r="A1030" s="200"/>
      <c r="B1030" s="201"/>
      <c r="C1030" s="202"/>
    </row>
    <row r="1031" spans="1:3" s="180" customFormat="1">
      <c r="A1031" s="200"/>
      <c r="B1031" s="201"/>
      <c r="C1031" s="202"/>
    </row>
    <row r="1032" spans="1:3" s="180" customFormat="1">
      <c r="A1032" s="200"/>
      <c r="B1032" s="201"/>
      <c r="C1032" s="202"/>
    </row>
    <row r="1033" spans="1:3" s="180" customFormat="1">
      <c r="A1033" s="200"/>
      <c r="B1033" s="201"/>
      <c r="C1033" s="202"/>
    </row>
    <row r="1034" spans="1:3" s="180" customFormat="1">
      <c r="A1034" s="200"/>
      <c r="B1034" s="201"/>
      <c r="C1034" s="202"/>
    </row>
    <row r="1035" spans="1:3" s="180" customFormat="1">
      <c r="A1035" s="200"/>
      <c r="B1035" s="201"/>
      <c r="C1035" s="202"/>
    </row>
    <row r="1036" spans="1:3" s="180" customFormat="1">
      <c r="A1036" s="200"/>
      <c r="B1036" s="201"/>
      <c r="C1036" s="202"/>
    </row>
    <row r="1037" spans="1:3" s="180" customFormat="1">
      <c r="A1037" s="200"/>
      <c r="B1037" s="201"/>
      <c r="C1037" s="202"/>
    </row>
    <row r="1038" spans="1:3" s="180" customFormat="1">
      <c r="A1038" s="200"/>
      <c r="B1038" s="201"/>
      <c r="C1038" s="202"/>
    </row>
    <row r="1039" spans="1:3" s="180" customFormat="1">
      <c r="A1039" s="200"/>
      <c r="B1039" s="201"/>
      <c r="C1039" s="202"/>
    </row>
    <row r="1040" spans="1:3" s="180" customFormat="1">
      <c r="A1040" s="200"/>
      <c r="B1040" s="201"/>
      <c r="C1040" s="202"/>
    </row>
    <row r="1041" spans="1:3" s="180" customFormat="1">
      <c r="A1041" s="200"/>
      <c r="B1041" s="201"/>
      <c r="C1041" s="202"/>
    </row>
    <row r="1042" spans="1:3" s="180" customFormat="1">
      <c r="A1042" s="200"/>
      <c r="B1042" s="201"/>
      <c r="C1042" s="202"/>
    </row>
    <row r="1043" spans="1:3" s="180" customFormat="1">
      <c r="A1043" s="200"/>
      <c r="B1043" s="201"/>
      <c r="C1043" s="202"/>
    </row>
    <row r="1044" spans="1:3" s="180" customFormat="1">
      <c r="A1044" s="200"/>
      <c r="B1044" s="201"/>
      <c r="C1044" s="202"/>
    </row>
    <row r="1045" spans="1:3" s="180" customFormat="1">
      <c r="A1045" s="200"/>
      <c r="B1045" s="201"/>
      <c r="C1045" s="202"/>
    </row>
    <row r="1046" spans="1:3" s="180" customFormat="1">
      <c r="A1046" s="200"/>
      <c r="B1046" s="201"/>
      <c r="C1046" s="202"/>
    </row>
    <row r="1047" spans="1:3" s="180" customFormat="1">
      <c r="A1047" s="200"/>
      <c r="B1047" s="201"/>
      <c r="C1047" s="202"/>
    </row>
    <row r="1048" spans="1:3" s="180" customFormat="1">
      <c r="A1048" s="200"/>
      <c r="B1048" s="201"/>
      <c r="C1048" s="202"/>
    </row>
    <row r="1049" spans="1:3" s="180" customFormat="1">
      <c r="A1049" s="200"/>
      <c r="B1049" s="201"/>
      <c r="C1049" s="202"/>
    </row>
    <row r="1050" spans="1:3" s="180" customFormat="1">
      <c r="A1050" s="200"/>
      <c r="B1050" s="201"/>
      <c r="C1050" s="202"/>
    </row>
    <row r="1051" spans="1:3" s="180" customFormat="1">
      <c r="A1051" s="200"/>
      <c r="B1051" s="201"/>
      <c r="C1051" s="202"/>
    </row>
    <row r="1052" spans="1:3" s="180" customFormat="1">
      <c r="A1052" s="200"/>
      <c r="B1052" s="201"/>
      <c r="C1052" s="202"/>
    </row>
    <row r="1053" spans="1:3" s="180" customFormat="1">
      <c r="A1053" s="200"/>
      <c r="B1053" s="201"/>
      <c r="C1053" s="202"/>
    </row>
    <row r="1054" spans="1:3" s="180" customFormat="1">
      <c r="A1054" s="200"/>
      <c r="B1054" s="201"/>
      <c r="C1054" s="202"/>
    </row>
    <row r="1055" spans="1:3" s="180" customFormat="1">
      <c r="A1055" s="200"/>
      <c r="B1055" s="201"/>
      <c r="C1055" s="202"/>
    </row>
    <row r="1056" spans="1:3" s="180" customFormat="1">
      <c r="A1056" s="200"/>
      <c r="B1056" s="201"/>
      <c r="C1056" s="202"/>
    </row>
    <row r="1057" spans="1:3" s="180" customFormat="1">
      <c r="A1057" s="200"/>
      <c r="B1057" s="201"/>
      <c r="C1057" s="202"/>
    </row>
    <row r="1058" spans="1:3" s="180" customFormat="1">
      <c r="A1058" s="200"/>
      <c r="B1058" s="201"/>
      <c r="C1058" s="202"/>
    </row>
    <row r="1059" spans="1:3" s="180" customFormat="1">
      <c r="A1059" s="200"/>
      <c r="B1059" s="201"/>
      <c r="C1059" s="202"/>
    </row>
    <row r="1060" spans="1:3" s="180" customFormat="1">
      <c r="A1060" s="200"/>
      <c r="B1060" s="201"/>
      <c r="C1060" s="202"/>
    </row>
    <row r="1061" spans="1:3" s="180" customFormat="1">
      <c r="A1061" s="200"/>
      <c r="B1061" s="201"/>
      <c r="C1061" s="202"/>
    </row>
    <row r="1062" spans="1:3" s="180" customFormat="1">
      <c r="A1062" s="200"/>
      <c r="B1062" s="201"/>
      <c r="C1062" s="202"/>
    </row>
    <row r="1063" spans="1:3" s="180" customFormat="1">
      <c r="A1063" s="200"/>
      <c r="B1063" s="201"/>
      <c r="C1063" s="202"/>
    </row>
    <row r="1064" spans="1:3" s="180" customFormat="1">
      <c r="A1064" s="200"/>
      <c r="B1064" s="201"/>
      <c r="C1064" s="202"/>
    </row>
    <row r="1065" spans="1:3" s="180" customFormat="1">
      <c r="A1065" s="200"/>
      <c r="B1065" s="201"/>
      <c r="C1065" s="202"/>
    </row>
    <row r="1066" spans="1:3" s="180" customFormat="1">
      <c r="A1066" s="200"/>
      <c r="B1066" s="201"/>
      <c r="C1066" s="202"/>
    </row>
    <row r="1067" spans="1:3" s="180" customFormat="1">
      <c r="A1067" s="200"/>
      <c r="B1067" s="201"/>
      <c r="C1067" s="202"/>
    </row>
    <row r="1068" spans="1:3" s="180" customFormat="1">
      <c r="A1068" s="200"/>
      <c r="B1068" s="201"/>
      <c r="C1068" s="202"/>
    </row>
    <row r="1069" spans="1:3" s="180" customFormat="1">
      <c r="A1069" s="200"/>
      <c r="B1069" s="201"/>
      <c r="C1069" s="202"/>
    </row>
    <row r="1070" spans="1:3" s="180" customFormat="1">
      <c r="A1070" s="200"/>
      <c r="B1070" s="201"/>
      <c r="C1070" s="202"/>
    </row>
    <row r="1071" spans="1:3" s="180" customFormat="1">
      <c r="A1071" s="200"/>
      <c r="B1071" s="201"/>
      <c r="C1071" s="202"/>
    </row>
    <row r="1072" spans="1:3" s="180" customFormat="1">
      <c r="A1072" s="200"/>
      <c r="B1072" s="201"/>
      <c r="C1072" s="202"/>
    </row>
    <row r="1073" spans="1:3" s="180" customFormat="1">
      <c r="A1073" s="200"/>
      <c r="B1073" s="201"/>
      <c r="C1073" s="202"/>
    </row>
    <row r="1074" spans="1:3" s="180" customFormat="1">
      <c r="A1074" s="200"/>
      <c r="B1074" s="201"/>
      <c r="C1074" s="202"/>
    </row>
    <row r="1075" spans="1:3" s="180" customFormat="1">
      <c r="A1075" s="200"/>
      <c r="B1075" s="201"/>
      <c r="C1075" s="202"/>
    </row>
    <row r="1076" spans="1:3" s="180" customFormat="1">
      <c r="A1076" s="200"/>
      <c r="B1076" s="201"/>
      <c r="C1076" s="202"/>
    </row>
    <row r="1077" spans="1:3" s="180" customFormat="1">
      <c r="A1077" s="200"/>
      <c r="B1077" s="201"/>
      <c r="C1077" s="202"/>
    </row>
    <row r="1078" spans="1:3" s="180" customFormat="1">
      <c r="A1078" s="200"/>
      <c r="B1078" s="201"/>
      <c r="C1078" s="202"/>
    </row>
    <row r="1079" spans="1:3" s="180" customFormat="1">
      <c r="A1079" s="200"/>
      <c r="B1079" s="201"/>
      <c r="C1079" s="202"/>
    </row>
    <row r="1080" spans="1:3" s="180" customFormat="1">
      <c r="A1080" s="200"/>
      <c r="B1080" s="201"/>
      <c r="C1080" s="202"/>
    </row>
    <row r="1081" spans="1:3" s="180" customFormat="1">
      <c r="A1081" s="200"/>
      <c r="B1081" s="201"/>
      <c r="C1081" s="202"/>
    </row>
    <row r="1082" spans="1:3" s="180" customFormat="1">
      <c r="A1082" s="200"/>
      <c r="B1082" s="201"/>
      <c r="C1082" s="202"/>
    </row>
    <row r="1083" spans="1:3" s="180" customFormat="1">
      <c r="A1083" s="200"/>
      <c r="B1083" s="201"/>
      <c r="C1083" s="202"/>
    </row>
    <row r="1084" spans="1:3" s="180" customFormat="1">
      <c r="A1084" s="200"/>
      <c r="B1084" s="201"/>
      <c r="C1084" s="202"/>
    </row>
    <row r="1085" spans="1:3" s="180" customFormat="1">
      <c r="A1085" s="200"/>
      <c r="B1085" s="201"/>
      <c r="C1085" s="202"/>
    </row>
    <row r="1086" spans="1:3" s="180" customFormat="1">
      <c r="A1086" s="200"/>
      <c r="B1086" s="201"/>
      <c r="C1086" s="202"/>
    </row>
    <row r="1087" spans="1:3" s="180" customFormat="1">
      <c r="A1087" s="200"/>
      <c r="B1087" s="201"/>
      <c r="C1087" s="202"/>
    </row>
    <row r="1088" spans="1:3" s="180" customFormat="1">
      <c r="A1088" s="200"/>
      <c r="B1088" s="201"/>
      <c r="C1088" s="202"/>
    </row>
    <row r="1089" spans="1:3" s="180" customFormat="1">
      <c r="A1089" s="200"/>
      <c r="B1089" s="201"/>
      <c r="C1089" s="202"/>
    </row>
    <row r="1090" spans="1:3" s="180" customFormat="1">
      <c r="A1090" s="200"/>
      <c r="B1090" s="201"/>
      <c r="C1090" s="202"/>
    </row>
    <row r="1091" spans="1:3" s="180" customFormat="1">
      <c r="A1091" s="200"/>
      <c r="B1091" s="201"/>
      <c r="C1091" s="202"/>
    </row>
    <row r="1092" spans="1:3" s="180" customFormat="1">
      <c r="A1092" s="200"/>
      <c r="B1092" s="201"/>
      <c r="C1092" s="202"/>
    </row>
    <row r="1093" spans="1:3" s="180" customFormat="1">
      <c r="A1093" s="200"/>
      <c r="B1093" s="201"/>
      <c r="C1093" s="202"/>
    </row>
    <row r="1094" spans="1:3" s="180" customFormat="1">
      <c r="A1094" s="200"/>
      <c r="B1094" s="201"/>
      <c r="C1094" s="202"/>
    </row>
    <row r="1095" spans="1:3" s="180" customFormat="1">
      <c r="A1095" s="200"/>
      <c r="B1095" s="201"/>
      <c r="C1095" s="202"/>
    </row>
    <row r="1096" spans="1:3" s="180" customFormat="1">
      <c r="A1096" s="200"/>
      <c r="B1096" s="201"/>
      <c r="C1096" s="202"/>
    </row>
    <row r="1097" spans="1:3" s="180" customFormat="1">
      <c r="A1097" s="200"/>
      <c r="B1097" s="201"/>
      <c r="C1097" s="202"/>
    </row>
    <row r="1098" spans="1:3" s="180" customFormat="1">
      <c r="A1098" s="200"/>
      <c r="B1098" s="201"/>
      <c r="C1098" s="202"/>
    </row>
    <row r="1099" spans="1:3" s="180" customFormat="1">
      <c r="A1099" s="200"/>
      <c r="B1099" s="201"/>
      <c r="C1099" s="202"/>
    </row>
    <row r="1100" spans="1:3" s="180" customFormat="1">
      <c r="A1100" s="200"/>
      <c r="B1100" s="201"/>
      <c r="C1100" s="202"/>
    </row>
    <row r="1101" spans="1:3" s="180" customFormat="1">
      <c r="A1101" s="200"/>
      <c r="B1101" s="201"/>
      <c r="C1101" s="202"/>
    </row>
    <row r="1102" spans="1:3" s="180" customFormat="1">
      <c r="A1102" s="200"/>
      <c r="B1102" s="201"/>
      <c r="C1102" s="202"/>
    </row>
    <row r="1103" spans="1:3" s="180" customFormat="1">
      <c r="A1103" s="200"/>
      <c r="B1103" s="201"/>
      <c r="C1103" s="202"/>
    </row>
    <row r="1104" spans="1:3" s="180" customFormat="1">
      <c r="A1104" s="200"/>
      <c r="B1104" s="201"/>
      <c r="C1104" s="202"/>
    </row>
    <row r="1105" spans="1:3" s="180" customFormat="1">
      <c r="A1105" s="200"/>
      <c r="B1105" s="201"/>
      <c r="C1105" s="202"/>
    </row>
    <row r="1106" spans="1:3" s="180" customFormat="1">
      <c r="A1106" s="200"/>
      <c r="B1106" s="201"/>
      <c r="C1106" s="202"/>
    </row>
    <row r="1107" spans="1:3" s="180" customFormat="1">
      <c r="A1107" s="200"/>
      <c r="B1107" s="201"/>
      <c r="C1107" s="202"/>
    </row>
    <row r="1108" spans="1:3" s="180" customFormat="1">
      <c r="A1108" s="200"/>
      <c r="B1108" s="201"/>
      <c r="C1108" s="202"/>
    </row>
    <row r="1109" spans="1:3" s="180" customFormat="1">
      <c r="A1109" s="200"/>
      <c r="B1109" s="201"/>
      <c r="C1109" s="202"/>
    </row>
    <row r="1110" spans="1:3" s="180" customFormat="1">
      <c r="A1110" s="200"/>
      <c r="B1110" s="201"/>
      <c r="C1110" s="202"/>
    </row>
    <row r="1111" spans="1:3" s="180" customFormat="1">
      <c r="A1111" s="200"/>
      <c r="B1111" s="201"/>
      <c r="C1111" s="202"/>
    </row>
    <row r="1112" spans="1:3" s="180" customFormat="1">
      <c r="A1112" s="200"/>
      <c r="B1112" s="201"/>
      <c r="C1112" s="202"/>
    </row>
    <row r="1113" spans="1:3" s="180" customFormat="1">
      <c r="A1113" s="200"/>
      <c r="B1113" s="201"/>
      <c r="C1113" s="202"/>
    </row>
    <row r="1114" spans="1:3" s="180" customFormat="1">
      <c r="A1114" s="200"/>
      <c r="B1114" s="201"/>
      <c r="C1114" s="202"/>
    </row>
    <row r="1115" spans="1:3" s="180" customFormat="1">
      <c r="A1115" s="200"/>
      <c r="B1115" s="201"/>
      <c r="C1115" s="202"/>
    </row>
    <row r="1116" spans="1:3" s="180" customFormat="1">
      <c r="A1116" s="200"/>
      <c r="B1116" s="201"/>
      <c r="C1116" s="202"/>
    </row>
    <row r="1117" spans="1:3" s="180" customFormat="1">
      <c r="A1117" s="200"/>
      <c r="B1117" s="201"/>
      <c r="C1117" s="202"/>
    </row>
    <row r="1118" spans="1:3" s="180" customFormat="1">
      <c r="A1118" s="200"/>
      <c r="B1118" s="201"/>
      <c r="C1118" s="202"/>
    </row>
    <row r="1119" spans="1:3" s="180" customFormat="1">
      <c r="A1119" s="200"/>
      <c r="B1119" s="201"/>
      <c r="C1119" s="202"/>
    </row>
    <row r="1120" spans="1:3" s="180" customFormat="1">
      <c r="A1120" s="200"/>
      <c r="B1120" s="201"/>
      <c r="C1120" s="202"/>
    </row>
    <row r="1121" spans="1:3" s="180" customFormat="1">
      <c r="A1121" s="200"/>
      <c r="B1121" s="201"/>
      <c r="C1121" s="202"/>
    </row>
    <row r="1122" spans="1:3" s="180" customFormat="1">
      <c r="A1122" s="200"/>
      <c r="B1122" s="201"/>
      <c r="C1122" s="202"/>
    </row>
    <row r="1123" spans="1:3" s="180" customFormat="1">
      <c r="A1123" s="200"/>
      <c r="B1123" s="201"/>
      <c r="C1123" s="202"/>
    </row>
    <row r="1124" spans="1:3" s="180" customFormat="1">
      <c r="A1124" s="200"/>
      <c r="B1124" s="201"/>
      <c r="C1124" s="202"/>
    </row>
    <row r="1125" spans="1:3" s="180" customFormat="1">
      <c r="A1125" s="200"/>
      <c r="B1125" s="201"/>
      <c r="C1125" s="202"/>
    </row>
    <row r="1126" spans="1:3" s="180" customFormat="1">
      <c r="A1126" s="200"/>
      <c r="B1126" s="201"/>
      <c r="C1126" s="202"/>
    </row>
    <row r="1127" spans="1:3" s="180" customFormat="1">
      <c r="A1127" s="200"/>
      <c r="B1127" s="201"/>
      <c r="C1127" s="202"/>
    </row>
    <row r="1128" spans="1:3" s="180" customFormat="1">
      <c r="A1128" s="200"/>
      <c r="B1128" s="201"/>
      <c r="C1128" s="202"/>
    </row>
    <row r="1129" spans="1:3" s="180" customFormat="1">
      <c r="A1129" s="200"/>
      <c r="B1129" s="201"/>
      <c r="C1129" s="202"/>
    </row>
    <row r="1130" spans="1:3" s="180" customFormat="1">
      <c r="A1130" s="200"/>
      <c r="B1130" s="201"/>
      <c r="C1130" s="202"/>
    </row>
    <row r="1131" spans="1:3" s="180" customFormat="1">
      <c r="A1131" s="200"/>
      <c r="B1131" s="201"/>
      <c r="C1131" s="202"/>
    </row>
    <row r="1132" spans="1:3" s="180" customFormat="1">
      <c r="A1132" s="200"/>
      <c r="B1132" s="201"/>
      <c r="C1132" s="202"/>
    </row>
    <row r="1133" spans="1:3" s="180" customFormat="1">
      <c r="A1133" s="200"/>
      <c r="B1133" s="201"/>
      <c r="C1133" s="202"/>
    </row>
    <row r="1134" spans="1:3" s="180" customFormat="1">
      <c r="A1134" s="200"/>
      <c r="B1134" s="201"/>
      <c r="C1134" s="202"/>
    </row>
    <row r="1135" spans="1:3" s="180" customFormat="1">
      <c r="A1135" s="200"/>
      <c r="B1135" s="201"/>
      <c r="C1135" s="202"/>
    </row>
    <row r="1136" spans="1:3" s="180" customFormat="1">
      <c r="A1136" s="200"/>
      <c r="B1136" s="201"/>
      <c r="C1136" s="202"/>
    </row>
    <row r="1137" spans="1:3" s="180" customFormat="1">
      <c r="A1137" s="200"/>
      <c r="B1137" s="201"/>
      <c r="C1137" s="202"/>
    </row>
    <row r="1138" spans="1:3" s="180" customFormat="1">
      <c r="A1138" s="200"/>
      <c r="B1138" s="201"/>
      <c r="C1138" s="202"/>
    </row>
    <row r="1139" spans="1:3" s="180" customFormat="1">
      <c r="A1139" s="200"/>
      <c r="B1139" s="201"/>
      <c r="C1139" s="202"/>
    </row>
    <row r="1140" spans="1:3" s="180" customFormat="1">
      <c r="A1140" s="200"/>
      <c r="B1140" s="201"/>
      <c r="C1140" s="202"/>
    </row>
    <row r="1141" spans="1:3" s="180" customFormat="1">
      <c r="A1141" s="200"/>
      <c r="B1141" s="201"/>
      <c r="C1141" s="202"/>
    </row>
    <row r="1142" spans="1:3" s="180" customFormat="1">
      <c r="A1142" s="200"/>
      <c r="B1142" s="201"/>
      <c r="C1142" s="202"/>
    </row>
    <row r="1143" spans="1:3" s="180" customFormat="1">
      <c r="A1143" s="200"/>
      <c r="B1143" s="201"/>
      <c r="C1143" s="202"/>
    </row>
    <row r="1144" spans="1:3" s="180" customFormat="1">
      <c r="A1144" s="200"/>
      <c r="B1144" s="201"/>
      <c r="C1144" s="202"/>
    </row>
    <row r="1145" spans="1:3" s="180" customFormat="1">
      <c r="A1145" s="200"/>
      <c r="B1145" s="201"/>
      <c r="C1145" s="202"/>
    </row>
    <row r="1146" spans="1:3" s="180" customFormat="1">
      <c r="A1146" s="200"/>
      <c r="B1146" s="201"/>
      <c r="C1146" s="202"/>
    </row>
    <row r="1147" spans="1:3" s="180" customFormat="1">
      <c r="A1147" s="200"/>
      <c r="B1147" s="201"/>
      <c r="C1147" s="202"/>
    </row>
    <row r="1148" spans="1:3" s="180" customFormat="1">
      <c r="A1148" s="200"/>
      <c r="B1148" s="201"/>
      <c r="C1148" s="202"/>
    </row>
    <row r="1149" spans="1:3" s="180" customFormat="1">
      <c r="A1149" s="200"/>
      <c r="B1149" s="201"/>
      <c r="C1149" s="202"/>
    </row>
    <row r="1150" spans="1:3" s="180" customFormat="1">
      <c r="A1150" s="200"/>
      <c r="B1150" s="201"/>
      <c r="C1150" s="202"/>
    </row>
    <row r="1151" spans="1:3" s="180" customFormat="1">
      <c r="A1151" s="200"/>
      <c r="B1151" s="201"/>
      <c r="C1151" s="202"/>
    </row>
    <row r="1152" spans="1:3" s="180" customFormat="1">
      <c r="A1152" s="200"/>
      <c r="B1152" s="201"/>
      <c r="C1152" s="202"/>
    </row>
    <row r="1153" spans="1:3" s="180" customFormat="1">
      <c r="A1153" s="200"/>
      <c r="B1153" s="201"/>
      <c r="C1153" s="202"/>
    </row>
    <row r="1154" spans="1:3" s="180" customFormat="1">
      <c r="A1154" s="200"/>
      <c r="B1154" s="201"/>
      <c r="C1154" s="202"/>
    </row>
    <row r="1155" spans="1:3" s="180" customFormat="1">
      <c r="A1155" s="200"/>
      <c r="B1155" s="201"/>
      <c r="C1155" s="202"/>
    </row>
    <row r="1156" spans="1:3" s="180" customFormat="1">
      <c r="A1156" s="200"/>
      <c r="B1156" s="201"/>
      <c r="C1156" s="202"/>
    </row>
    <row r="1157" spans="1:3" s="180" customFormat="1">
      <c r="A1157" s="200"/>
      <c r="B1157" s="201"/>
      <c r="C1157" s="202"/>
    </row>
    <row r="1158" spans="1:3" s="180" customFormat="1">
      <c r="A1158" s="200"/>
      <c r="B1158" s="201"/>
      <c r="C1158" s="202"/>
    </row>
    <row r="1159" spans="1:3" s="180" customFormat="1">
      <c r="A1159" s="200"/>
      <c r="B1159" s="201"/>
      <c r="C1159" s="202"/>
    </row>
    <row r="1160" spans="1:3" s="180" customFormat="1">
      <c r="A1160" s="200"/>
      <c r="B1160" s="201"/>
      <c r="C1160" s="202"/>
    </row>
    <row r="1161" spans="1:3" s="180" customFormat="1">
      <c r="A1161" s="200"/>
      <c r="B1161" s="201"/>
      <c r="C1161" s="202"/>
    </row>
    <row r="1162" spans="1:3" s="180" customFormat="1">
      <c r="A1162" s="200"/>
      <c r="B1162" s="201"/>
      <c r="C1162" s="202"/>
    </row>
    <row r="1163" spans="1:3" s="180" customFormat="1">
      <c r="A1163" s="200"/>
      <c r="B1163" s="201"/>
      <c r="C1163" s="202"/>
    </row>
    <row r="1164" spans="1:3" s="180" customFormat="1">
      <c r="A1164" s="200"/>
      <c r="B1164" s="201"/>
      <c r="C1164" s="202"/>
    </row>
    <row r="1165" spans="1:3" s="180" customFormat="1">
      <c r="A1165" s="200"/>
      <c r="B1165" s="201"/>
      <c r="C1165" s="202"/>
    </row>
    <row r="1166" spans="1:3" s="180" customFormat="1">
      <c r="A1166" s="200"/>
      <c r="B1166" s="201"/>
      <c r="C1166" s="202"/>
    </row>
    <row r="1167" spans="1:3" s="180" customFormat="1">
      <c r="A1167" s="200"/>
      <c r="B1167" s="201"/>
      <c r="C1167" s="202"/>
    </row>
    <row r="1168" spans="1:3" s="180" customFormat="1">
      <c r="A1168" s="200"/>
      <c r="B1168" s="201"/>
      <c r="C1168" s="202"/>
    </row>
    <row r="1169" spans="1:3" s="180" customFormat="1">
      <c r="A1169" s="200"/>
      <c r="B1169" s="201"/>
      <c r="C1169" s="202"/>
    </row>
    <row r="1170" spans="1:3" s="180" customFormat="1">
      <c r="A1170" s="200"/>
      <c r="B1170" s="201"/>
      <c r="C1170" s="202"/>
    </row>
    <row r="1171" spans="1:3" s="180" customFormat="1">
      <c r="A1171" s="200"/>
      <c r="B1171" s="201"/>
      <c r="C1171" s="202"/>
    </row>
    <row r="1172" spans="1:3" s="180" customFormat="1">
      <c r="A1172" s="200"/>
      <c r="B1172" s="201"/>
      <c r="C1172" s="202"/>
    </row>
    <row r="1173" spans="1:3" s="180" customFormat="1">
      <c r="A1173" s="200"/>
      <c r="B1173" s="201"/>
      <c r="C1173" s="202"/>
    </row>
    <row r="1174" spans="1:3" s="180" customFormat="1">
      <c r="A1174" s="200"/>
      <c r="B1174" s="201"/>
      <c r="C1174" s="202"/>
    </row>
    <row r="1175" spans="1:3" s="180" customFormat="1">
      <c r="A1175" s="200"/>
      <c r="B1175" s="201"/>
      <c r="C1175" s="202"/>
    </row>
    <row r="1176" spans="1:3" s="180" customFormat="1">
      <c r="A1176" s="200"/>
      <c r="B1176" s="201"/>
      <c r="C1176" s="202"/>
    </row>
    <row r="1177" spans="1:3" s="180" customFormat="1">
      <c r="A1177" s="200"/>
      <c r="B1177" s="201"/>
      <c r="C1177" s="202"/>
    </row>
    <row r="1178" spans="1:3" s="180" customFormat="1">
      <c r="A1178" s="200"/>
      <c r="B1178" s="201"/>
      <c r="C1178" s="202"/>
    </row>
    <row r="1179" spans="1:3" s="180" customFormat="1">
      <c r="A1179" s="200"/>
      <c r="B1179" s="201"/>
      <c r="C1179" s="202"/>
    </row>
    <row r="1180" spans="1:3" s="180" customFormat="1">
      <c r="A1180" s="200"/>
      <c r="B1180" s="201"/>
      <c r="C1180" s="202"/>
    </row>
    <row r="1181" spans="1:3" s="180" customFormat="1">
      <c r="A1181" s="200"/>
      <c r="B1181" s="201"/>
      <c r="C1181" s="202"/>
    </row>
    <row r="1182" spans="1:3" s="180" customFormat="1">
      <c r="A1182" s="200"/>
      <c r="B1182" s="201"/>
      <c r="C1182" s="202"/>
    </row>
    <row r="1183" spans="1:3" s="180" customFormat="1">
      <c r="A1183" s="200"/>
      <c r="B1183" s="201"/>
      <c r="C1183" s="202"/>
    </row>
    <row r="1184" spans="1:3" s="180" customFormat="1">
      <c r="A1184" s="200"/>
      <c r="B1184" s="201"/>
      <c r="C1184" s="202"/>
    </row>
    <row r="1185" spans="1:3" s="180" customFormat="1">
      <c r="A1185" s="184"/>
      <c r="B1185" s="203"/>
      <c r="C1185" s="204"/>
    </row>
    <row r="1186" spans="1:3" s="180" customFormat="1">
      <c r="A1186" s="184"/>
      <c r="B1186" s="203"/>
      <c r="C1186" s="204"/>
    </row>
    <row r="1187" spans="1:3" s="180" customFormat="1">
      <c r="A1187" s="184"/>
      <c r="B1187" s="203"/>
      <c r="C1187" s="204"/>
    </row>
    <row r="1188" spans="1:3" s="180" customFormat="1">
      <c r="A1188" s="184"/>
      <c r="B1188" s="203"/>
      <c r="C1188" s="204"/>
    </row>
    <row r="1189" spans="1:3" s="180" customFormat="1">
      <c r="A1189" s="184"/>
      <c r="B1189" s="203"/>
      <c r="C1189" s="204"/>
    </row>
    <row r="1190" spans="1:3" s="180" customFormat="1">
      <c r="A1190" s="184"/>
      <c r="B1190" s="203"/>
      <c r="C1190" s="204"/>
    </row>
    <row r="1191" spans="1:3" s="180" customFormat="1">
      <c r="A1191" s="184"/>
      <c r="B1191" s="203"/>
      <c r="C1191" s="204"/>
    </row>
    <row r="1192" spans="1:3" s="180" customFormat="1">
      <c r="A1192" s="184"/>
      <c r="B1192" s="203"/>
      <c r="C1192" s="204"/>
    </row>
    <row r="1193" spans="1:3" s="180" customFormat="1">
      <c r="A1193" s="184"/>
      <c r="B1193" s="203"/>
      <c r="C1193" s="204"/>
    </row>
    <row r="1194" spans="1:3" s="180" customFormat="1">
      <c r="A1194" s="184"/>
      <c r="B1194" s="203"/>
      <c r="C1194" s="204"/>
    </row>
    <row r="1195" spans="1:3" s="180" customFormat="1">
      <c r="A1195" s="184"/>
      <c r="B1195" s="203"/>
      <c r="C1195" s="204"/>
    </row>
    <row r="1196" spans="1:3" s="180" customFormat="1">
      <c r="A1196" s="184"/>
      <c r="B1196" s="203"/>
      <c r="C1196" s="204"/>
    </row>
    <row r="1197" spans="1:3" s="180" customFormat="1">
      <c r="A1197" s="184"/>
      <c r="B1197" s="203"/>
      <c r="C1197" s="204"/>
    </row>
    <row r="1198" spans="1:3" s="180" customFormat="1">
      <c r="A1198" s="184"/>
      <c r="B1198" s="203"/>
      <c r="C1198" s="204"/>
    </row>
    <row r="1199" spans="1:3" s="180" customFormat="1">
      <c r="A1199" s="184"/>
      <c r="B1199" s="203"/>
      <c r="C1199" s="204"/>
    </row>
    <row r="1200" spans="1:3" s="180" customFormat="1">
      <c r="A1200" s="184"/>
      <c r="B1200" s="203"/>
      <c r="C1200" s="204"/>
    </row>
    <row r="1201" spans="1:3" s="180" customFormat="1">
      <c r="A1201" s="184"/>
      <c r="B1201" s="203"/>
      <c r="C1201" s="204"/>
    </row>
    <row r="1202" spans="1:3" s="180" customFormat="1">
      <c r="A1202" s="184"/>
      <c r="B1202" s="203"/>
      <c r="C1202" s="204"/>
    </row>
    <row r="1203" spans="1:3" s="180" customFormat="1">
      <c r="A1203" s="184"/>
      <c r="B1203" s="203"/>
      <c r="C1203" s="204"/>
    </row>
    <row r="1204" spans="1:3" s="180" customFormat="1">
      <c r="A1204" s="184"/>
      <c r="B1204" s="203"/>
      <c r="C1204" s="204"/>
    </row>
    <row r="1205" spans="1:3" s="180" customFormat="1">
      <c r="A1205" s="184"/>
      <c r="B1205" s="203"/>
      <c r="C1205" s="204"/>
    </row>
    <row r="1206" spans="1:3" s="180" customFormat="1">
      <c r="A1206" s="184"/>
      <c r="B1206" s="203"/>
      <c r="C1206" s="204"/>
    </row>
    <row r="1207" spans="1:3" s="180" customFormat="1">
      <c r="A1207" s="184"/>
      <c r="B1207" s="203"/>
      <c r="C1207" s="204"/>
    </row>
    <row r="1208" spans="1:3" s="180" customFormat="1">
      <c r="A1208" s="184"/>
      <c r="B1208" s="203"/>
      <c r="C1208" s="204"/>
    </row>
    <row r="1209" spans="1:3" s="180" customFormat="1">
      <c r="A1209" s="184"/>
      <c r="B1209" s="203"/>
      <c r="C1209" s="204"/>
    </row>
    <row r="1210" spans="1:3" s="180" customFormat="1">
      <c r="A1210" s="184"/>
      <c r="B1210" s="203"/>
      <c r="C1210" s="204"/>
    </row>
    <row r="1211" spans="1:3" s="180" customFormat="1">
      <c r="A1211" s="184"/>
      <c r="B1211" s="203"/>
      <c r="C1211" s="204"/>
    </row>
    <row r="1212" spans="1:3" s="180" customFormat="1">
      <c r="A1212" s="184"/>
      <c r="B1212" s="203"/>
      <c r="C1212" s="204"/>
    </row>
    <row r="1213" spans="1:3" s="180" customFormat="1">
      <c r="A1213" s="184"/>
      <c r="B1213" s="203"/>
      <c r="C1213" s="204"/>
    </row>
    <row r="1214" spans="1:3" s="180" customFormat="1">
      <c r="A1214" s="184"/>
      <c r="B1214" s="203"/>
      <c r="C1214" s="204"/>
    </row>
    <row r="1215" spans="1:3" s="180" customFormat="1">
      <c r="A1215" s="184"/>
      <c r="B1215" s="203"/>
      <c r="C1215" s="204"/>
    </row>
    <row r="1216" spans="1:3" s="180" customFormat="1">
      <c r="A1216" s="184"/>
      <c r="B1216" s="203"/>
      <c r="C1216" s="204"/>
    </row>
    <row r="1217" spans="1:3" s="180" customFormat="1">
      <c r="A1217" s="184"/>
      <c r="B1217" s="203"/>
      <c r="C1217" s="204"/>
    </row>
    <row r="1218" spans="1:3" s="180" customFormat="1">
      <c r="A1218" s="184"/>
      <c r="B1218" s="203"/>
      <c r="C1218" s="204"/>
    </row>
    <row r="1219" spans="1:3" s="180" customFormat="1">
      <c r="A1219" s="184"/>
      <c r="B1219" s="203"/>
      <c r="C1219" s="204"/>
    </row>
    <row r="1220" spans="1:3" s="180" customFormat="1">
      <c r="A1220" s="184"/>
      <c r="B1220" s="203"/>
      <c r="C1220" s="204"/>
    </row>
    <row r="1221" spans="1:3" s="180" customFormat="1">
      <c r="A1221" s="184"/>
      <c r="B1221" s="203"/>
      <c r="C1221" s="204"/>
    </row>
    <row r="1222" spans="1:3" s="180" customFormat="1">
      <c r="A1222" s="184"/>
      <c r="B1222" s="203"/>
      <c r="C1222" s="204"/>
    </row>
    <row r="1223" spans="1:3" s="180" customFormat="1">
      <c r="A1223" s="184"/>
      <c r="B1223" s="203"/>
      <c r="C1223" s="204"/>
    </row>
    <row r="1224" spans="1:3" s="180" customFormat="1">
      <c r="A1224" s="184"/>
      <c r="B1224" s="203"/>
      <c r="C1224" s="204"/>
    </row>
    <row r="1225" spans="1:3" s="180" customFormat="1">
      <c r="A1225" s="184"/>
      <c r="B1225" s="203"/>
      <c r="C1225" s="204"/>
    </row>
    <row r="1226" spans="1:3" s="180" customFormat="1">
      <c r="A1226" s="184"/>
      <c r="B1226" s="203"/>
      <c r="C1226" s="204"/>
    </row>
    <row r="1227" spans="1:3" s="180" customFormat="1">
      <c r="A1227" s="184"/>
      <c r="B1227" s="203"/>
      <c r="C1227" s="204"/>
    </row>
    <row r="1228" spans="1:3" s="180" customFormat="1">
      <c r="A1228" s="184"/>
      <c r="B1228" s="203"/>
      <c r="C1228" s="204"/>
    </row>
    <row r="1229" spans="1:3" s="180" customFormat="1">
      <c r="A1229" s="184"/>
      <c r="B1229" s="203"/>
      <c r="C1229" s="204"/>
    </row>
    <row r="1230" spans="1:3" s="180" customFormat="1">
      <c r="A1230" s="184"/>
      <c r="B1230" s="203"/>
      <c r="C1230" s="204"/>
    </row>
    <row r="1231" spans="1:3" s="180" customFormat="1">
      <c r="A1231" s="184"/>
      <c r="B1231" s="203"/>
      <c r="C1231" s="204"/>
    </row>
    <row r="1232" spans="1:3" s="180" customFormat="1">
      <c r="A1232" s="184"/>
      <c r="B1232" s="203"/>
      <c r="C1232" s="204"/>
    </row>
    <row r="1233" spans="1:3" s="180" customFormat="1">
      <c r="A1233" s="184"/>
      <c r="B1233" s="203"/>
      <c r="C1233" s="204"/>
    </row>
    <row r="1234" spans="1:3" s="180" customFormat="1">
      <c r="A1234" s="184"/>
      <c r="B1234" s="203"/>
      <c r="C1234" s="204"/>
    </row>
    <row r="1235" spans="1:3" s="180" customFormat="1">
      <c r="A1235" s="184"/>
      <c r="B1235" s="203"/>
      <c r="C1235" s="204"/>
    </row>
    <row r="1236" spans="1:3" s="180" customFormat="1">
      <c r="A1236" s="184"/>
      <c r="B1236" s="203"/>
      <c r="C1236" s="204"/>
    </row>
    <row r="1237" spans="1:3" s="180" customFormat="1">
      <c r="A1237" s="184"/>
      <c r="B1237" s="203"/>
      <c r="C1237" s="204"/>
    </row>
    <row r="1238" spans="1:3" s="180" customFormat="1">
      <c r="A1238" s="184"/>
      <c r="B1238" s="203"/>
      <c r="C1238" s="204"/>
    </row>
    <row r="1239" spans="1:3" s="180" customFormat="1">
      <c r="A1239" s="184"/>
      <c r="B1239" s="203"/>
      <c r="C1239" s="204"/>
    </row>
    <row r="1240" spans="1:3" s="180" customFormat="1">
      <c r="A1240" s="184"/>
      <c r="B1240" s="203"/>
      <c r="C1240" s="204"/>
    </row>
    <row r="1241" spans="1:3" s="180" customFormat="1">
      <c r="A1241" s="184"/>
      <c r="B1241" s="203"/>
      <c r="C1241" s="204"/>
    </row>
    <row r="1242" spans="1:3" s="180" customFormat="1">
      <c r="A1242" s="184"/>
      <c r="B1242" s="203"/>
      <c r="C1242" s="204"/>
    </row>
    <row r="1243" spans="1:3" s="180" customFormat="1">
      <c r="A1243" s="184"/>
      <c r="B1243" s="203"/>
      <c r="C1243" s="204"/>
    </row>
    <row r="1244" spans="1:3" s="180" customFormat="1">
      <c r="A1244" s="184"/>
      <c r="B1244" s="203"/>
      <c r="C1244" s="204"/>
    </row>
    <row r="1245" spans="1:3" s="180" customFormat="1">
      <c r="A1245" s="184"/>
      <c r="B1245" s="203"/>
      <c r="C1245" s="204"/>
    </row>
    <row r="1246" spans="1:3" s="180" customFormat="1">
      <c r="A1246" s="184"/>
      <c r="B1246" s="203"/>
      <c r="C1246" s="204"/>
    </row>
    <row r="1247" spans="1:3" s="180" customFormat="1">
      <c r="A1247" s="184"/>
      <c r="B1247" s="203"/>
      <c r="C1247" s="204"/>
    </row>
    <row r="1248" spans="1:3" s="180" customFormat="1">
      <c r="A1248" s="184"/>
      <c r="B1248" s="203"/>
      <c r="C1248" s="204"/>
    </row>
    <row r="1249" spans="1:3" s="180" customFormat="1">
      <c r="A1249" s="184"/>
      <c r="B1249" s="203"/>
      <c r="C1249" s="204"/>
    </row>
    <row r="1250" spans="1:3" s="180" customFormat="1">
      <c r="A1250" s="184"/>
      <c r="B1250" s="203"/>
      <c r="C1250" s="204"/>
    </row>
    <row r="1251" spans="1:3" s="180" customFormat="1">
      <c r="A1251" s="184"/>
      <c r="B1251" s="203"/>
      <c r="C1251" s="204"/>
    </row>
    <row r="1252" spans="1:3" s="180" customFormat="1">
      <c r="A1252" s="184"/>
      <c r="B1252" s="203"/>
      <c r="C1252" s="204"/>
    </row>
    <row r="1253" spans="1:3" s="180" customFormat="1">
      <c r="A1253" s="184"/>
      <c r="B1253" s="203"/>
      <c r="C1253" s="204"/>
    </row>
    <row r="1254" spans="1:3" s="180" customFormat="1">
      <c r="A1254" s="184"/>
      <c r="B1254" s="203"/>
      <c r="C1254" s="204"/>
    </row>
    <row r="1255" spans="1:3" s="180" customFormat="1">
      <c r="A1255" s="184"/>
      <c r="B1255" s="203"/>
      <c r="C1255" s="204"/>
    </row>
    <row r="1256" spans="1:3" s="180" customFormat="1">
      <c r="A1256" s="184"/>
      <c r="B1256" s="203"/>
      <c r="C1256" s="204"/>
    </row>
    <row r="1257" spans="1:3" s="180" customFormat="1">
      <c r="A1257" s="184"/>
      <c r="B1257" s="203"/>
      <c r="C1257" s="204"/>
    </row>
    <row r="1258" spans="1:3" s="180" customFormat="1">
      <c r="A1258" s="184"/>
      <c r="B1258" s="203"/>
      <c r="C1258" s="204"/>
    </row>
    <row r="1259" spans="1:3" s="180" customFormat="1">
      <c r="A1259" s="184"/>
      <c r="B1259" s="203"/>
      <c r="C1259" s="204"/>
    </row>
    <row r="1260" spans="1:3" s="180" customFormat="1">
      <c r="A1260" s="184"/>
      <c r="B1260" s="203"/>
      <c r="C1260" s="204"/>
    </row>
    <row r="1261" spans="1:3" s="180" customFormat="1">
      <c r="A1261" s="184"/>
      <c r="B1261" s="203"/>
      <c r="C1261" s="204"/>
    </row>
    <row r="1262" spans="1:3" s="180" customFormat="1">
      <c r="A1262" s="184"/>
      <c r="B1262" s="203"/>
      <c r="C1262" s="204"/>
    </row>
    <row r="1263" spans="1:3" s="180" customFormat="1">
      <c r="A1263" s="184"/>
      <c r="B1263" s="203"/>
      <c r="C1263" s="204"/>
    </row>
    <row r="1264" spans="1:3" s="180" customFormat="1">
      <c r="A1264" s="184"/>
      <c r="B1264" s="203"/>
      <c r="C1264" s="204"/>
    </row>
    <row r="1265" spans="1:3" s="180" customFormat="1">
      <c r="A1265" s="184"/>
      <c r="B1265" s="203"/>
      <c r="C1265" s="204"/>
    </row>
    <row r="1266" spans="1:3" s="180" customFormat="1">
      <c r="A1266" s="184"/>
      <c r="B1266" s="203"/>
      <c r="C1266" s="204"/>
    </row>
    <row r="1267" spans="1:3" s="180" customFormat="1">
      <c r="A1267" s="184"/>
      <c r="B1267" s="203"/>
      <c r="C1267" s="204"/>
    </row>
    <row r="1268" spans="1:3" s="180" customFormat="1">
      <c r="A1268" s="184"/>
      <c r="B1268" s="203"/>
      <c r="C1268" s="204"/>
    </row>
    <row r="1269" spans="1:3" s="180" customFormat="1">
      <c r="A1269" s="184"/>
      <c r="B1269" s="203"/>
      <c r="C1269" s="204"/>
    </row>
    <row r="1270" spans="1:3" s="180" customFormat="1">
      <c r="A1270" s="184"/>
      <c r="B1270" s="203"/>
      <c r="C1270" s="204"/>
    </row>
    <row r="1271" spans="1:3" s="180" customFormat="1">
      <c r="A1271" s="184"/>
      <c r="B1271" s="203"/>
      <c r="C1271" s="204"/>
    </row>
    <row r="1272" spans="1:3" s="180" customFormat="1">
      <c r="A1272" s="184"/>
      <c r="B1272" s="203"/>
      <c r="C1272" s="204"/>
    </row>
    <row r="1273" spans="1:3" s="180" customFormat="1">
      <c r="A1273" s="184"/>
      <c r="B1273" s="203"/>
      <c r="C1273" s="204"/>
    </row>
    <row r="1274" spans="1:3" s="180" customFormat="1">
      <c r="A1274" s="184"/>
      <c r="B1274" s="203"/>
      <c r="C1274" s="204"/>
    </row>
    <row r="1275" spans="1:3" s="180" customFormat="1">
      <c r="A1275" s="184"/>
      <c r="B1275" s="203"/>
      <c r="C1275" s="204"/>
    </row>
    <row r="1276" spans="1:3" s="180" customFormat="1">
      <c r="A1276" s="184"/>
      <c r="B1276" s="203"/>
      <c r="C1276" s="204"/>
    </row>
    <row r="1277" spans="1:3" s="180" customFormat="1">
      <c r="A1277" s="184"/>
      <c r="B1277" s="203"/>
      <c r="C1277" s="204"/>
    </row>
    <row r="1278" spans="1:3" s="180" customFormat="1">
      <c r="A1278" s="184"/>
      <c r="B1278" s="203"/>
      <c r="C1278" s="204"/>
    </row>
    <row r="1279" spans="1:3" s="180" customFormat="1">
      <c r="A1279" s="184"/>
      <c r="B1279" s="203"/>
      <c r="C1279" s="204"/>
    </row>
    <row r="1280" spans="1:3" s="180" customFormat="1">
      <c r="A1280" s="184"/>
      <c r="B1280" s="203"/>
      <c r="C1280" s="204"/>
    </row>
    <row r="1281" spans="1:3" s="180" customFormat="1">
      <c r="A1281" s="184"/>
      <c r="B1281" s="203"/>
      <c r="C1281" s="204"/>
    </row>
    <row r="1282" spans="1:3" s="180" customFormat="1">
      <c r="A1282" s="184"/>
      <c r="B1282" s="203"/>
      <c r="C1282" s="204"/>
    </row>
    <row r="1283" spans="1:3" s="180" customFormat="1">
      <c r="A1283" s="184"/>
      <c r="B1283" s="203"/>
      <c r="C1283" s="204"/>
    </row>
    <row r="1284" spans="1:3" s="180" customFormat="1">
      <c r="A1284" s="184"/>
      <c r="B1284" s="203"/>
      <c r="C1284" s="204"/>
    </row>
    <row r="1285" spans="1:3" s="180" customFormat="1">
      <c r="A1285" s="184"/>
      <c r="B1285" s="203"/>
      <c r="C1285" s="204"/>
    </row>
    <row r="1286" spans="1:3" s="180" customFormat="1">
      <c r="A1286" s="184"/>
      <c r="B1286" s="203"/>
      <c r="C1286" s="204"/>
    </row>
    <row r="1287" spans="1:3" s="180" customFormat="1">
      <c r="A1287" s="184"/>
      <c r="B1287" s="203"/>
      <c r="C1287" s="204"/>
    </row>
    <row r="1288" spans="1:3" s="180" customFormat="1">
      <c r="A1288" s="184"/>
      <c r="B1288" s="203"/>
      <c r="C1288" s="204"/>
    </row>
    <row r="1289" spans="1:3" s="180" customFormat="1">
      <c r="A1289" s="184"/>
      <c r="B1289" s="203"/>
      <c r="C1289" s="204"/>
    </row>
    <row r="1290" spans="1:3" s="180" customFormat="1">
      <c r="A1290" s="184"/>
      <c r="B1290" s="203"/>
      <c r="C1290" s="204"/>
    </row>
    <row r="1291" spans="1:3" s="180" customFormat="1">
      <c r="A1291" s="184"/>
      <c r="B1291" s="203"/>
      <c r="C1291" s="204"/>
    </row>
    <row r="1292" spans="1:3" s="180" customFormat="1">
      <c r="A1292" s="184"/>
      <c r="B1292" s="203"/>
      <c r="C1292" s="204"/>
    </row>
    <row r="1293" spans="1:3" s="180" customFormat="1">
      <c r="A1293" s="184"/>
      <c r="B1293" s="203"/>
      <c r="C1293" s="204"/>
    </row>
    <row r="1294" spans="1:3" s="180" customFormat="1">
      <c r="A1294" s="184"/>
      <c r="B1294" s="203"/>
      <c r="C1294" s="204"/>
    </row>
    <row r="1295" spans="1:3" s="180" customFormat="1">
      <c r="A1295" s="184"/>
      <c r="B1295" s="203"/>
      <c r="C1295" s="204"/>
    </row>
    <row r="1296" spans="1:3" s="180" customFormat="1">
      <c r="A1296" s="184"/>
      <c r="B1296" s="203"/>
      <c r="C1296" s="204"/>
    </row>
    <row r="1297" spans="1:3" s="180" customFormat="1">
      <c r="A1297" s="184"/>
      <c r="B1297" s="203"/>
      <c r="C1297" s="204"/>
    </row>
    <row r="1298" spans="1:3" s="180" customFormat="1">
      <c r="A1298" s="184"/>
      <c r="B1298" s="203"/>
      <c r="C1298" s="204"/>
    </row>
    <row r="1299" spans="1:3" s="180" customFormat="1">
      <c r="A1299" s="184"/>
      <c r="B1299" s="203"/>
      <c r="C1299" s="204"/>
    </row>
    <row r="1300" spans="1:3" s="180" customFormat="1">
      <c r="A1300" s="184"/>
      <c r="B1300" s="203"/>
      <c r="C1300" s="204"/>
    </row>
    <row r="1301" spans="1:3" s="180" customFormat="1">
      <c r="A1301" s="184"/>
      <c r="B1301" s="203"/>
      <c r="C1301" s="204"/>
    </row>
    <row r="1302" spans="1:3" s="180" customFormat="1">
      <c r="A1302" s="184"/>
      <c r="B1302" s="203"/>
      <c r="C1302" s="204"/>
    </row>
    <row r="1303" spans="1:3" s="180" customFormat="1">
      <c r="A1303" s="184"/>
      <c r="B1303" s="203"/>
      <c r="C1303" s="204"/>
    </row>
    <row r="1304" spans="1:3" s="180" customFormat="1">
      <c r="A1304" s="184"/>
      <c r="B1304" s="203"/>
      <c r="C1304" s="204"/>
    </row>
    <row r="1305" spans="1:3" s="180" customFormat="1">
      <c r="A1305" s="184"/>
      <c r="B1305" s="203"/>
      <c r="C1305" s="204"/>
    </row>
    <row r="1306" spans="1:3" s="180" customFormat="1">
      <c r="A1306" s="184"/>
      <c r="B1306" s="203"/>
      <c r="C1306" s="204"/>
    </row>
    <row r="1307" spans="1:3" s="180" customFormat="1">
      <c r="A1307" s="184"/>
      <c r="B1307" s="203"/>
      <c r="C1307" s="204"/>
    </row>
    <row r="1308" spans="1:3" s="180" customFormat="1">
      <c r="A1308" s="184"/>
      <c r="B1308" s="203"/>
      <c r="C1308" s="204"/>
    </row>
    <row r="1309" spans="1:3" s="180" customFormat="1">
      <c r="A1309" s="184"/>
      <c r="B1309" s="203"/>
      <c r="C1309" s="204"/>
    </row>
    <row r="1310" spans="1:3" s="180" customFormat="1">
      <c r="A1310" s="184"/>
      <c r="B1310" s="203"/>
      <c r="C1310" s="204"/>
    </row>
    <row r="1311" spans="1:3" s="180" customFormat="1">
      <c r="A1311" s="184"/>
      <c r="B1311" s="203"/>
      <c r="C1311" s="204"/>
    </row>
    <row r="1312" spans="1:3" s="180" customFormat="1">
      <c r="A1312" s="184"/>
      <c r="B1312" s="203"/>
      <c r="C1312" s="204"/>
    </row>
    <row r="1313" spans="1:3" s="180" customFormat="1">
      <c r="A1313" s="184"/>
      <c r="B1313" s="203"/>
      <c r="C1313" s="204"/>
    </row>
    <row r="1314" spans="1:3" s="180" customFormat="1">
      <c r="A1314" s="184"/>
      <c r="B1314" s="203"/>
      <c r="C1314" s="204"/>
    </row>
    <row r="1315" spans="1:3" s="180" customFormat="1">
      <c r="A1315" s="184"/>
      <c r="B1315" s="203"/>
      <c r="C1315" s="204"/>
    </row>
    <row r="1316" spans="1:3" s="180" customFormat="1">
      <c r="A1316" s="184"/>
      <c r="B1316" s="203"/>
      <c r="C1316" s="204"/>
    </row>
    <row r="1317" spans="1:3" s="180" customFormat="1">
      <c r="A1317" s="184"/>
      <c r="B1317" s="203"/>
      <c r="C1317" s="204"/>
    </row>
    <row r="1318" spans="1:3" s="180" customFormat="1">
      <c r="A1318" s="184"/>
      <c r="B1318" s="203"/>
      <c r="C1318" s="204"/>
    </row>
    <row r="1319" spans="1:3" s="180" customFormat="1">
      <c r="A1319" s="184"/>
      <c r="B1319" s="203"/>
      <c r="C1319" s="204"/>
    </row>
    <row r="1320" spans="1:3" s="180" customFormat="1">
      <c r="A1320" s="184"/>
      <c r="B1320" s="203"/>
      <c r="C1320" s="204"/>
    </row>
    <row r="1321" spans="1:3" s="180" customFormat="1">
      <c r="A1321" s="184"/>
      <c r="B1321" s="203"/>
      <c r="C1321" s="204"/>
    </row>
    <row r="1322" spans="1:3" s="180" customFormat="1">
      <c r="A1322" s="184"/>
      <c r="B1322" s="203"/>
      <c r="C1322" s="204"/>
    </row>
    <row r="1323" spans="1:3" s="180" customFormat="1">
      <c r="A1323" s="184"/>
      <c r="B1323" s="203"/>
      <c r="C1323" s="204"/>
    </row>
    <row r="1324" spans="1:3" s="180" customFormat="1">
      <c r="A1324" s="184"/>
      <c r="B1324" s="203"/>
      <c r="C1324" s="204"/>
    </row>
    <row r="1325" spans="1:3" s="180" customFormat="1">
      <c r="A1325" s="184"/>
      <c r="B1325" s="203"/>
      <c r="C1325" s="204"/>
    </row>
    <row r="1326" spans="1:3" s="180" customFormat="1">
      <c r="A1326" s="184"/>
      <c r="B1326" s="203"/>
      <c r="C1326" s="204"/>
    </row>
    <row r="1327" spans="1:3" s="180" customFormat="1">
      <c r="A1327" s="184"/>
      <c r="B1327" s="203"/>
      <c r="C1327" s="204"/>
    </row>
    <row r="1328" spans="1:3" s="180" customFormat="1">
      <c r="A1328" s="184"/>
      <c r="B1328" s="203"/>
      <c r="C1328" s="204"/>
    </row>
    <row r="1329" spans="1:3" s="180" customFormat="1">
      <c r="A1329" s="184"/>
      <c r="B1329" s="203"/>
      <c r="C1329" s="204"/>
    </row>
    <row r="1330" spans="1:3" s="180" customFormat="1">
      <c r="A1330" s="184"/>
      <c r="B1330" s="203"/>
      <c r="C1330" s="204"/>
    </row>
    <row r="1331" spans="1:3" s="180" customFormat="1">
      <c r="A1331" s="184"/>
      <c r="B1331" s="203"/>
      <c r="C1331" s="204"/>
    </row>
    <row r="1332" spans="1:3" s="180" customFormat="1">
      <c r="A1332" s="184"/>
      <c r="B1332" s="203"/>
      <c r="C1332" s="204"/>
    </row>
    <row r="1333" spans="1:3" s="180" customFormat="1">
      <c r="A1333" s="184"/>
      <c r="B1333" s="203"/>
      <c r="C1333" s="204"/>
    </row>
    <row r="1334" spans="1:3" s="180" customFormat="1">
      <c r="A1334" s="184"/>
      <c r="B1334" s="203"/>
      <c r="C1334" s="204"/>
    </row>
    <row r="1335" spans="1:3" s="180" customFormat="1">
      <c r="A1335" s="184"/>
      <c r="B1335" s="203"/>
      <c r="C1335" s="204"/>
    </row>
    <row r="1336" spans="1:3" s="180" customFormat="1">
      <c r="A1336" s="184"/>
      <c r="B1336" s="203"/>
      <c r="C1336" s="204"/>
    </row>
    <row r="1337" spans="1:3" s="180" customFormat="1">
      <c r="A1337" s="184"/>
      <c r="B1337" s="203"/>
      <c r="C1337" s="204"/>
    </row>
    <row r="1338" spans="1:3" s="180" customFormat="1">
      <c r="A1338" s="184"/>
      <c r="B1338" s="203"/>
      <c r="C1338" s="204"/>
    </row>
    <row r="1339" spans="1:3" s="180" customFormat="1">
      <c r="A1339" s="184"/>
      <c r="B1339" s="203"/>
      <c r="C1339" s="204"/>
    </row>
    <row r="1340" spans="1:3" s="180" customFormat="1">
      <c r="A1340" s="184"/>
      <c r="B1340" s="203"/>
      <c r="C1340" s="204"/>
    </row>
    <row r="1341" spans="1:3" s="180" customFormat="1">
      <c r="A1341" s="184"/>
      <c r="B1341" s="203"/>
      <c r="C1341" s="204"/>
    </row>
    <row r="1342" spans="1:3" s="180" customFormat="1">
      <c r="A1342" s="184"/>
      <c r="B1342" s="203"/>
      <c r="C1342" s="204"/>
    </row>
    <row r="1343" spans="1:3" s="180" customFormat="1">
      <c r="A1343" s="184"/>
      <c r="B1343" s="203"/>
      <c r="C1343" s="204"/>
    </row>
    <row r="1344" spans="1:3" s="180" customFormat="1">
      <c r="A1344" s="184"/>
      <c r="B1344" s="203"/>
      <c r="C1344" s="204"/>
    </row>
    <row r="1345" spans="1:3" s="180" customFormat="1">
      <c r="A1345" s="184"/>
      <c r="B1345" s="203"/>
      <c r="C1345" s="204"/>
    </row>
    <row r="1346" spans="1:3" s="180" customFormat="1">
      <c r="A1346" s="184"/>
      <c r="B1346" s="203"/>
      <c r="C1346" s="204"/>
    </row>
    <row r="1347" spans="1:3" s="180" customFormat="1">
      <c r="A1347" s="184"/>
      <c r="B1347" s="203"/>
      <c r="C1347" s="204"/>
    </row>
    <row r="1348" spans="1:3" s="180" customFormat="1">
      <c r="A1348" s="184"/>
      <c r="B1348" s="203"/>
      <c r="C1348" s="204"/>
    </row>
    <row r="1349" spans="1:3" s="180" customFormat="1">
      <c r="A1349" s="184"/>
      <c r="B1349" s="203"/>
      <c r="C1349" s="204"/>
    </row>
    <row r="1350" spans="1:3" s="180" customFormat="1">
      <c r="A1350" s="184"/>
      <c r="B1350" s="203"/>
      <c r="C1350" s="204"/>
    </row>
    <row r="1351" spans="1:3" s="180" customFormat="1">
      <c r="A1351" s="184"/>
      <c r="B1351" s="203"/>
      <c r="C1351" s="204"/>
    </row>
    <row r="1352" spans="1:3" s="180" customFormat="1">
      <c r="A1352" s="184"/>
      <c r="B1352" s="203"/>
      <c r="C1352" s="204"/>
    </row>
    <row r="1353" spans="1:3" s="180" customFormat="1">
      <c r="A1353" s="184"/>
      <c r="B1353" s="203"/>
      <c r="C1353" s="204"/>
    </row>
    <row r="1354" spans="1:3" s="180" customFormat="1">
      <c r="A1354" s="184"/>
      <c r="B1354" s="203"/>
      <c r="C1354" s="204"/>
    </row>
    <row r="1355" spans="1:3" s="180" customFormat="1">
      <c r="A1355" s="184"/>
      <c r="B1355" s="203"/>
      <c r="C1355" s="204"/>
    </row>
    <row r="1356" spans="1:3" s="180" customFormat="1">
      <c r="A1356" s="184"/>
      <c r="B1356" s="203"/>
      <c r="C1356" s="204"/>
    </row>
    <row r="1357" spans="1:3" s="180" customFormat="1">
      <c r="A1357" s="184"/>
      <c r="B1357" s="203"/>
      <c r="C1357" s="204"/>
    </row>
    <row r="1358" spans="1:3" s="180" customFormat="1">
      <c r="A1358" s="184"/>
      <c r="B1358" s="203"/>
      <c r="C1358" s="204"/>
    </row>
    <row r="1359" spans="1:3" s="180" customFormat="1">
      <c r="A1359" s="184"/>
      <c r="B1359" s="203"/>
      <c r="C1359" s="204"/>
    </row>
    <row r="1360" spans="1:3" s="180" customFormat="1">
      <c r="A1360" s="184"/>
      <c r="B1360" s="203"/>
      <c r="C1360" s="204"/>
    </row>
    <row r="1361" spans="1:3" s="180" customFormat="1">
      <c r="A1361" s="184"/>
      <c r="B1361" s="203"/>
      <c r="C1361" s="204"/>
    </row>
    <row r="1362" spans="1:3" s="180" customFormat="1">
      <c r="A1362" s="184"/>
      <c r="B1362" s="203"/>
      <c r="C1362" s="204"/>
    </row>
    <row r="1363" spans="1:3" s="180" customFormat="1">
      <c r="A1363" s="184"/>
      <c r="B1363" s="203"/>
      <c r="C1363" s="204"/>
    </row>
    <row r="1364" spans="1:3" s="180" customFormat="1">
      <c r="A1364" s="184"/>
      <c r="B1364" s="203"/>
      <c r="C1364" s="204"/>
    </row>
    <row r="1365" spans="1:3" s="180" customFormat="1">
      <c r="A1365" s="184"/>
      <c r="B1365" s="203"/>
      <c r="C1365" s="204"/>
    </row>
    <row r="1366" spans="1:3" s="180" customFormat="1">
      <c r="A1366" s="184"/>
      <c r="B1366" s="203"/>
      <c r="C1366" s="204"/>
    </row>
    <row r="1367" spans="1:3" s="180" customFormat="1">
      <c r="A1367" s="184"/>
      <c r="B1367" s="203"/>
      <c r="C1367" s="204"/>
    </row>
    <row r="1368" spans="1:3" s="180" customFormat="1">
      <c r="A1368" s="184"/>
      <c r="B1368" s="203"/>
      <c r="C1368" s="204"/>
    </row>
    <row r="1369" spans="1:3" s="180" customFormat="1">
      <c r="A1369" s="184"/>
      <c r="B1369" s="203"/>
      <c r="C1369" s="204"/>
    </row>
    <row r="1370" spans="1:3" s="180" customFormat="1">
      <c r="A1370" s="184"/>
      <c r="B1370" s="203"/>
      <c r="C1370" s="204"/>
    </row>
    <row r="1371" spans="1:3" s="180" customFormat="1">
      <c r="A1371" s="184"/>
      <c r="B1371" s="203"/>
      <c r="C1371" s="204"/>
    </row>
    <row r="1372" spans="1:3" s="180" customFormat="1">
      <c r="A1372" s="184"/>
      <c r="B1372" s="203"/>
      <c r="C1372" s="204"/>
    </row>
    <row r="1373" spans="1:3" s="180" customFormat="1">
      <c r="A1373" s="184"/>
      <c r="B1373" s="203"/>
      <c r="C1373" s="204"/>
    </row>
    <row r="1374" spans="1:3" s="180" customFormat="1">
      <c r="A1374" s="184"/>
      <c r="B1374" s="203"/>
      <c r="C1374" s="204"/>
    </row>
    <row r="1375" spans="1:3" s="180" customFormat="1">
      <c r="A1375" s="184"/>
      <c r="B1375" s="203"/>
      <c r="C1375" s="204"/>
    </row>
    <row r="1376" spans="1:3" s="180" customFormat="1">
      <c r="A1376" s="184"/>
      <c r="B1376" s="203"/>
      <c r="C1376" s="204"/>
    </row>
    <row r="1377" spans="1:3" s="180" customFormat="1">
      <c r="A1377" s="184"/>
      <c r="B1377" s="203"/>
      <c r="C1377" s="204"/>
    </row>
    <row r="1378" spans="1:3" s="180" customFormat="1">
      <c r="A1378" s="184"/>
      <c r="B1378" s="203"/>
      <c r="C1378" s="204"/>
    </row>
    <row r="1379" spans="1:3" s="180" customFormat="1">
      <c r="A1379" s="184"/>
      <c r="B1379" s="203"/>
      <c r="C1379" s="204"/>
    </row>
    <row r="1380" spans="1:3" s="180" customFormat="1">
      <c r="A1380" s="184"/>
      <c r="B1380" s="203"/>
      <c r="C1380" s="204"/>
    </row>
    <row r="1381" spans="1:3" s="180" customFormat="1">
      <c r="A1381" s="184"/>
      <c r="B1381" s="203"/>
      <c r="C1381" s="204"/>
    </row>
    <row r="1382" spans="1:3" s="180" customFormat="1">
      <c r="A1382" s="184"/>
      <c r="B1382" s="203"/>
      <c r="C1382" s="204"/>
    </row>
    <row r="1383" spans="1:3" s="180" customFormat="1">
      <c r="A1383" s="184"/>
      <c r="B1383" s="203"/>
      <c r="C1383" s="204"/>
    </row>
    <row r="1384" spans="1:3" s="180" customFormat="1">
      <c r="A1384" s="184"/>
      <c r="B1384" s="203"/>
      <c r="C1384" s="204"/>
    </row>
    <row r="1385" spans="1:3" s="180" customFormat="1">
      <c r="A1385" s="184"/>
      <c r="B1385" s="203"/>
      <c r="C1385" s="204"/>
    </row>
    <row r="1386" spans="1:3" s="180" customFormat="1">
      <c r="A1386" s="184"/>
      <c r="B1386" s="203"/>
      <c r="C1386" s="204"/>
    </row>
    <row r="1387" spans="1:3" s="180" customFormat="1">
      <c r="A1387" s="184"/>
      <c r="B1387" s="203"/>
      <c r="C1387" s="204"/>
    </row>
    <row r="1388" spans="1:3" s="180" customFormat="1">
      <c r="A1388" s="184"/>
      <c r="B1388" s="203"/>
      <c r="C1388" s="204"/>
    </row>
    <row r="1389" spans="1:3" s="180" customFormat="1">
      <c r="A1389" s="184"/>
      <c r="B1389" s="203"/>
      <c r="C1389" s="204"/>
    </row>
    <row r="1390" spans="1:3" s="180" customFormat="1">
      <c r="A1390" s="184"/>
      <c r="B1390" s="203"/>
      <c r="C1390" s="204"/>
    </row>
    <row r="1391" spans="1:3" s="180" customFormat="1">
      <c r="A1391" s="184"/>
      <c r="B1391" s="203"/>
      <c r="C1391" s="204"/>
    </row>
    <row r="1392" spans="1:3" s="180" customFormat="1">
      <c r="A1392" s="184"/>
      <c r="B1392" s="203"/>
      <c r="C1392" s="204"/>
    </row>
    <row r="1393" spans="1:3" s="180" customFormat="1">
      <c r="A1393" s="184"/>
      <c r="B1393" s="203"/>
      <c r="C1393" s="204"/>
    </row>
    <row r="1394" spans="1:3" s="180" customFormat="1">
      <c r="A1394" s="184"/>
      <c r="B1394" s="203"/>
      <c r="C1394" s="204"/>
    </row>
    <row r="1395" spans="1:3" s="180" customFormat="1">
      <c r="A1395" s="184"/>
      <c r="B1395" s="203"/>
      <c r="C1395" s="204"/>
    </row>
    <row r="1396" spans="1:3" s="180" customFormat="1">
      <c r="A1396" s="184"/>
      <c r="B1396" s="203"/>
      <c r="C1396" s="204"/>
    </row>
    <row r="1397" spans="1:3" s="180" customFormat="1">
      <c r="A1397" s="184"/>
      <c r="B1397" s="203"/>
      <c r="C1397" s="204"/>
    </row>
    <row r="1398" spans="1:3" s="180" customFormat="1">
      <c r="A1398" s="184"/>
      <c r="B1398" s="203"/>
      <c r="C1398" s="204"/>
    </row>
    <row r="1399" spans="1:3" s="180" customFormat="1">
      <c r="A1399" s="184"/>
      <c r="B1399" s="203"/>
      <c r="C1399" s="204"/>
    </row>
    <row r="1400" spans="1:3" s="180" customFormat="1">
      <c r="A1400" s="184"/>
      <c r="B1400" s="203"/>
      <c r="C1400" s="204"/>
    </row>
    <row r="1401" spans="1:3" s="180" customFormat="1">
      <c r="A1401" s="184"/>
      <c r="B1401" s="203"/>
      <c r="C1401" s="204"/>
    </row>
    <row r="1402" spans="1:3" s="180" customFormat="1">
      <c r="A1402" s="184"/>
      <c r="B1402" s="203"/>
      <c r="C1402" s="204"/>
    </row>
    <row r="1403" spans="1:3" s="180" customFormat="1">
      <c r="A1403" s="184"/>
      <c r="B1403" s="203"/>
      <c r="C1403" s="204"/>
    </row>
    <row r="1404" spans="1:3" s="180" customFormat="1">
      <c r="A1404" s="184"/>
      <c r="B1404" s="203"/>
      <c r="C1404" s="204"/>
    </row>
    <row r="1405" spans="1:3" s="180" customFormat="1">
      <c r="A1405" s="184"/>
      <c r="B1405" s="203"/>
      <c r="C1405" s="204"/>
    </row>
    <row r="1406" spans="1:3" s="180" customFormat="1">
      <c r="A1406" s="184"/>
      <c r="B1406" s="203"/>
      <c r="C1406" s="204"/>
    </row>
    <row r="1407" spans="1:3" s="180" customFormat="1">
      <c r="A1407" s="184"/>
      <c r="B1407" s="203"/>
      <c r="C1407" s="204"/>
    </row>
    <row r="1408" spans="1:3" s="180" customFormat="1">
      <c r="A1408" s="184"/>
      <c r="B1408" s="203"/>
      <c r="C1408" s="204"/>
    </row>
    <row r="1409" spans="1:3" s="180" customFormat="1">
      <c r="A1409" s="184"/>
      <c r="B1409" s="203"/>
      <c r="C1409" s="204"/>
    </row>
    <row r="1410" spans="1:3" s="180" customFormat="1">
      <c r="A1410" s="184"/>
      <c r="B1410" s="203"/>
      <c r="C1410" s="204"/>
    </row>
    <row r="1411" spans="1:3" s="180" customFormat="1">
      <c r="A1411" s="184"/>
      <c r="B1411" s="203"/>
      <c r="C1411" s="204"/>
    </row>
    <row r="1412" spans="1:3" s="180" customFormat="1">
      <c r="A1412" s="184"/>
      <c r="B1412" s="203"/>
      <c r="C1412" s="204"/>
    </row>
    <row r="1413" spans="1:3" s="180" customFormat="1">
      <c r="A1413" s="184"/>
      <c r="B1413" s="203"/>
      <c r="C1413" s="204"/>
    </row>
    <row r="1414" spans="1:3" s="180" customFormat="1">
      <c r="A1414" s="184"/>
      <c r="B1414" s="203"/>
      <c r="C1414" s="204"/>
    </row>
    <row r="1415" spans="1:3" s="180" customFormat="1">
      <c r="A1415" s="184"/>
      <c r="B1415" s="203"/>
      <c r="C1415" s="204"/>
    </row>
    <row r="1416" spans="1:3" s="180" customFormat="1">
      <c r="A1416" s="184"/>
      <c r="B1416" s="203"/>
      <c r="C1416" s="204"/>
    </row>
    <row r="1417" spans="1:3" s="180" customFormat="1">
      <c r="A1417" s="184"/>
      <c r="B1417" s="203"/>
      <c r="C1417" s="204"/>
    </row>
    <row r="1418" spans="1:3" s="180" customFormat="1">
      <c r="A1418" s="184"/>
      <c r="B1418" s="203"/>
      <c r="C1418" s="204"/>
    </row>
    <row r="1419" spans="1:3" s="180" customFormat="1">
      <c r="A1419" s="184"/>
      <c r="B1419" s="203"/>
      <c r="C1419" s="204"/>
    </row>
    <row r="1420" spans="1:3" s="180" customFormat="1">
      <c r="A1420" s="184"/>
      <c r="B1420" s="203"/>
      <c r="C1420" s="204"/>
    </row>
    <row r="1421" spans="1:3" s="180" customFormat="1">
      <c r="A1421" s="184"/>
      <c r="B1421" s="203"/>
      <c r="C1421" s="204"/>
    </row>
    <row r="1422" spans="1:3" s="180" customFormat="1">
      <c r="A1422" s="184"/>
      <c r="B1422" s="203"/>
      <c r="C1422" s="204"/>
    </row>
    <row r="1423" spans="1:3" s="180" customFormat="1">
      <c r="A1423" s="184"/>
      <c r="B1423" s="203"/>
      <c r="C1423" s="204"/>
    </row>
    <row r="1424" spans="1:3" s="180" customFormat="1">
      <c r="A1424" s="184"/>
      <c r="B1424" s="203"/>
      <c r="C1424" s="204"/>
    </row>
    <row r="1425" spans="1:3" s="180" customFormat="1">
      <c r="A1425" s="184"/>
      <c r="B1425" s="203"/>
      <c r="C1425" s="204"/>
    </row>
    <row r="1426" spans="1:3" s="180" customFormat="1">
      <c r="A1426" s="184"/>
      <c r="B1426" s="203"/>
      <c r="C1426" s="204"/>
    </row>
    <row r="1427" spans="1:3" s="180" customFormat="1">
      <c r="A1427" s="184"/>
      <c r="B1427" s="203"/>
      <c r="C1427" s="204"/>
    </row>
    <row r="1428" spans="1:3" s="180" customFormat="1">
      <c r="A1428" s="184"/>
      <c r="B1428" s="203"/>
      <c r="C1428" s="204"/>
    </row>
    <row r="1429" spans="1:3" s="180" customFormat="1">
      <c r="A1429" s="184"/>
      <c r="B1429" s="203"/>
      <c r="C1429" s="204"/>
    </row>
    <row r="1430" spans="1:3" s="180" customFormat="1">
      <c r="A1430" s="184"/>
      <c r="B1430" s="203"/>
      <c r="C1430" s="204"/>
    </row>
    <row r="1431" spans="1:3" s="180" customFormat="1">
      <c r="A1431" s="184"/>
      <c r="B1431" s="203"/>
      <c r="C1431" s="204"/>
    </row>
    <row r="1432" spans="1:3" s="180" customFormat="1">
      <c r="A1432" s="184"/>
      <c r="B1432" s="203"/>
      <c r="C1432" s="204"/>
    </row>
    <row r="1433" spans="1:3" s="180" customFormat="1">
      <c r="A1433" s="184"/>
      <c r="B1433" s="203"/>
      <c r="C1433" s="204"/>
    </row>
    <row r="1434" spans="1:3" s="180" customFormat="1">
      <c r="A1434" s="184"/>
      <c r="B1434" s="203"/>
      <c r="C1434" s="204"/>
    </row>
    <row r="1435" spans="1:3" s="180" customFormat="1">
      <c r="A1435" s="184"/>
      <c r="B1435" s="203"/>
      <c r="C1435" s="204"/>
    </row>
    <row r="1436" spans="1:3" s="180" customFormat="1">
      <c r="A1436" s="184"/>
      <c r="B1436" s="203"/>
      <c r="C1436" s="204"/>
    </row>
    <row r="1437" spans="1:3" s="180" customFormat="1">
      <c r="A1437" s="184"/>
      <c r="B1437" s="203"/>
      <c r="C1437" s="204"/>
    </row>
    <row r="1438" spans="1:3" s="180" customFormat="1">
      <c r="A1438" s="184"/>
      <c r="B1438" s="203"/>
      <c r="C1438" s="204"/>
    </row>
    <row r="1439" spans="1:3" s="180" customFormat="1">
      <c r="A1439" s="184"/>
      <c r="B1439" s="203"/>
      <c r="C1439" s="204"/>
    </row>
    <row r="1440" spans="1:3" s="180" customFormat="1">
      <c r="A1440" s="184"/>
      <c r="B1440" s="203"/>
      <c r="C1440" s="204"/>
    </row>
    <row r="1441" spans="1:3" s="180" customFormat="1">
      <c r="A1441" s="184"/>
      <c r="B1441" s="203"/>
      <c r="C1441" s="204"/>
    </row>
    <row r="1442" spans="1:3" s="180" customFormat="1">
      <c r="A1442" s="184"/>
      <c r="B1442" s="203"/>
      <c r="C1442" s="204"/>
    </row>
    <row r="1443" spans="1:3" s="180" customFormat="1">
      <c r="A1443" s="184"/>
      <c r="B1443" s="203"/>
      <c r="C1443" s="204"/>
    </row>
    <row r="1444" spans="1:3" s="180" customFormat="1">
      <c r="A1444" s="184"/>
      <c r="B1444" s="203"/>
      <c r="C1444" s="204"/>
    </row>
    <row r="1445" spans="1:3" s="180" customFormat="1">
      <c r="A1445" s="184"/>
      <c r="B1445" s="203"/>
      <c r="C1445" s="204"/>
    </row>
    <row r="1446" spans="1:3" s="180" customFormat="1">
      <c r="A1446" s="184"/>
      <c r="B1446" s="203"/>
      <c r="C1446" s="204"/>
    </row>
    <row r="1447" spans="1:3" s="180" customFormat="1">
      <c r="A1447" s="184"/>
      <c r="B1447" s="203"/>
      <c r="C1447" s="204"/>
    </row>
    <row r="1448" spans="1:3" s="180" customFormat="1">
      <c r="A1448" s="184"/>
      <c r="B1448" s="203"/>
      <c r="C1448" s="204"/>
    </row>
    <row r="1449" spans="1:3" s="180" customFormat="1">
      <c r="A1449" s="184"/>
      <c r="B1449" s="203"/>
      <c r="C1449" s="204"/>
    </row>
    <row r="1450" spans="1:3" s="180" customFormat="1">
      <c r="A1450" s="184"/>
      <c r="B1450" s="203"/>
      <c r="C1450" s="204"/>
    </row>
    <row r="1451" spans="1:3" s="180" customFormat="1">
      <c r="A1451" s="184"/>
      <c r="B1451" s="203"/>
      <c r="C1451" s="204"/>
    </row>
    <row r="1452" spans="1:3" s="180" customFormat="1">
      <c r="A1452" s="184"/>
      <c r="B1452" s="203"/>
      <c r="C1452" s="204"/>
    </row>
    <row r="1453" spans="1:3" s="180" customFormat="1">
      <c r="A1453" s="184"/>
      <c r="B1453" s="203"/>
      <c r="C1453" s="204"/>
    </row>
    <row r="1454" spans="1:3" s="180" customFormat="1">
      <c r="A1454" s="184"/>
      <c r="B1454" s="203"/>
      <c r="C1454" s="204"/>
    </row>
    <row r="1455" spans="1:3" s="180" customFormat="1">
      <c r="A1455" s="184"/>
      <c r="B1455" s="203"/>
      <c r="C1455" s="204"/>
    </row>
    <row r="1456" spans="1:3" s="180" customFormat="1">
      <c r="A1456" s="184"/>
      <c r="B1456" s="203"/>
      <c r="C1456" s="204"/>
    </row>
    <row r="1457" spans="1:3" s="180" customFormat="1">
      <c r="A1457" s="184"/>
      <c r="B1457" s="203"/>
      <c r="C1457" s="204"/>
    </row>
    <row r="1458" spans="1:3" s="180" customFormat="1">
      <c r="A1458" s="184"/>
      <c r="B1458" s="203"/>
      <c r="C1458" s="204"/>
    </row>
    <row r="1459" spans="1:3" s="180" customFormat="1">
      <c r="A1459" s="184"/>
      <c r="B1459" s="203"/>
      <c r="C1459" s="204"/>
    </row>
    <row r="1460" spans="1:3" s="180" customFormat="1">
      <c r="A1460" s="184"/>
      <c r="B1460" s="203"/>
      <c r="C1460" s="204"/>
    </row>
    <row r="1461" spans="1:3" s="180" customFormat="1">
      <c r="A1461" s="184"/>
      <c r="B1461" s="203"/>
      <c r="C1461" s="204"/>
    </row>
    <row r="1462" spans="1:3" s="180" customFormat="1">
      <c r="A1462" s="184"/>
      <c r="B1462" s="203"/>
      <c r="C1462" s="204"/>
    </row>
    <row r="1463" spans="1:3" s="180" customFormat="1">
      <c r="A1463" s="184"/>
      <c r="B1463" s="203"/>
      <c r="C1463" s="204"/>
    </row>
    <row r="1464" spans="1:3" s="180" customFormat="1">
      <c r="A1464" s="184"/>
      <c r="B1464" s="203"/>
      <c r="C1464" s="204"/>
    </row>
    <row r="1465" spans="1:3" s="180" customFormat="1">
      <c r="A1465" s="184"/>
      <c r="B1465" s="203"/>
      <c r="C1465" s="204"/>
    </row>
    <row r="1466" spans="1:3" s="180" customFormat="1">
      <c r="A1466" s="184"/>
      <c r="B1466" s="203"/>
      <c r="C1466" s="204"/>
    </row>
    <row r="1467" spans="1:3" s="180" customFormat="1">
      <c r="A1467" s="184"/>
      <c r="B1467" s="203"/>
      <c r="C1467" s="204"/>
    </row>
    <row r="1468" spans="1:3" s="180" customFormat="1">
      <c r="A1468" s="184"/>
      <c r="B1468" s="203"/>
      <c r="C1468" s="204"/>
    </row>
    <row r="1469" spans="1:3" s="180" customFormat="1">
      <c r="A1469" s="184"/>
      <c r="B1469" s="203"/>
      <c r="C1469" s="204"/>
    </row>
    <row r="1470" spans="1:3" s="180" customFormat="1">
      <c r="A1470" s="184"/>
      <c r="B1470" s="203"/>
      <c r="C1470" s="204"/>
    </row>
    <row r="1471" spans="1:3" s="180" customFormat="1">
      <c r="A1471" s="184"/>
      <c r="B1471" s="203"/>
      <c r="C1471" s="204"/>
    </row>
    <row r="1472" spans="1:3" s="180" customFormat="1">
      <c r="A1472" s="184"/>
      <c r="B1472" s="203"/>
      <c r="C1472" s="204"/>
    </row>
    <row r="1473" spans="1:3" s="180" customFormat="1">
      <c r="A1473" s="184"/>
      <c r="B1473" s="203"/>
      <c r="C1473" s="204"/>
    </row>
    <row r="1474" spans="1:3" s="180" customFormat="1">
      <c r="A1474" s="184"/>
      <c r="B1474" s="203"/>
      <c r="C1474" s="204"/>
    </row>
    <row r="1475" spans="1:3" s="180" customFormat="1">
      <c r="A1475" s="184"/>
      <c r="B1475" s="203"/>
      <c r="C1475" s="204"/>
    </row>
    <row r="1476" spans="1:3" s="180" customFormat="1">
      <c r="A1476" s="184"/>
      <c r="B1476" s="203"/>
      <c r="C1476" s="204"/>
    </row>
    <row r="1477" spans="1:3" s="180" customFormat="1">
      <c r="A1477" s="184"/>
      <c r="B1477" s="203"/>
      <c r="C1477" s="204"/>
    </row>
    <row r="1478" spans="1:3" s="180" customFormat="1">
      <c r="A1478" s="184"/>
      <c r="B1478" s="203"/>
      <c r="C1478" s="204"/>
    </row>
    <row r="1479" spans="1:3" s="180" customFormat="1">
      <c r="A1479" s="184"/>
      <c r="B1479" s="203"/>
      <c r="C1479" s="204"/>
    </row>
    <row r="1480" spans="1:3" s="180" customFormat="1">
      <c r="A1480" s="184"/>
      <c r="B1480" s="203"/>
      <c r="C1480" s="204"/>
    </row>
    <row r="1481" spans="1:3" s="180" customFormat="1">
      <c r="A1481" s="184"/>
      <c r="B1481" s="203"/>
      <c r="C1481" s="204"/>
    </row>
    <row r="1482" spans="1:3" s="180" customFormat="1">
      <c r="A1482" s="184"/>
      <c r="B1482" s="203"/>
      <c r="C1482" s="204"/>
    </row>
    <row r="1483" spans="1:3" s="180" customFormat="1">
      <c r="A1483" s="184"/>
      <c r="B1483" s="203"/>
      <c r="C1483" s="204"/>
    </row>
    <row r="1484" spans="1:3" s="180" customFormat="1">
      <c r="A1484" s="184"/>
      <c r="B1484" s="203"/>
      <c r="C1484" s="204"/>
    </row>
    <row r="1485" spans="1:3" s="180" customFormat="1">
      <c r="A1485" s="184"/>
      <c r="B1485" s="203"/>
      <c r="C1485" s="204"/>
    </row>
    <row r="1486" spans="1:3" s="180" customFormat="1">
      <c r="A1486" s="184"/>
      <c r="B1486" s="203"/>
      <c r="C1486" s="204"/>
    </row>
    <row r="1487" spans="1:3" s="180" customFormat="1">
      <c r="A1487" s="184"/>
      <c r="B1487" s="203"/>
      <c r="C1487" s="204"/>
    </row>
    <row r="1488" spans="1:3" s="180" customFormat="1">
      <c r="A1488" s="184"/>
      <c r="B1488" s="203"/>
      <c r="C1488" s="204"/>
    </row>
    <row r="1489" spans="1:3" s="180" customFormat="1">
      <c r="A1489" s="184"/>
      <c r="B1489" s="203"/>
      <c r="C1489" s="204"/>
    </row>
    <row r="1490" spans="1:3" s="180" customFormat="1">
      <c r="A1490" s="184"/>
      <c r="B1490" s="203"/>
      <c r="C1490" s="204"/>
    </row>
    <row r="1491" spans="1:3" s="180" customFormat="1">
      <c r="A1491" s="184"/>
      <c r="B1491" s="203"/>
      <c r="C1491" s="204"/>
    </row>
    <row r="1492" spans="1:3" s="180" customFormat="1">
      <c r="A1492" s="184"/>
      <c r="B1492" s="203"/>
      <c r="C1492" s="204"/>
    </row>
    <row r="1493" spans="1:3" s="180" customFormat="1">
      <c r="A1493" s="184"/>
      <c r="B1493" s="203"/>
      <c r="C1493" s="204"/>
    </row>
    <row r="1494" spans="1:3" s="180" customFormat="1">
      <c r="A1494" s="184"/>
      <c r="B1494" s="203"/>
      <c r="C1494" s="204"/>
    </row>
    <row r="1495" spans="1:3" s="180" customFormat="1">
      <c r="A1495" s="184"/>
      <c r="B1495" s="203"/>
      <c r="C1495" s="204"/>
    </row>
    <row r="1496" spans="1:3" s="180" customFormat="1">
      <c r="A1496" s="184"/>
      <c r="B1496" s="203"/>
      <c r="C1496" s="204"/>
    </row>
    <row r="1497" spans="1:3" s="180" customFormat="1">
      <c r="A1497" s="184"/>
      <c r="B1497" s="203"/>
      <c r="C1497" s="204"/>
    </row>
    <row r="1498" spans="1:3" s="180" customFormat="1">
      <c r="A1498" s="184"/>
      <c r="B1498" s="203"/>
      <c r="C1498" s="204"/>
    </row>
    <row r="1499" spans="1:3" s="180" customFormat="1">
      <c r="A1499" s="184"/>
      <c r="B1499" s="203"/>
      <c r="C1499" s="204"/>
    </row>
    <row r="1500" spans="1:3" s="180" customFormat="1">
      <c r="A1500" s="184"/>
      <c r="B1500" s="203"/>
      <c r="C1500" s="204"/>
    </row>
    <row r="1501" spans="1:3" s="180" customFormat="1">
      <c r="A1501" s="184"/>
      <c r="B1501" s="203"/>
      <c r="C1501" s="204"/>
    </row>
    <row r="1502" spans="1:3" s="180" customFormat="1">
      <c r="A1502" s="184"/>
      <c r="B1502" s="203"/>
      <c r="C1502" s="204"/>
    </row>
    <row r="1503" spans="1:3" s="180" customFormat="1">
      <c r="A1503" s="184"/>
      <c r="B1503" s="203"/>
      <c r="C1503" s="204"/>
    </row>
    <row r="1504" spans="1:3" s="180" customFormat="1">
      <c r="A1504" s="184"/>
      <c r="B1504" s="203"/>
      <c r="C1504" s="204"/>
    </row>
    <row r="1505" spans="1:3" s="180" customFormat="1">
      <c r="A1505" s="184"/>
      <c r="B1505" s="203"/>
      <c r="C1505" s="204"/>
    </row>
    <row r="1506" spans="1:3" s="180" customFormat="1">
      <c r="A1506" s="184"/>
      <c r="B1506" s="203"/>
      <c r="C1506" s="204"/>
    </row>
    <row r="1507" spans="1:3" s="180" customFormat="1">
      <c r="A1507" s="184"/>
      <c r="B1507" s="203"/>
      <c r="C1507" s="204"/>
    </row>
    <row r="1508" spans="1:3" s="180" customFormat="1">
      <c r="A1508" s="184"/>
      <c r="B1508" s="203"/>
      <c r="C1508" s="204"/>
    </row>
    <row r="1509" spans="1:3" s="180" customFormat="1">
      <c r="A1509" s="184"/>
      <c r="B1509" s="203"/>
      <c r="C1509" s="204"/>
    </row>
    <row r="1510" spans="1:3" s="180" customFormat="1">
      <c r="A1510" s="184"/>
      <c r="B1510" s="203"/>
      <c r="C1510" s="204"/>
    </row>
    <row r="1511" spans="1:3" s="180" customFormat="1">
      <c r="A1511" s="184"/>
      <c r="B1511" s="203"/>
      <c r="C1511" s="204"/>
    </row>
    <row r="1512" spans="1:3" s="180" customFormat="1">
      <c r="A1512" s="184"/>
      <c r="B1512" s="203"/>
      <c r="C1512" s="204"/>
    </row>
    <row r="1513" spans="1:3" s="180" customFormat="1">
      <c r="A1513" s="184"/>
      <c r="B1513" s="203"/>
      <c r="C1513" s="204"/>
    </row>
    <row r="1514" spans="1:3" s="180" customFormat="1">
      <c r="A1514" s="184"/>
      <c r="B1514" s="203"/>
      <c r="C1514" s="204"/>
    </row>
    <row r="1515" spans="1:3" s="180" customFormat="1">
      <c r="A1515" s="184"/>
      <c r="B1515" s="203"/>
      <c r="C1515" s="204"/>
    </row>
    <row r="1516" spans="1:3" s="180" customFormat="1">
      <c r="A1516" s="184"/>
      <c r="B1516" s="203"/>
      <c r="C1516" s="204"/>
    </row>
    <row r="1517" spans="1:3" s="180" customFormat="1">
      <c r="A1517" s="184"/>
      <c r="B1517" s="203"/>
      <c r="C1517" s="204"/>
    </row>
    <row r="1518" spans="1:3" s="180" customFormat="1">
      <c r="A1518" s="184"/>
      <c r="B1518" s="203"/>
      <c r="C1518" s="204"/>
    </row>
    <row r="1519" spans="1:3" s="180" customFormat="1">
      <c r="A1519" s="184"/>
      <c r="B1519" s="203"/>
      <c r="C1519" s="204"/>
    </row>
    <row r="1520" spans="1:3" s="180" customFormat="1">
      <c r="A1520" s="184"/>
      <c r="B1520" s="203"/>
      <c r="C1520" s="204"/>
    </row>
    <row r="1521" spans="1:3" s="180" customFormat="1">
      <c r="A1521" s="184"/>
      <c r="B1521" s="203"/>
      <c r="C1521" s="204"/>
    </row>
    <row r="1522" spans="1:3" s="180" customFormat="1">
      <c r="A1522" s="184"/>
      <c r="B1522" s="203"/>
      <c r="C1522" s="204"/>
    </row>
    <row r="1523" spans="1:3" s="180" customFormat="1">
      <c r="A1523" s="184"/>
      <c r="B1523" s="203"/>
      <c r="C1523" s="204"/>
    </row>
    <row r="1524" spans="1:3" s="180" customFormat="1">
      <c r="A1524" s="184"/>
      <c r="B1524" s="203"/>
      <c r="C1524" s="204"/>
    </row>
    <row r="1525" spans="1:3" s="180" customFormat="1">
      <c r="A1525" s="184"/>
      <c r="B1525" s="203"/>
      <c r="C1525" s="204"/>
    </row>
    <row r="1526" spans="1:3" s="180" customFormat="1">
      <c r="A1526" s="184"/>
      <c r="B1526" s="203"/>
      <c r="C1526" s="204"/>
    </row>
    <row r="1527" spans="1:3" s="180" customFormat="1">
      <c r="A1527" s="184"/>
      <c r="B1527" s="203"/>
      <c r="C1527" s="204"/>
    </row>
    <row r="1528" spans="1:3" s="180" customFormat="1">
      <c r="A1528" s="184"/>
      <c r="B1528" s="203"/>
      <c r="C1528" s="204"/>
    </row>
    <row r="1529" spans="1:3" s="180" customFormat="1">
      <c r="A1529" s="184"/>
      <c r="B1529" s="203"/>
      <c r="C1529" s="204"/>
    </row>
    <row r="1530" spans="1:3" s="180" customFormat="1">
      <c r="A1530" s="184"/>
      <c r="B1530" s="203"/>
      <c r="C1530" s="204"/>
    </row>
    <row r="1531" spans="1:3" s="180" customFormat="1">
      <c r="A1531" s="184"/>
      <c r="B1531" s="203"/>
      <c r="C1531" s="204"/>
    </row>
    <row r="1532" spans="1:3" s="180" customFormat="1">
      <c r="A1532" s="184"/>
      <c r="B1532" s="203"/>
      <c r="C1532" s="204"/>
    </row>
    <row r="1533" spans="1:3" s="180" customFormat="1">
      <c r="A1533" s="184"/>
      <c r="B1533" s="203"/>
      <c r="C1533" s="204"/>
    </row>
    <row r="1534" spans="1:3" s="180" customFormat="1">
      <c r="A1534" s="184"/>
      <c r="B1534" s="203"/>
      <c r="C1534" s="204"/>
    </row>
    <row r="1535" spans="1:3" s="180" customFormat="1">
      <c r="A1535" s="184"/>
      <c r="B1535" s="203"/>
      <c r="C1535" s="204"/>
    </row>
    <row r="1536" spans="1:3" s="180" customFormat="1">
      <c r="A1536" s="184"/>
      <c r="B1536" s="203"/>
      <c r="C1536" s="204"/>
    </row>
    <row r="1537" spans="1:3" s="180" customFormat="1">
      <c r="A1537" s="184"/>
      <c r="B1537" s="203"/>
      <c r="C1537" s="204"/>
    </row>
    <row r="1538" spans="1:3" s="180" customFormat="1">
      <c r="A1538" s="184"/>
      <c r="B1538" s="203"/>
      <c r="C1538" s="204"/>
    </row>
    <row r="1539" spans="1:3" s="180" customFormat="1">
      <c r="A1539" s="184"/>
      <c r="B1539" s="203"/>
      <c r="C1539" s="204"/>
    </row>
    <row r="1540" spans="1:3" s="180" customFormat="1">
      <c r="A1540" s="184"/>
      <c r="B1540" s="203"/>
      <c r="C1540" s="204"/>
    </row>
    <row r="1541" spans="1:3" s="180" customFormat="1">
      <c r="A1541" s="184"/>
      <c r="B1541" s="203"/>
      <c r="C1541" s="204"/>
    </row>
    <row r="1542" spans="1:3" s="180" customFormat="1">
      <c r="A1542" s="184"/>
      <c r="B1542" s="203"/>
      <c r="C1542" s="204"/>
    </row>
    <row r="1543" spans="1:3" s="180" customFormat="1">
      <c r="A1543" s="184"/>
      <c r="B1543" s="203"/>
      <c r="C1543" s="204"/>
    </row>
    <row r="1544" spans="1:3" s="180" customFormat="1">
      <c r="A1544" s="184"/>
      <c r="B1544" s="203"/>
      <c r="C1544" s="204"/>
    </row>
    <row r="1545" spans="1:3" s="180" customFormat="1">
      <c r="A1545" s="184"/>
      <c r="B1545" s="203"/>
      <c r="C1545" s="204"/>
    </row>
    <row r="1546" spans="1:3" s="180" customFormat="1">
      <c r="A1546" s="184"/>
      <c r="B1546" s="203"/>
      <c r="C1546" s="204"/>
    </row>
    <row r="1547" spans="1:3" s="180" customFormat="1">
      <c r="A1547" s="184"/>
      <c r="B1547" s="203"/>
      <c r="C1547" s="204"/>
    </row>
    <row r="1548" spans="1:3" s="180" customFormat="1">
      <c r="A1548" s="184"/>
      <c r="B1548" s="203"/>
      <c r="C1548" s="204"/>
    </row>
    <row r="1549" spans="1:3" s="180" customFormat="1">
      <c r="A1549" s="184"/>
      <c r="B1549" s="203"/>
      <c r="C1549" s="204"/>
    </row>
    <row r="1550" spans="1:3" s="180" customFormat="1">
      <c r="A1550" s="184"/>
      <c r="B1550" s="203"/>
      <c r="C1550" s="204"/>
    </row>
    <row r="1551" spans="1:3" s="180" customFormat="1">
      <c r="A1551" s="184"/>
      <c r="B1551" s="203"/>
      <c r="C1551" s="204"/>
    </row>
    <row r="1552" spans="1:3" s="180" customFormat="1">
      <c r="A1552" s="184"/>
      <c r="B1552" s="203"/>
      <c r="C1552" s="204"/>
    </row>
    <row r="1553" spans="1:3" s="180" customFormat="1">
      <c r="A1553" s="184"/>
      <c r="B1553" s="203"/>
      <c r="C1553" s="204"/>
    </row>
    <row r="1554" spans="1:3" s="180" customFormat="1">
      <c r="A1554" s="184"/>
      <c r="B1554" s="203"/>
      <c r="C1554" s="204"/>
    </row>
    <row r="1555" spans="1:3" s="180" customFormat="1">
      <c r="A1555" s="184"/>
      <c r="B1555" s="203"/>
      <c r="C1555" s="204"/>
    </row>
    <row r="1556" spans="1:3" s="180" customFormat="1">
      <c r="A1556" s="184"/>
      <c r="B1556" s="203"/>
      <c r="C1556" s="204"/>
    </row>
    <row r="1557" spans="1:3" s="180" customFormat="1">
      <c r="A1557" s="184"/>
      <c r="B1557" s="203"/>
      <c r="C1557" s="204"/>
    </row>
    <row r="1558" spans="1:3" s="180" customFormat="1">
      <c r="A1558" s="184"/>
      <c r="B1558" s="203"/>
      <c r="C1558" s="204"/>
    </row>
    <row r="1559" spans="1:3" s="180" customFormat="1">
      <c r="A1559" s="184"/>
      <c r="B1559" s="203"/>
      <c r="C1559" s="204"/>
    </row>
    <row r="1560" spans="1:3" s="180" customFormat="1">
      <c r="A1560" s="184"/>
      <c r="B1560" s="203"/>
      <c r="C1560" s="204"/>
    </row>
    <row r="1561" spans="1:3" s="180" customFormat="1">
      <c r="A1561" s="184"/>
      <c r="B1561" s="203"/>
      <c r="C1561" s="204"/>
    </row>
    <row r="1562" spans="1:3" s="180" customFormat="1">
      <c r="A1562" s="184"/>
      <c r="B1562" s="203"/>
      <c r="C1562" s="204"/>
    </row>
    <row r="1563" spans="1:3" s="180" customFormat="1">
      <c r="A1563" s="184"/>
      <c r="B1563" s="203"/>
      <c r="C1563" s="204"/>
    </row>
    <row r="1564" spans="1:3" s="180" customFormat="1">
      <c r="A1564" s="184"/>
      <c r="B1564" s="203"/>
      <c r="C1564" s="204"/>
    </row>
    <row r="1565" spans="1:3" s="180" customFormat="1">
      <c r="A1565" s="184"/>
      <c r="B1565" s="203"/>
      <c r="C1565" s="204"/>
    </row>
    <row r="1566" spans="1:3" s="180" customFormat="1">
      <c r="A1566" s="184"/>
      <c r="B1566" s="203"/>
      <c r="C1566" s="204"/>
    </row>
    <row r="1567" spans="1:3" s="180" customFormat="1">
      <c r="A1567" s="184"/>
      <c r="B1567" s="203"/>
      <c r="C1567" s="204"/>
    </row>
    <row r="1568" spans="1:3" s="180" customFormat="1">
      <c r="A1568" s="184"/>
      <c r="B1568" s="203"/>
      <c r="C1568" s="204"/>
    </row>
    <row r="1569" spans="1:3" s="180" customFormat="1">
      <c r="A1569" s="184"/>
      <c r="B1569" s="203"/>
      <c r="C1569" s="204"/>
    </row>
    <row r="1570" spans="1:3" s="180" customFormat="1">
      <c r="A1570" s="184"/>
      <c r="B1570" s="203"/>
      <c r="C1570" s="204"/>
    </row>
    <row r="1571" spans="1:3" s="180" customFormat="1">
      <c r="A1571" s="184"/>
      <c r="B1571" s="203"/>
      <c r="C1571" s="204"/>
    </row>
    <row r="1572" spans="1:3" s="180" customFormat="1">
      <c r="A1572" s="184"/>
      <c r="B1572" s="203"/>
      <c r="C1572" s="204"/>
    </row>
    <row r="1573" spans="1:3" s="180" customFormat="1">
      <c r="A1573" s="184"/>
      <c r="B1573" s="203"/>
      <c r="C1573" s="204"/>
    </row>
    <row r="1574" spans="1:3" s="180" customFormat="1">
      <c r="A1574" s="184"/>
      <c r="B1574" s="203"/>
      <c r="C1574" s="204"/>
    </row>
    <row r="1575" spans="1:3" s="180" customFormat="1">
      <c r="A1575" s="184"/>
      <c r="B1575" s="203"/>
      <c r="C1575" s="204"/>
    </row>
    <row r="1576" spans="1:3" s="180" customFormat="1">
      <c r="A1576" s="184"/>
      <c r="B1576" s="203"/>
      <c r="C1576" s="204"/>
    </row>
    <row r="1577" spans="1:3" s="180" customFormat="1">
      <c r="A1577" s="184"/>
      <c r="B1577" s="203"/>
      <c r="C1577" s="204"/>
    </row>
    <row r="1578" spans="1:3" s="180" customFormat="1">
      <c r="A1578" s="184"/>
      <c r="B1578" s="203"/>
      <c r="C1578" s="204"/>
    </row>
    <row r="1579" spans="1:3" s="180" customFormat="1">
      <c r="A1579" s="184"/>
      <c r="B1579" s="203"/>
      <c r="C1579" s="204"/>
    </row>
    <row r="1580" spans="1:3" s="180" customFormat="1">
      <c r="A1580" s="184"/>
      <c r="B1580" s="203"/>
      <c r="C1580" s="204"/>
    </row>
    <row r="1581" spans="1:3" s="180" customFormat="1">
      <c r="A1581" s="184"/>
      <c r="B1581" s="203"/>
      <c r="C1581" s="204"/>
    </row>
    <row r="1582" spans="1:3" s="180" customFormat="1">
      <c r="A1582" s="184"/>
      <c r="B1582" s="203"/>
      <c r="C1582" s="204"/>
    </row>
    <row r="1583" spans="1:3" s="180" customFormat="1">
      <c r="A1583" s="184"/>
      <c r="B1583" s="203"/>
      <c r="C1583" s="204"/>
    </row>
    <row r="1584" spans="1:3" s="180" customFormat="1">
      <c r="A1584" s="184"/>
      <c r="B1584" s="203"/>
      <c r="C1584" s="204"/>
    </row>
    <row r="1585" spans="1:3" s="180" customFormat="1">
      <c r="A1585" s="184"/>
      <c r="B1585" s="203"/>
      <c r="C1585" s="204"/>
    </row>
    <row r="1586" spans="1:3" s="180" customFormat="1">
      <c r="A1586" s="184"/>
      <c r="B1586" s="203"/>
      <c r="C1586" s="204"/>
    </row>
    <row r="1587" spans="1:3" s="180" customFormat="1">
      <c r="A1587" s="184"/>
      <c r="B1587" s="203"/>
      <c r="C1587" s="204"/>
    </row>
    <row r="1588" spans="1:3" s="180" customFormat="1">
      <c r="A1588" s="184"/>
      <c r="B1588" s="203"/>
      <c r="C1588" s="204"/>
    </row>
    <row r="1589" spans="1:3" s="180" customFormat="1">
      <c r="A1589" s="184"/>
      <c r="B1589" s="203"/>
      <c r="C1589" s="204"/>
    </row>
    <row r="1590" spans="1:3" s="180" customFormat="1">
      <c r="A1590" s="184"/>
      <c r="B1590" s="203"/>
      <c r="C1590" s="204"/>
    </row>
    <row r="1591" spans="1:3" s="180" customFormat="1">
      <c r="A1591" s="184"/>
      <c r="B1591" s="203"/>
      <c r="C1591" s="204"/>
    </row>
    <row r="1592" spans="1:3" s="180" customFormat="1">
      <c r="A1592" s="184"/>
      <c r="B1592" s="203"/>
      <c r="C1592" s="204"/>
    </row>
    <row r="1593" spans="1:3" s="180" customFormat="1">
      <c r="A1593" s="184"/>
      <c r="B1593" s="203"/>
      <c r="C1593" s="204"/>
    </row>
    <row r="1594" spans="1:3" s="180" customFormat="1">
      <c r="A1594" s="184"/>
      <c r="B1594" s="203"/>
      <c r="C1594" s="204"/>
    </row>
    <row r="1595" spans="1:3" s="180" customFormat="1">
      <c r="A1595" s="184"/>
      <c r="B1595" s="203"/>
      <c r="C1595" s="204"/>
    </row>
    <row r="1596" spans="1:3" s="180" customFormat="1">
      <c r="A1596" s="184"/>
      <c r="B1596" s="203"/>
      <c r="C1596" s="204"/>
    </row>
    <row r="1597" spans="1:3" s="180" customFormat="1">
      <c r="A1597" s="184"/>
      <c r="B1597" s="203"/>
      <c r="C1597" s="204"/>
    </row>
    <row r="1598" spans="1:3" s="180" customFormat="1">
      <c r="A1598" s="184"/>
      <c r="B1598" s="203"/>
      <c r="C1598" s="204"/>
    </row>
    <row r="1599" spans="1:3" s="180" customFormat="1">
      <c r="A1599" s="184"/>
      <c r="B1599" s="203"/>
      <c r="C1599" s="204"/>
    </row>
    <row r="1600" spans="1:3" s="180" customFormat="1">
      <c r="A1600" s="184"/>
      <c r="B1600" s="203"/>
      <c r="C1600" s="204"/>
    </row>
    <row r="1601" spans="1:3" s="180" customFormat="1">
      <c r="A1601" s="184"/>
      <c r="B1601" s="203"/>
      <c r="C1601" s="204"/>
    </row>
    <row r="1602" spans="1:3" s="180" customFormat="1">
      <c r="A1602" s="184"/>
      <c r="B1602" s="203"/>
      <c r="C1602" s="204"/>
    </row>
    <row r="1603" spans="1:3" s="180" customFormat="1">
      <c r="A1603" s="184"/>
      <c r="B1603" s="203"/>
      <c r="C1603" s="204"/>
    </row>
    <row r="1604" spans="1:3" s="180" customFormat="1">
      <c r="A1604" s="184"/>
      <c r="B1604" s="203"/>
      <c r="C1604" s="204"/>
    </row>
    <row r="1605" spans="1:3" s="180" customFormat="1">
      <c r="A1605" s="184"/>
      <c r="B1605" s="203"/>
      <c r="C1605" s="204"/>
    </row>
    <row r="1606" spans="1:3" s="180" customFormat="1">
      <c r="A1606" s="184"/>
      <c r="B1606" s="203"/>
      <c r="C1606" s="204"/>
    </row>
    <row r="1607" spans="1:3" s="180" customFormat="1">
      <c r="A1607" s="184"/>
      <c r="B1607" s="203"/>
      <c r="C1607" s="204"/>
    </row>
    <row r="1608" spans="1:3" s="180" customFormat="1">
      <c r="A1608" s="184"/>
      <c r="B1608" s="203"/>
      <c r="C1608" s="204"/>
    </row>
    <row r="1609" spans="1:3" s="180" customFormat="1">
      <c r="A1609" s="184"/>
      <c r="B1609" s="203"/>
      <c r="C1609" s="204"/>
    </row>
    <row r="1610" spans="1:3" s="180" customFormat="1">
      <c r="A1610" s="184"/>
      <c r="B1610" s="203"/>
      <c r="C1610" s="204"/>
    </row>
    <row r="1611" spans="1:3" s="180" customFormat="1">
      <c r="A1611" s="184"/>
      <c r="B1611" s="203"/>
      <c r="C1611" s="204"/>
    </row>
    <row r="1612" spans="1:3" s="180" customFormat="1">
      <c r="A1612" s="184"/>
      <c r="B1612" s="203"/>
      <c r="C1612" s="204"/>
    </row>
    <row r="1613" spans="1:3" s="180" customFormat="1">
      <c r="A1613" s="184"/>
      <c r="B1613" s="203"/>
      <c r="C1613" s="204"/>
    </row>
    <row r="1614" spans="1:3" s="180" customFormat="1">
      <c r="A1614" s="184"/>
      <c r="B1614" s="203"/>
      <c r="C1614" s="204"/>
    </row>
    <row r="1615" spans="1:3" s="180" customFormat="1">
      <c r="A1615" s="184"/>
      <c r="B1615" s="203"/>
      <c r="C1615" s="204"/>
    </row>
    <row r="1616" spans="1:3" s="180" customFormat="1">
      <c r="A1616" s="184"/>
      <c r="B1616" s="203"/>
      <c r="C1616" s="204"/>
    </row>
    <row r="1617" spans="1:3" s="180" customFormat="1">
      <c r="A1617" s="184"/>
      <c r="B1617" s="203"/>
      <c r="C1617" s="204"/>
    </row>
    <row r="1618" spans="1:3" s="180" customFormat="1">
      <c r="A1618" s="184"/>
      <c r="B1618" s="203"/>
      <c r="C1618" s="204"/>
    </row>
    <row r="1619" spans="1:3" s="180" customFormat="1">
      <c r="A1619" s="184"/>
      <c r="B1619" s="203"/>
      <c r="C1619" s="204"/>
    </row>
    <row r="1620" spans="1:3" s="180" customFormat="1">
      <c r="A1620" s="184"/>
      <c r="B1620" s="203"/>
      <c r="C1620" s="204"/>
    </row>
    <row r="1621" spans="1:3" s="180" customFormat="1">
      <c r="A1621" s="184"/>
      <c r="B1621" s="203"/>
      <c r="C1621" s="204"/>
    </row>
    <row r="1622" spans="1:3" s="180" customFormat="1">
      <c r="A1622" s="184"/>
      <c r="B1622" s="203"/>
      <c r="C1622" s="204"/>
    </row>
    <row r="1623" spans="1:3" s="180" customFormat="1">
      <c r="A1623" s="184"/>
      <c r="B1623" s="203"/>
      <c r="C1623" s="204"/>
    </row>
    <row r="1624" spans="1:3" s="180" customFormat="1">
      <c r="A1624" s="184"/>
      <c r="B1624" s="203"/>
      <c r="C1624" s="204"/>
    </row>
    <row r="1625" spans="1:3" s="180" customFormat="1">
      <c r="A1625" s="184"/>
      <c r="B1625" s="203"/>
      <c r="C1625" s="204"/>
    </row>
    <row r="1626" spans="1:3" s="180" customFormat="1">
      <c r="A1626" s="184"/>
      <c r="B1626" s="203"/>
      <c r="C1626" s="204"/>
    </row>
    <row r="1627" spans="1:3" s="180" customFormat="1">
      <c r="A1627" s="184"/>
      <c r="B1627" s="203"/>
      <c r="C1627" s="204"/>
    </row>
    <row r="1628" spans="1:3" s="180" customFormat="1">
      <c r="A1628" s="184"/>
      <c r="B1628" s="203"/>
      <c r="C1628" s="204"/>
    </row>
    <row r="1629" spans="1:3" s="180" customFormat="1">
      <c r="A1629" s="184"/>
      <c r="B1629" s="203"/>
      <c r="C1629" s="204"/>
    </row>
    <row r="1630" spans="1:3" s="180" customFormat="1">
      <c r="A1630" s="184"/>
      <c r="B1630" s="203"/>
      <c r="C1630" s="204"/>
    </row>
    <row r="1631" spans="1:3" s="180" customFormat="1">
      <c r="A1631" s="184"/>
      <c r="B1631" s="203"/>
      <c r="C1631" s="204"/>
    </row>
    <row r="1632" spans="1:3" s="180" customFormat="1">
      <c r="A1632" s="184"/>
      <c r="B1632" s="203"/>
      <c r="C1632" s="204"/>
    </row>
    <row r="1633" spans="1:3" s="180" customFormat="1">
      <c r="A1633" s="184"/>
      <c r="B1633" s="203"/>
      <c r="C1633" s="204"/>
    </row>
    <row r="1634" spans="1:3" s="180" customFormat="1">
      <c r="A1634" s="184"/>
      <c r="B1634" s="203"/>
      <c r="C1634" s="204"/>
    </row>
    <row r="1635" spans="1:3" s="180" customFormat="1">
      <c r="A1635" s="184"/>
      <c r="B1635" s="203"/>
      <c r="C1635" s="204"/>
    </row>
    <row r="1636" spans="1:3" s="180" customFormat="1">
      <c r="A1636" s="184"/>
      <c r="B1636" s="203"/>
      <c r="C1636" s="204"/>
    </row>
    <row r="1637" spans="1:3" s="180" customFormat="1">
      <c r="A1637" s="184"/>
      <c r="B1637" s="203"/>
      <c r="C1637" s="204"/>
    </row>
    <row r="1638" spans="1:3" s="180" customFormat="1">
      <c r="A1638" s="184"/>
      <c r="B1638" s="203"/>
      <c r="C1638" s="204"/>
    </row>
    <row r="1639" spans="1:3" s="180" customFormat="1">
      <c r="A1639" s="184"/>
      <c r="B1639" s="203"/>
      <c r="C1639" s="204"/>
    </row>
    <row r="1640" spans="1:3" s="180" customFormat="1">
      <c r="A1640" s="184"/>
      <c r="B1640" s="203"/>
      <c r="C1640" s="204"/>
    </row>
    <row r="1641" spans="1:3" s="180" customFormat="1">
      <c r="A1641" s="184"/>
      <c r="B1641" s="203"/>
      <c r="C1641" s="204"/>
    </row>
    <row r="1642" spans="1:3" s="180" customFormat="1">
      <c r="A1642" s="184"/>
      <c r="B1642" s="203"/>
      <c r="C1642" s="204"/>
    </row>
    <row r="1643" spans="1:3" s="180" customFormat="1">
      <c r="A1643" s="184"/>
      <c r="B1643" s="203"/>
      <c r="C1643" s="204"/>
    </row>
    <row r="1644" spans="1:3" s="180" customFormat="1">
      <c r="A1644" s="184"/>
      <c r="B1644" s="203"/>
      <c r="C1644" s="204"/>
    </row>
    <row r="1645" spans="1:3" s="180" customFormat="1">
      <c r="A1645" s="184"/>
      <c r="B1645" s="203"/>
      <c r="C1645" s="204"/>
    </row>
    <row r="1646" spans="1:3" s="180" customFormat="1">
      <c r="A1646" s="184"/>
      <c r="B1646" s="203"/>
      <c r="C1646" s="204"/>
    </row>
    <row r="1647" spans="1:3" s="180" customFormat="1">
      <c r="A1647" s="184"/>
      <c r="B1647" s="203"/>
      <c r="C1647" s="204"/>
    </row>
    <row r="1648" spans="1:3" s="180" customFormat="1">
      <c r="A1648" s="184"/>
      <c r="B1648" s="203"/>
      <c r="C1648" s="204"/>
    </row>
    <row r="1649" spans="1:3" s="180" customFormat="1">
      <c r="A1649" s="184"/>
      <c r="B1649" s="203"/>
      <c r="C1649" s="204"/>
    </row>
    <row r="1650" spans="1:3" s="180" customFormat="1">
      <c r="A1650" s="184"/>
      <c r="B1650" s="203"/>
      <c r="C1650" s="204"/>
    </row>
    <row r="1651" spans="1:3" s="180" customFormat="1">
      <c r="A1651" s="184"/>
      <c r="B1651" s="203"/>
      <c r="C1651" s="204"/>
    </row>
    <row r="1652" spans="1:3" s="180" customFormat="1">
      <c r="A1652" s="184"/>
      <c r="B1652" s="203"/>
      <c r="C1652" s="204"/>
    </row>
    <row r="1653" spans="1:3" s="180" customFormat="1">
      <c r="A1653" s="184"/>
      <c r="B1653" s="203"/>
      <c r="C1653" s="204"/>
    </row>
    <row r="1654" spans="1:3" s="180" customFormat="1">
      <c r="A1654" s="184"/>
      <c r="B1654" s="203"/>
      <c r="C1654" s="204"/>
    </row>
    <row r="1655" spans="1:3" s="180" customFormat="1">
      <c r="A1655" s="184"/>
      <c r="B1655" s="203"/>
      <c r="C1655" s="204"/>
    </row>
    <row r="1656" spans="1:3" s="180" customFormat="1">
      <c r="A1656" s="184"/>
      <c r="B1656" s="203"/>
      <c r="C1656" s="204"/>
    </row>
    <row r="1657" spans="1:3" s="180" customFormat="1">
      <c r="A1657" s="184"/>
      <c r="B1657" s="203"/>
      <c r="C1657" s="204"/>
    </row>
    <row r="1658" spans="1:3" s="180" customFormat="1">
      <c r="A1658" s="184"/>
      <c r="B1658" s="203"/>
      <c r="C1658" s="204"/>
    </row>
    <row r="1659" spans="1:3" s="180" customFormat="1">
      <c r="A1659" s="184"/>
      <c r="B1659" s="203"/>
      <c r="C1659" s="204"/>
    </row>
    <row r="1660" spans="1:3" s="180" customFormat="1">
      <c r="A1660" s="184"/>
      <c r="B1660" s="203"/>
      <c r="C1660" s="204"/>
    </row>
    <row r="1661" spans="1:3" s="180" customFormat="1">
      <c r="A1661" s="184"/>
      <c r="B1661" s="203"/>
      <c r="C1661" s="204"/>
    </row>
    <row r="1662" spans="1:3" s="180" customFormat="1">
      <c r="A1662" s="184"/>
      <c r="B1662" s="203"/>
      <c r="C1662" s="204"/>
    </row>
    <row r="1663" spans="1:3" s="180" customFormat="1">
      <c r="A1663" s="184"/>
      <c r="B1663" s="203"/>
      <c r="C1663" s="204"/>
    </row>
    <row r="1664" spans="1:3" s="180" customFormat="1">
      <c r="A1664" s="184"/>
      <c r="B1664" s="203"/>
      <c r="C1664" s="204"/>
    </row>
    <row r="1665" spans="1:3" s="180" customFormat="1">
      <c r="A1665" s="184"/>
      <c r="B1665" s="203"/>
      <c r="C1665" s="204"/>
    </row>
    <row r="1666" spans="1:3" s="180" customFormat="1">
      <c r="A1666" s="184"/>
      <c r="B1666" s="203"/>
      <c r="C1666" s="204"/>
    </row>
    <row r="1667" spans="1:3" s="180" customFormat="1">
      <c r="A1667" s="184"/>
      <c r="B1667" s="203"/>
      <c r="C1667" s="204"/>
    </row>
    <row r="1668" spans="1:3" s="180" customFormat="1">
      <c r="A1668" s="184"/>
      <c r="B1668" s="203"/>
      <c r="C1668" s="204"/>
    </row>
    <row r="1669" spans="1:3" s="180" customFormat="1">
      <c r="A1669" s="184"/>
      <c r="B1669" s="203"/>
      <c r="C1669" s="204"/>
    </row>
    <row r="1670" spans="1:3" s="180" customFormat="1">
      <c r="A1670" s="184"/>
      <c r="B1670" s="203"/>
      <c r="C1670" s="204"/>
    </row>
    <row r="1671" spans="1:3" s="180" customFormat="1">
      <c r="A1671" s="184"/>
      <c r="B1671" s="203"/>
      <c r="C1671" s="204"/>
    </row>
    <row r="1672" spans="1:3" s="180" customFormat="1">
      <c r="A1672" s="184"/>
      <c r="B1672" s="203"/>
      <c r="C1672" s="204"/>
    </row>
    <row r="1673" spans="1:3" s="180" customFormat="1">
      <c r="A1673" s="184"/>
      <c r="B1673" s="203"/>
      <c r="C1673" s="204"/>
    </row>
    <row r="1674" spans="1:3" s="180" customFormat="1">
      <c r="A1674" s="184"/>
      <c r="B1674" s="203"/>
      <c r="C1674" s="204"/>
    </row>
    <row r="1675" spans="1:3" s="180" customFormat="1">
      <c r="A1675" s="184"/>
      <c r="B1675" s="203"/>
      <c r="C1675" s="204"/>
    </row>
    <row r="1676" spans="1:3" s="180" customFormat="1">
      <c r="A1676" s="184"/>
      <c r="B1676" s="203"/>
      <c r="C1676" s="204"/>
    </row>
    <row r="1677" spans="1:3" s="180" customFormat="1">
      <c r="A1677" s="184"/>
      <c r="B1677" s="203"/>
      <c r="C1677" s="204"/>
    </row>
    <row r="1678" spans="1:3" s="180" customFormat="1">
      <c r="A1678" s="184"/>
      <c r="B1678" s="203"/>
      <c r="C1678" s="204"/>
    </row>
    <row r="1679" spans="1:3" s="180" customFormat="1">
      <c r="A1679" s="184"/>
      <c r="B1679" s="203"/>
      <c r="C1679" s="204"/>
    </row>
    <row r="1680" spans="1:3" s="180" customFormat="1">
      <c r="A1680" s="184"/>
      <c r="B1680" s="203"/>
      <c r="C1680" s="204"/>
    </row>
    <row r="1681" spans="1:3" s="180" customFormat="1">
      <c r="A1681" s="184"/>
      <c r="B1681" s="203"/>
      <c r="C1681" s="204"/>
    </row>
    <row r="1682" spans="1:3" s="180" customFormat="1">
      <c r="A1682" s="184"/>
      <c r="B1682" s="203"/>
      <c r="C1682" s="204"/>
    </row>
    <row r="1683" spans="1:3" s="180" customFormat="1">
      <c r="A1683" s="184"/>
      <c r="B1683" s="203"/>
      <c r="C1683" s="204"/>
    </row>
    <row r="1684" spans="1:3" s="180" customFormat="1">
      <c r="A1684" s="184"/>
      <c r="B1684" s="203"/>
      <c r="C1684" s="204"/>
    </row>
    <row r="1685" spans="1:3" s="180" customFormat="1">
      <c r="A1685" s="184"/>
      <c r="B1685" s="203"/>
      <c r="C1685" s="204"/>
    </row>
    <row r="1686" spans="1:3" s="180" customFormat="1">
      <c r="A1686" s="184"/>
      <c r="B1686" s="203"/>
      <c r="C1686" s="204"/>
    </row>
    <row r="1687" spans="1:3" s="180" customFormat="1">
      <c r="A1687" s="184"/>
      <c r="B1687" s="203"/>
      <c r="C1687" s="204"/>
    </row>
    <row r="1688" spans="1:3" s="180" customFormat="1">
      <c r="A1688" s="184"/>
      <c r="B1688" s="203"/>
      <c r="C1688" s="204"/>
    </row>
    <row r="1689" spans="1:3" s="180" customFormat="1">
      <c r="A1689" s="184"/>
      <c r="B1689" s="203"/>
      <c r="C1689" s="204"/>
    </row>
    <row r="1690" spans="1:3" s="180" customFormat="1">
      <c r="A1690" s="184"/>
      <c r="B1690" s="203"/>
      <c r="C1690" s="204"/>
    </row>
    <row r="1691" spans="1:3" s="180" customFormat="1">
      <c r="A1691" s="184"/>
      <c r="B1691" s="203"/>
      <c r="C1691" s="204"/>
    </row>
    <row r="1692" spans="1:3" s="180" customFormat="1">
      <c r="A1692" s="184"/>
      <c r="B1692" s="203"/>
      <c r="C1692" s="204"/>
    </row>
    <row r="1693" spans="1:3" s="180" customFormat="1">
      <c r="A1693" s="184"/>
      <c r="B1693" s="203"/>
      <c r="C1693" s="204"/>
    </row>
    <row r="1694" spans="1:3" s="180" customFormat="1">
      <c r="A1694" s="184"/>
      <c r="B1694" s="203"/>
    </row>
    <row r="1695" spans="1:3" s="180" customFormat="1">
      <c r="A1695" s="184"/>
      <c r="B1695" s="203"/>
    </row>
    <row r="1696" spans="1:3" s="180" customFormat="1">
      <c r="A1696" s="184"/>
      <c r="B1696" s="203"/>
    </row>
    <row r="1697" spans="1:2" s="180" customFormat="1">
      <c r="A1697" s="184"/>
      <c r="B1697" s="203"/>
    </row>
    <row r="1698" spans="1:2" s="180" customFormat="1">
      <c r="A1698" s="184"/>
      <c r="B1698" s="203"/>
    </row>
    <row r="1699" spans="1:2" s="180" customFormat="1">
      <c r="A1699" s="184"/>
      <c r="B1699" s="203"/>
    </row>
    <row r="1700" spans="1:2" s="180" customFormat="1">
      <c r="A1700" s="184"/>
      <c r="B1700" s="203"/>
    </row>
    <row r="1701" spans="1:2" s="180" customFormat="1">
      <c r="A1701" s="184"/>
      <c r="B1701" s="203"/>
    </row>
    <row r="1702" spans="1:2" s="180" customFormat="1">
      <c r="A1702" s="184"/>
      <c r="B1702" s="203"/>
    </row>
    <row r="1703" spans="1:2" s="180" customFormat="1">
      <c r="A1703" s="184"/>
      <c r="B1703" s="203"/>
    </row>
    <row r="1704" spans="1:2" s="180" customFormat="1">
      <c r="A1704" s="184"/>
      <c r="B1704" s="203"/>
    </row>
    <row r="1705" spans="1:2" s="180" customFormat="1">
      <c r="A1705" s="184"/>
      <c r="B1705" s="203"/>
    </row>
    <row r="1706" spans="1:2" s="180" customFormat="1">
      <c r="A1706" s="184"/>
      <c r="B1706" s="203"/>
    </row>
    <row r="1707" spans="1:2" s="180" customFormat="1">
      <c r="A1707" s="184"/>
      <c r="B1707" s="203"/>
    </row>
    <row r="1708" spans="1:2" s="180" customFormat="1">
      <c r="A1708" s="184"/>
      <c r="B1708" s="203"/>
    </row>
    <row r="1709" spans="1:2" s="180" customFormat="1">
      <c r="A1709" s="184"/>
      <c r="B1709" s="203"/>
    </row>
    <row r="1710" spans="1:2" s="180" customFormat="1">
      <c r="A1710" s="184"/>
      <c r="B1710" s="203"/>
    </row>
    <row r="1711" spans="1:2" s="180" customFormat="1">
      <c r="A1711" s="184"/>
      <c r="B1711" s="203"/>
    </row>
    <row r="1712" spans="1:2" s="180" customFormat="1">
      <c r="A1712" s="184"/>
      <c r="B1712" s="203"/>
    </row>
    <row r="1713" spans="1:2" s="180" customFormat="1">
      <c r="A1713" s="184"/>
      <c r="B1713" s="203"/>
    </row>
    <row r="1714" spans="1:2" s="180" customFormat="1">
      <c r="A1714" s="184"/>
      <c r="B1714" s="203"/>
    </row>
    <row r="1715" spans="1:2" s="180" customFormat="1">
      <c r="A1715" s="184"/>
      <c r="B1715" s="203"/>
    </row>
    <row r="1716" spans="1:2" s="180" customFormat="1">
      <c r="A1716" s="184"/>
      <c r="B1716" s="203"/>
    </row>
    <row r="1717" spans="1:2" s="180" customFormat="1">
      <c r="A1717" s="184"/>
      <c r="B1717" s="203"/>
    </row>
    <row r="1718" spans="1:2" s="180" customFormat="1">
      <c r="A1718" s="184"/>
      <c r="B1718" s="203"/>
    </row>
    <row r="1719" spans="1:2" s="180" customFormat="1">
      <c r="A1719" s="184"/>
      <c r="B1719" s="203"/>
    </row>
    <row r="1720" spans="1:2" s="180" customFormat="1">
      <c r="A1720" s="184"/>
      <c r="B1720" s="203"/>
    </row>
    <row r="1721" spans="1:2" s="180" customFormat="1">
      <c r="A1721" s="184"/>
      <c r="B1721" s="203"/>
    </row>
    <row r="1722" spans="1:2" s="180" customFormat="1">
      <c r="A1722" s="184"/>
      <c r="B1722" s="203"/>
    </row>
    <row r="1723" spans="1:2" s="180" customFormat="1">
      <c r="A1723" s="184"/>
      <c r="B1723" s="203"/>
    </row>
    <row r="1724" spans="1:2" s="180" customFormat="1">
      <c r="A1724" s="184"/>
      <c r="B1724" s="203"/>
    </row>
    <row r="1725" spans="1:2" s="180" customFormat="1">
      <c r="A1725" s="184"/>
      <c r="B1725" s="203"/>
    </row>
    <row r="1726" spans="1:2" s="180" customFormat="1">
      <c r="A1726" s="184"/>
      <c r="B1726" s="203"/>
    </row>
    <row r="1727" spans="1:2" s="180" customFormat="1">
      <c r="A1727" s="184"/>
      <c r="B1727" s="203"/>
    </row>
    <row r="1728" spans="1:2" s="180" customFormat="1">
      <c r="A1728" s="184"/>
      <c r="B1728" s="203"/>
    </row>
    <row r="1729" spans="1:2" s="180" customFormat="1">
      <c r="A1729" s="184"/>
      <c r="B1729" s="203"/>
    </row>
    <row r="1730" spans="1:2" s="180" customFormat="1">
      <c r="A1730" s="184"/>
      <c r="B1730" s="203"/>
    </row>
    <row r="1731" spans="1:2" s="180" customFormat="1">
      <c r="A1731" s="184"/>
      <c r="B1731" s="203"/>
    </row>
    <row r="1732" spans="1:2" s="180" customFormat="1">
      <c r="A1732" s="184"/>
      <c r="B1732" s="203"/>
    </row>
    <row r="1733" spans="1:2" s="180" customFormat="1">
      <c r="A1733" s="184"/>
      <c r="B1733" s="203"/>
    </row>
    <row r="1734" spans="1:2" s="180" customFormat="1">
      <c r="A1734" s="184"/>
      <c r="B1734" s="203"/>
    </row>
    <row r="1735" spans="1:2" s="180" customFormat="1">
      <c r="A1735" s="184"/>
      <c r="B1735" s="203"/>
    </row>
    <row r="1736" spans="1:2" s="180" customFormat="1">
      <c r="A1736" s="184"/>
      <c r="B1736" s="203"/>
    </row>
    <row r="1737" spans="1:2" s="180" customFormat="1">
      <c r="A1737" s="184"/>
      <c r="B1737" s="203"/>
    </row>
    <row r="1738" spans="1:2" s="180" customFormat="1">
      <c r="A1738" s="184"/>
      <c r="B1738" s="203"/>
    </row>
    <row r="1739" spans="1:2" s="180" customFormat="1">
      <c r="A1739" s="184"/>
      <c r="B1739" s="203"/>
    </row>
    <row r="1740" spans="1:2" s="180" customFormat="1">
      <c r="A1740" s="184"/>
      <c r="B1740" s="203"/>
    </row>
    <row r="1741" spans="1:2" s="180" customFormat="1">
      <c r="A1741" s="184"/>
      <c r="B1741" s="203"/>
    </row>
    <row r="1742" spans="1:2" s="180" customFormat="1">
      <c r="A1742" s="184"/>
      <c r="B1742" s="203"/>
    </row>
    <row r="1743" spans="1:2" s="180" customFormat="1">
      <c r="A1743" s="184"/>
      <c r="B1743" s="203"/>
    </row>
    <row r="1744" spans="1:2" s="180" customFormat="1">
      <c r="A1744" s="184"/>
      <c r="B1744" s="203"/>
    </row>
    <row r="1745" spans="1:2" s="180" customFormat="1">
      <c r="A1745" s="184"/>
      <c r="B1745" s="203"/>
    </row>
    <row r="1746" spans="1:2" s="180" customFormat="1">
      <c r="A1746" s="184"/>
      <c r="B1746" s="203"/>
    </row>
    <row r="1747" spans="1:2" s="180" customFormat="1">
      <c r="A1747" s="184"/>
      <c r="B1747" s="203"/>
    </row>
    <row r="1748" spans="1:2" s="180" customFormat="1">
      <c r="A1748" s="184"/>
      <c r="B1748" s="203"/>
    </row>
    <row r="1749" spans="1:2" s="180" customFormat="1">
      <c r="A1749" s="184"/>
      <c r="B1749" s="203"/>
    </row>
    <row r="1750" spans="1:2" s="180" customFormat="1">
      <c r="A1750" s="184"/>
      <c r="B1750" s="203"/>
    </row>
    <row r="1751" spans="1:2" s="180" customFormat="1">
      <c r="A1751" s="184"/>
      <c r="B1751" s="203"/>
    </row>
    <row r="1752" spans="1:2" s="180" customFormat="1">
      <c r="A1752" s="184"/>
      <c r="B1752" s="203"/>
    </row>
    <row r="1753" spans="1:2" s="180" customFormat="1">
      <c r="A1753" s="184"/>
      <c r="B1753" s="203"/>
    </row>
    <row r="1754" spans="1:2" s="180" customFormat="1">
      <c r="A1754" s="184"/>
      <c r="B1754" s="203"/>
    </row>
    <row r="1755" spans="1:2" s="180" customFormat="1">
      <c r="A1755" s="184"/>
      <c r="B1755" s="203"/>
    </row>
    <row r="1756" spans="1:2" s="180" customFormat="1">
      <c r="A1756" s="184"/>
      <c r="B1756" s="203"/>
    </row>
    <row r="1757" spans="1:2" s="180" customFormat="1">
      <c r="A1757" s="184"/>
      <c r="B1757" s="203"/>
    </row>
    <row r="1758" spans="1:2" s="180" customFormat="1">
      <c r="A1758" s="184"/>
      <c r="B1758" s="203"/>
    </row>
    <row r="1759" spans="1:2" s="180" customFormat="1">
      <c r="A1759" s="184"/>
      <c r="B1759" s="203"/>
    </row>
    <row r="1760" spans="1:2" s="180" customFormat="1">
      <c r="A1760" s="184"/>
      <c r="B1760" s="203"/>
    </row>
    <row r="1761" spans="1:2" s="180" customFormat="1">
      <c r="A1761" s="184"/>
      <c r="B1761" s="203"/>
    </row>
    <row r="1762" spans="1:2" s="180" customFormat="1">
      <c r="A1762" s="184"/>
      <c r="B1762" s="203"/>
    </row>
    <row r="1763" spans="1:2" s="180" customFormat="1">
      <c r="A1763" s="184"/>
      <c r="B1763" s="203"/>
    </row>
    <row r="1764" spans="1:2" s="180" customFormat="1">
      <c r="A1764" s="184"/>
      <c r="B1764" s="203"/>
    </row>
    <row r="1765" spans="1:2" s="180" customFormat="1">
      <c r="A1765" s="184"/>
      <c r="B1765" s="203"/>
    </row>
    <row r="1766" spans="1:2" s="180" customFormat="1">
      <c r="A1766" s="184"/>
      <c r="B1766" s="203"/>
    </row>
    <row r="1767" spans="1:2" s="180" customFormat="1">
      <c r="A1767" s="184"/>
      <c r="B1767" s="203"/>
    </row>
    <row r="1768" spans="1:2" s="180" customFormat="1">
      <c r="A1768" s="184"/>
      <c r="B1768" s="203"/>
    </row>
    <row r="1769" spans="1:2" s="180" customFormat="1">
      <c r="A1769" s="184"/>
      <c r="B1769" s="203"/>
    </row>
    <row r="1770" spans="1:2" s="180" customFormat="1">
      <c r="A1770" s="184"/>
      <c r="B1770" s="203"/>
    </row>
    <row r="1771" spans="1:2" s="180" customFormat="1">
      <c r="A1771" s="184"/>
      <c r="B1771" s="203"/>
    </row>
    <row r="1772" spans="1:2" s="180" customFormat="1">
      <c r="A1772" s="184"/>
      <c r="B1772" s="203"/>
    </row>
    <row r="1773" spans="1:2" s="180" customFormat="1">
      <c r="A1773" s="184"/>
      <c r="B1773" s="203"/>
    </row>
    <row r="1774" spans="1:2" s="180" customFormat="1">
      <c r="A1774" s="184"/>
      <c r="B1774" s="203"/>
    </row>
    <row r="1775" spans="1:2" s="180" customFormat="1">
      <c r="A1775" s="184"/>
      <c r="B1775" s="203"/>
    </row>
    <row r="1776" spans="1:2" s="180" customFormat="1">
      <c r="A1776" s="184"/>
      <c r="B1776" s="203"/>
    </row>
    <row r="1777" spans="1:2" s="180" customFormat="1">
      <c r="A1777" s="184"/>
      <c r="B1777" s="203"/>
    </row>
    <row r="1778" spans="1:2" s="180" customFormat="1">
      <c r="A1778" s="184"/>
      <c r="B1778" s="203"/>
    </row>
    <row r="1779" spans="1:2" s="180" customFormat="1">
      <c r="A1779" s="184"/>
      <c r="B1779" s="203"/>
    </row>
    <row r="1780" spans="1:2" s="180" customFormat="1">
      <c r="A1780" s="184"/>
      <c r="B1780" s="203"/>
    </row>
    <row r="1781" spans="1:2" s="180" customFormat="1">
      <c r="A1781" s="184"/>
      <c r="B1781" s="203"/>
    </row>
    <row r="1782" spans="1:2" s="180" customFormat="1">
      <c r="A1782" s="184"/>
      <c r="B1782" s="203"/>
    </row>
    <row r="1783" spans="1:2" s="180" customFormat="1">
      <c r="A1783" s="184"/>
      <c r="B1783" s="203"/>
    </row>
    <row r="1784" spans="1:2" s="180" customFormat="1">
      <c r="A1784" s="184"/>
      <c r="B1784" s="203"/>
    </row>
    <row r="1785" spans="1:2" s="180" customFormat="1">
      <c r="A1785" s="184"/>
      <c r="B1785" s="203"/>
    </row>
    <row r="1786" spans="1:2" s="180" customFormat="1">
      <c r="A1786" s="184"/>
      <c r="B1786" s="203"/>
    </row>
    <row r="1787" spans="1:2" s="180" customFormat="1">
      <c r="A1787" s="184"/>
      <c r="B1787" s="203"/>
    </row>
    <row r="1788" spans="1:2" s="180" customFormat="1">
      <c r="A1788" s="184"/>
      <c r="B1788" s="203"/>
    </row>
    <row r="1789" spans="1:2" s="180" customFormat="1">
      <c r="A1789" s="184"/>
      <c r="B1789" s="203"/>
    </row>
    <row r="1790" spans="1:2" s="180" customFormat="1">
      <c r="A1790" s="184"/>
      <c r="B1790" s="203"/>
    </row>
    <row r="1791" spans="1:2" s="180" customFormat="1">
      <c r="A1791" s="184"/>
      <c r="B1791" s="203"/>
    </row>
    <row r="1792" spans="1:2" s="180" customFormat="1">
      <c r="A1792" s="184"/>
      <c r="B1792" s="203"/>
    </row>
    <row r="1793" spans="1:2" s="180" customFormat="1">
      <c r="A1793" s="184"/>
      <c r="B1793" s="203"/>
    </row>
    <row r="1794" spans="1:2" s="180" customFormat="1">
      <c r="A1794" s="184"/>
      <c r="B1794" s="203"/>
    </row>
    <row r="1795" spans="1:2" s="180" customFormat="1">
      <c r="A1795" s="184"/>
      <c r="B1795" s="203"/>
    </row>
    <row r="1796" spans="1:2" s="180" customFormat="1">
      <c r="A1796" s="184"/>
      <c r="B1796" s="203"/>
    </row>
    <row r="1797" spans="1:2" s="180" customFormat="1">
      <c r="A1797" s="184"/>
      <c r="B1797" s="203"/>
    </row>
    <row r="1798" spans="1:2" s="180" customFormat="1">
      <c r="A1798" s="184"/>
      <c r="B1798" s="203"/>
    </row>
    <row r="1799" spans="1:2" s="180" customFormat="1">
      <c r="A1799" s="184"/>
      <c r="B1799" s="203"/>
    </row>
    <row r="1800" spans="1:2" s="180" customFormat="1">
      <c r="A1800" s="184"/>
      <c r="B1800" s="203"/>
    </row>
    <row r="1801" spans="1:2" s="180" customFormat="1">
      <c r="A1801" s="184"/>
      <c r="B1801" s="203"/>
    </row>
    <row r="1802" spans="1:2" s="180" customFormat="1">
      <c r="A1802" s="184"/>
      <c r="B1802" s="203"/>
    </row>
    <row r="1803" spans="1:2" s="180" customFormat="1">
      <c r="A1803" s="184"/>
      <c r="B1803" s="203"/>
    </row>
    <row r="1804" spans="1:2" s="180" customFormat="1">
      <c r="A1804" s="184"/>
      <c r="B1804" s="203"/>
    </row>
    <row r="1805" spans="1:2" s="180" customFormat="1">
      <c r="A1805" s="184"/>
      <c r="B1805" s="203"/>
    </row>
    <row r="1806" spans="1:2" s="180" customFormat="1">
      <c r="A1806" s="184"/>
      <c r="B1806" s="203"/>
    </row>
    <row r="1807" spans="1:2" s="180" customFormat="1">
      <c r="A1807" s="184"/>
      <c r="B1807" s="203"/>
    </row>
    <row r="1808" spans="1:2" s="180" customFormat="1">
      <c r="A1808" s="184"/>
      <c r="B1808" s="203"/>
    </row>
    <row r="1809" spans="1:2" s="180" customFormat="1">
      <c r="A1809" s="184"/>
      <c r="B1809" s="203"/>
    </row>
    <row r="1810" spans="1:2" s="180" customFormat="1">
      <c r="A1810" s="184"/>
      <c r="B1810" s="203"/>
    </row>
    <row r="1811" spans="1:2" s="180" customFormat="1">
      <c r="A1811" s="184"/>
      <c r="B1811" s="203"/>
    </row>
    <row r="1812" spans="1:2" s="180" customFormat="1">
      <c r="A1812" s="184"/>
      <c r="B1812" s="203"/>
    </row>
    <row r="1813" spans="1:2" s="180" customFormat="1">
      <c r="A1813" s="184"/>
      <c r="B1813" s="203"/>
    </row>
    <row r="1814" spans="1:2" s="180" customFormat="1">
      <c r="A1814" s="184"/>
      <c r="B1814" s="203"/>
    </row>
    <row r="1815" spans="1:2" s="180" customFormat="1">
      <c r="A1815" s="184"/>
      <c r="B1815" s="203"/>
    </row>
    <row r="1816" spans="1:2" s="180" customFormat="1">
      <c r="A1816" s="184"/>
      <c r="B1816" s="203"/>
    </row>
    <row r="1817" spans="1:2" s="180" customFormat="1">
      <c r="A1817" s="184"/>
      <c r="B1817" s="203"/>
    </row>
    <row r="1818" spans="1:2" s="180" customFormat="1">
      <c r="A1818" s="184"/>
      <c r="B1818" s="203"/>
    </row>
    <row r="1819" spans="1:2" s="180" customFormat="1">
      <c r="A1819" s="184"/>
      <c r="B1819" s="203"/>
    </row>
    <row r="1820" spans="1:2" s="180" customFormat="1">
      <c r="A1820" s="184"/>
      <c r="B1820" s="203"/>
    </row>
    <row r="1821" spans="1:2" s="180" customFormat="1">
      <c r="A1821" s="184"/>
      <c r="B1821" s="203"/>
    </row>
    <row r="1822" spans="1:2" s="180" customFormat="1">
      <c r="A1822" s="184"/>
      <c r="B1822" s="203"/>
    </row>
    <row r="1823" spans="1:2" s="180" customFormat="1">
      <c r="A1823" s="184"/>
      <c r="B1823" s="203"/>
    </row>
    <row r="1824" spans="1:2" s="180" customFormat="1">
      <c r="A1824" s="184"/>
      <c r="B1824" s="203"/>
    </row>
    <row r="1825" spans="1:2" s="180" customFormat="1">
      <c r="A1825" s="184"/>
      <c r="B1825" s="203"/>
    </row>
    <row r="1826" spans="1:2" s="180" customFormat="1">
      <c r="A1826" s="184"/>
      <c r="B1826" s="203"/>
    </row>
    <row r="1827" spans="1:2" s="180" customFormat="1">
      <c r="A1827" s="184"/>
      <c r="B1827" s="203"/>
    </row>
    <row r="1828" spans="1:2" s="180" customFormat="1">
      <c r="A1828" s="184"/>
      <c r="B1828" s="203"/>
    </row>
    <row r="1829" spans="1:2" s="180" customFormat="1">
      <c r="A1829" s="184"/>
      <c r="B1829" s="203"/>
    </row>
    <row r="1830" spans="1:2" s="180" customFormat="1">
      <c r="A1830" s="184"/>
      <c r="B1830" s="203"/>
    </row>
    <row r="1831" spans="1:2" s="180" customFormat="1">
      <c r="A1831" s="184"/>
      <c r="B1831" s="203"/>
    </row>
    <row r="1832" spans="1:2" s="180" customFormat="1">
      <c r="A1832" s="184"/>
      <c r="B1832" s="203"/>
    </row>
    <row r="1833" spans="1:2" s="180" customFormat="1">
      <c r="A1833" s="184"/>
      <c r="B1833" s="203"/>
    </row>
    <row r="1834" spans="1:2" s="180" customFormat="1">
      <c r="A1834" s="184"/>
      <c r="B1834" s="203"/>
    </row>
    <row r="1835" spans="1:2" s="180" customFormat="1">
      <c r="A1835" s="184"/>
      <c r="B1835" s="203"/>
    </row>
    <row r="1836" spans="1:2" s="180" customFormat="1">
      <c r="A1836" s="184"/>
      <c r="B1836" s="203"/>
    </row>
    <row r="1837" spans="1:2" s="180" customFormat="1">
      <c r="A1837" s="184"/>
      <c r="B1837" s="203"/>
    </row>
    <row r="1838" spans="1:2" s="180" customFormat="1">
      <c r="A1838" s="184"/>
      <c r="B1838" s="203"/>
    </row>
    <row r="1839" spans="1:2" s="180" customFormat="1">
      <c r="A1839" s="184"/>
      <c r="B1839" s="203"/>
    </row>
    <row r="1840" spans="1:2" s="180" customFormat="1">
      <c r="A1840" s="184"/>
      <c r="B1840" s="203"/>
    </row>
    <row r="1841" spans="1:2" s="180" customFormat="1">
      <c r="A1841" s="184"/>
      <c r="B1841" s="203"/>
    </row>
    <row r="1842" spans="1:2" s="180" customFormat="1">
      <c r="A1842" s="184"/>
      <c r="B1842" s="203"/>
    </row>
    <row r="1843" spans="1:2" s="180" customFormat="1">
      <c r="A1843" s="184"/>
      <c r="B1843" s="203"/>
    </row>
    <row r="1844" spans="1:2" s="180" customFormat="1">
      <c r="A1844" s="184"/>
      <c r="B1844" s="203"/>
    </row>
    <row r="1845" spans="1:2" s="180" customFormat="1">
      <c r="A1845" s="184"/>
      <c r="B1845" s="203"/>
    </row>
    <row r="1846" spans="1:2" s="180" customFormat="1">
      <c r="A1846" s="184"/>
      <c r="B1846" s="203"/>
    </row>
    <row r="1847" spans="1:2" s="180" customFormat="1">
      <c r="A1847" s="184"/>
      <c r="B1847" s="203"/>
    </row>
    <row r="1848" spans="1:2" s="180" customFormat="1">
      <c r="A1848" s="184"/>
      <c r="B1848" s="203"/>
    </row>
    <row r="1849" spans="1:2" s="180" customFormat="1">
      <c r="A1849" s="184"/>
      <c r="B1849" s="203"/>
    </row>
    <row r="1850" spans="1:2" s="180" customFormat="1">
      <c r="A1850" s="184"/>
      <c r="B1850" s="203"/>
    </row>
    <row r="1851" spans="1:2" s="180" customFormat="1">
      <c r="A1851" s="184"/>
      <c r="B1851" s="203"/>
    </row>
    <row r="1852" spans="1:2" s="180" customFormat="1">
      <c r="A1852" s="184"/>
      <c r="B1852" s="203"/>
    </row>
    <row r="1853" spans="1:2" s="180" customFormat="1">
      <c r="A1853" s="184"/>
      <c r="B1853" s="203"/>
    </row>
    <row r="1854" spans="1:2" s="180" customFormat="1">
      <c r="A1854" s="184"/>
      <c r="B1854" s="203"/>
    </row>
    <row r="1855" spans="1:2" s="180" customFormat="1">
      <c r="A1855" s="184"/>
      <c r="B1855" s="203"/>
    </row>
    <row r="1856" spans="1:2" s="180" customFormat="1">
      <c r="A1856" s="184"/>
      <c r="B1856" s="203"/>
    </row>
    <row r="1857" spans="1:2" s="180" customFormat="1">
      <c r="A1857" s="184"/>
      <c r="B1857" s="203"/>
    </row>
    <row r="1858" spans="1:2" s="180" customFormat="1">
      <c r="A1858" s="184"/>
      <c r="B1858" s="203"/>
    </row>
    <row r="1859" spans="1:2" s="180" customFormat="1">
      <c r="A1859" s="184"/>
      <c r="B1859" s="203"/>
    </row>
    <row r="1860" spans="1:2" s="180" customFormat="1">
      <c r="A1860" s="184"/>
      <c r="B1860" s="203"/>
    </row>
    <row r="1861" spans="1:2" s="180" customFormat="1">
      <c r="A1861" s="184"/>
      <c r="B1861" s="203"/>
    </row>
    <row r="1862" spans="1:2" s="180" customFormat="1">
      <c r="A1862" s="184"/>
      <c r="B1862" s="203"/>
    </row>
    <row r="1863" spans="1:2" s="180" customFormat="1">
      <c r="A1863" s="184"/>
      <c r="B1863" s="203"/>
    </row>
    <row r="1864" spans="1:2" s="180" customFormat="1">
      <c r="A1864" s="184"/>
      <c r="B1864" s="203"/>
    </row>
    <row r="1865" spans="1:2" s="180" customFormat="1">
      <c r="A1865" s="184"/>
      <c r="B1865" s="203"/>
    </row>
    <row r="1866" spans="1:2" s="180" customFormat="1">
      <c r="A1866" s="184"/>
      <c r="B1866" s="203"/>
    </row>
    <row r="1867" spans="1:2" s="180" customFormat="1">
      <c r="A1867" s="184"/>
      <c r="B1867" s="203"/>
    </row>
    <row r="1868" spans="1:2" s="180" customFormat="1">
      <c r="A1868" s="184"/>
      <c r="B1868" s="203"/>
    </row>
    <row r="1869" spans="1:2" s="180" customFormat="1">
      <c r="A1869" s="184"/>
      <c r="B1869" s="203"/>
    </row>
    <row r="1870" spans="1:2" s="180" customFormat="1">
      <c r="A1870" s="184"/>
      <c r="B1870" s="203"/>
    </row>
    <row r="1871" spans="1:2" s="180" customFormat="1">
      <c r="A1871" s="184"/>
      <c r="B1871" s="203"/>
    </row>
    <row r="1872" spans="1:2" s="180" customFormat="1">
      <c r="A1872" s="184"/>
      <c r="B1872" s="203"/>
    </row>
    <row r="1873" spans="1:2" s="180" customFormat="1">
      <c r="A1873" s="184"/>
      <c r="B1873" s="203"/>
    </row>
    <row r="1874" spans="1:2" s="180" customFormat="1">
      <c r="A1874" s="184"/>
      <c r="B1874" s="203"/>
    </row>
    <row r="1875" spans="1:2" s="180" customFormat="1">
      <c r="A1875" s="184"/>
      <c r="B1875" s="203"/>
    </row>
    <row r="1876" spans="1:2" s="180" customFormat="1">
      <c r="A1876" s="184"/>
      <c r="B1876" s="203"/>
    </row>
    <row r="1877" spans="1:2" s="180" customFormat="1">
      <c r="A1877" s="184"/>
      <c r="B1877" s="203"/>
    </row>
    <row r="1878" spans="1:2" s="180" customFormat="1">
      <c r="A1878" s="184"/>
      <c r="B1878" s="203"/>
    </row>
    <row r="1879" spans="1:2" s="180" customFormat="1">
      <c r="A1879" s="184"/>
      <c r="B1879" s="203"/>
    </row>
    <row r="1880" spans="1:2" s="180" customFormat="1">
      <c r="A1880" s="184"/>
      <c r="B1880" s="203"/>
    </row>
    <row r="1881" spans="1:2" s="180" customFormat="1">
      <c r="A1881" s="184"/>
      <c r="B1881" s="203"/>
    </row>
    <row r="1882" spans="1:2" s="180" customFormat="1">
      <c r="A1882" s="184"/>
      <c r="B1882" s="203"/>
    </row>
    <row r="1883" spans="1:2" s="180" customFormat="1">
      <c r="A1883" s="184"/>
      <c r="B1883" s="203"/>
    </row>
    <row r="1884" spans="1:2" s="180" customFormat="1">
      <c r="A1884" s="184"/>
      <c r="B1884" s="203"/>
    </row>
    <row r="1885" spans="1:2" s="180" customFormat="1">
      <c r="A1885" s="184"/>
      <c r="B1885" s="203"/>
    </row>
    <row r="1886" spans="1:2" s="180" customFormat="1">
      <c r="A1886" s="184"/>
      <c r="B1886" s="203"/>
    </row>
    <row r="1887" spans="1:2" s="180" customFormat="1">
      <c r="A1887" s="184"/>
      <c r="B1887" s="203"/>
    </row>
    <row r="1888" spans="1:2" s="180" customFormat="1">
      <c r="A1888" s="184"/>
      <c r="B1888" s="203"/>
    </row>
    <row r="1889" spans="1:2" s="180" customFormat="1">
      <c r="A1889" s="184"/>
      <c r="B1889" s="203"/>
    </row>
    <row r="1890" spans="1:2" s="180" customFormat="1">
      <c r="A1890" s="184"/>
      <c r="B1890" s="203"/>
    </row>
    <row r="1891" spans="1:2" s="180" customFormat="1">
      <c r="A1891" s="184"/>
      <c r="B1891" s="203"/>
    </row>
    <row r="1892" spans="1:2" s="180" customFormat="1">
      <c r="A1892" s="184"/>
      <c r="B1892" s="203"/>
    </row>
    <row r="1893" spans="1:2" s="180" customFormat="1">
      <c r="A1893" s="184"/>
      <c r="B1893" s="203"/>
    </row>
    <row r="1894" spans="1:2" s="180" customFormat="1">
      <c r="A1894" s="184"/>
      <c r="B1894" s="203"/>
    </row>
    <row r="1895" spans="1:2" s="180" customFormat="1">
      <c r="A1895" s="184"/>
      <c r="B1895" s="203"/>
    </row>
    <row r="1896" spans="1:2" s="180" customFormat="1">
      <c r="A1896" s="184"/>
      <c r="B1896" s="203"/>
    </row>
    <row r="1897" spans="1:2" s="180" customFormat="1">
      <c r="A1897" s="184"/>
      <c r="B1897" s="203"/>
    </row>
    <row r="1898" spans="1:2" s="180" customFormat="1">
      <c r="A1898" s="184"/>
      <c r="B1898" s="203"/>
    </row>
    <row r="1899" spans="1:2" s="180" customFormat="1">
      <c r="A1899" s="184"/>
      <c r="B1899" s="203"/>
    </row>
    <row r="1900" spans="1:2" s="180" customFormat="1">
      <c r="A1900" s="184"/>
      <c r="B1900" s="203"/>
    </row>
    <row r="1901" spans="1:2" s="180" customFormat="1">
      <c r="A1901" s="184"/>
      <c r="B1901" s="203"/>
    </row>
    <row r="1902" spans="1:2" s="180" customFormat="1">
      <c r="A1902" s="184"/>
      <c r="B1902" s="203"/>
    </row>
    <row r="1903" spans="1:2" s="180" customFormat="1">
      <c r="A1903" s="184"/>
      <c r="B1903" s="203"/>
    </row>
    <row r="1904" spans="1:2" s="180" customFormat="1">
      <c r="A1904" s="184"/>
      <c r="B1904" s="203"/>
    </row>
    <row r="1905" spans="1:2" s="180" customFormat="1">
      <c r="A1905" s="184"/>
      <c r="B1905" s="203"/>
    </row>
    <row r="1906" spans="1:2" s="180" customFormat="1">
      <c r="A1906" s="184"/>
      <c r="B1906" s="203"/>
    </row>
    <row r="1907" spans="1:2" s="180" customFormat="1">
      <c r="A1907" s="184"/>
      <c r="B1907" s="203"/>
    </row>
    <row r="1908" spans="1:2" s="180" customFormat="1">
      <c r="A1908" s="184"/>
      <c r="B1908" s="203"/>
    </row>
    <row r="1909" spans="1:2" s="180" customFormat="1">
      <c r="A1909" s="184"/>
      <c r="B1909" s="203"/>
    </row>
    <row r="1910" spans="1:2" s="180" customFormat="1">
      <c r="A1910" s="184"/>
      <c r="B1910" s="203"/>
    </row>
    <row r="1911" spans="1:2" s="180" customFormat="1">
      <c r="A1911" s="184"/>
      <c r="B1911" s="203"/>
    </row>
    <row r="1912" spans="1:2" s="180" customFormat="1">
      <c r="A1912" s="184"/>
      <c r="B1912" s="203"/>
    </row>
    <row r="1913" spans="1:2" s="180" customFormat="1">
      <c r="A1913" s="184"/>
      <c r="B1913" s="203"/>
    </row>
    <row r="1914" spans="1:2" s="180" customFormat="1">
      <c r="A1914" s="184"/>
      <c r="B1914" s="203"/>
    </row>
    <row r="1915" spans="1:2" s="180" customFormat="1">
      <c r="A1915" s="184"/>
      <c r="B1915" s="203"/>
    </row>
    <row r="1916" spans="1:2" s="180" customFormat="1">
      <c r="A1916" s="184"/>
      <c r="B1916" s="203"/>
    </row>
    <row r="1917" spans="1:2" s="180" customFormat="1">
      <c r="A1917" s="184"/>
      <c r="B1917" s="203"/>
    </row>
    <row r="1918" spans="1:2" s="180" customFormat="1">
      <c r="A1918" s="184"/>
      <c r="B1918" s="203"/>
    </row>
    <row r="1919" spans="1:2" s="180" customFormat="1">
      <c r="A1919" s="184"/>
      <c r="B1919" s="203"/>
    </row>
    <row r="1920" spans="1:2" s="180" customFormat="1">
      <c r="A1920" s="184"/>
      <c r="B1920" s="203"/>
    </row>
    <row r="1921" spans="1:2" s="180" customFormat="1">
      <c r="A1921" s="184"/>
      <c r="B1921" s="203"/>
    </row>
    <row r="1922" spans="1:2" s="180" customFormat="1">
      <c r="A1922" s="184"/>
      <c r="B1922" s="203"/>
    </row>
    <row r="1923" spans="1:2" s="180" customFormat="1">
      <c r="A1923" s="184"/>
      <c r="B1923" s="203"/>
    </row>
    <row r="1924" spans="1:2" s="180" customFormat="1">
      <c r="A1924" s="184"/>
      <c r="B1924" s="203"/>
    </row>
    <row r="1925" spans="1:2" s="180" customFormat="1">
      <c r="A1925" s="184"/>
      <c r="B1925" s="203"/>
    </row>
    <row r="1926" spans="1:2" s="180" customFormat="1">
      <c r="A1926" s="184"/>
      <c r="B1926" s="203"/>
    </row>
    <row r="1927" spans="1:2" s="180" customFormat="1">
      <c r="A1927" s="184"/>
      <c r="B1927" s="203"/>
    </row>
    <row r="1928" spans="1:2" s="180" customFormat="1">
      <c r="A1928" s="184"/>
      <c r="B1928" s="203"/>
    </row>
    <row r="1929" spans="1:2" s="180" customFormat="1">
      <c r="A1929" s="184"/>
      <c r="B1929" s="203"/>
    </row>
    <row r="1930" spans="1:2" s="180" customFormat="1">
      <c r="A1930" s="184"/>
      <c r="B1930" s="203"/>
    </row>
    <row r="1931" spans="1:2" s="180" customFormat="1">
      <c r="A1931" s="184"/>
      <c r="B1931" s="203"/>
    </row>
    <row r="1932" spans="1:2" s="180" customFormat="1">
      <c r="A1932" s="184"/>
      <c r="B1932" s="203"/>
    </row>
    <row r="1933" spans="1:2" s="180" customFormat="1">
      <c r="A1933" s="184"/>
      <c r="B1933" s="203"/>
    </row>
    <row r="1934" spans="1:2" s="180" customFormat="1">
      <c r="A1934" s="184"/>
      <c r="B1934" s="203"/>
    </row>
    <row r="1935" spans="1:2" s="180" customFormat="1">
      <c r="A1935" s="184"/>
      <c r="B1935" s="203"/>
    </row>
    <row r="1936" spans="1:2" s="180" customFormat="1">
      <c r="A1936" s="184"/>
      <c r="B1936" s="203"/>
    </row>
    <row r="1937" spans="1:2" s="180" customFormat="1">
      <c r="A1937" s="184"/>
      <c r="B1937" s="203"/>
    </row>
    <row r="1938" spans="1:2" s="180" customFormat="1">
      <c r="A1938" s="184"/>
      <c r="B1938" s="203"/>
    </row>
    <row r="1939" spans="1:2" s="180" customFormat="1">
      <c r="A1939" s="184"/>
      <c r="B1939" s="203"/>
    </row>
    <row r="1940" spans="1:2" s="180" customFormat="1">
      <c r="A1940" s="184"/>
      <c r="B1940" s="203"/>
    </row>
    <row r="1941" spans="1:2" s="180" customFormat="1">
      <c r="A1941" s="184"/>
      <c r="B1941" s="203"/>
    </row>
    <row r="1942" spans="1:2" s="180" customFormat="1">
      <c r="A1942" s="184"/>
      <c r="B1942" s="203"/>
    </row>
    <row r="1943" spans="1:2" s="180" customFormat="1">
      <c r="A1943" s="184"/>
      <c r="B1943" s="203"/>
    </row>
    <row r="1944" spans="1:2" s="180" customFormat="1">
      <c r="A1944" s="184"/>
      <c r="B1944" s="203"/>
    </row>
    <row r="1945" spans="1:2" s="180" customFormat="1">
      <c r="A1945" s="184"/>
      <c r="B1945" s="203"/>
    </row>
    <row r="1946" spans="1:2" s="180" customFormat="1">
      <c r="A1946" s="184"/>
      <c r="B1946" s="203"/>
    </row>
    <row r="1947" spans="1:2" s="180" customFormat="1">
      <c r="A1947" s="184"/>
      <c r="B1947" s="203"/>
    </row>
    <row r="1948" spans="1:2" s="180" customFormat="1">
      <c r="A1948" s="184"/>
      <c r="B1948" s="203"/>
    </row>
    <row r="1949" spans="1:2" s="180" customFormat="1">
      <c r="A1949" s="184"/>
      <c r="B1949" s="203"/>
    </row>
    <row r="1950" spans="1:2" s="180" customFormat="1">
      <c r="A1950" s="184"/>
      <c r="B1950" s="203"/>
    </row>
    <row r="1951" spans="1:2" s="180" customFormat="1">
      <c r="A1951" s="184"/>
      <c r="B1951" s="203"/>
    </row>
    <row r="1952" spans="1:2" s="180" customFormat="1">
      <c r="A1952" s="184"/>
      <c r="B1952" s="203"/>
    </row>
    <row r="1953" spans="1:2" s="180" customFormat="1">
      <c r="A1953" s="184"/>
      <c r="B1953" s="203"/>
    </row>
    <row r="1954" spans="1:2" s="180" customFormat="1">
      <c r="A1954" s="184"/>
      <c r="B1954" s="203"/>
    </row>
    <row r="1955" spans="1:2" s="180" customFormat="1">
      <c r="A1955" s="184"/>
      <c r="B1955" s="203"/>
    </row>
    <row r="1956" spans="1:2" s="180" customFormat="1">
      <c r="A1956" s="184"/>
      <c r="B1956" s="203"/>
    </row>
    <row r="1957" spans="1:2" s="180" customFormat="1">
      <c r="A1957" s="184"/>
      <c r="B1957" s="203"/>
    </row>
    <row r="1958" spans="1:2" s="180" customFormat="1">
      <c r="A1958" s="184"/>
      <c r="B1958" s="203"/>
    </row>
    <row r="1959" spans="1:2" s="180" customFormat="1">
      <c r="A1959" s="184"/>
      <c r="B1959" s="203"/>
    </row>
    <row r="1960" spans="1:2" s="180" customFormat="1">
      <c r="A1960" s="184"/>
      <c r="B1960" s="203"/>
    </row>
    <row r="1961" spans="1:2" s="180" customFormat="1">
      <c r="A1961" s="184"/>
      <c r="B1961" s="203"/>
    </row>
    <row r="1962" spans="1:2" s="180" customFormat="1">
      <c r="A1962" s="184"/>
      <c r="B1962" s="203"/>
    </row>
    <row r="1963" spans="1:2" s="180" customFormat="1">
      <c r="A1963" s="184"/>
      <c r="B1963" s="203"/>
    </row>
    <row r="1964" spans="1:2" s="180" customFormat="1">
      <c r="A1964" s="184"/>
      <c r="B1964" s="203"/>
    </row>
    <row r="1965" spans="1:2" s="180" customFormat="1">
      <c r="A1965" s="184"/>
      <c r="B1965" s="203"/>
    </row>
    <row r="1966" spans="1:2" s="180" customFormat="1">
      <c r="A1966" s="184"/>
      <c r="B1966" s="203"/>
    </row>
    <row r="1967" spans="1:2" s="180" customFormat="1">
      <c r="A1967" s="184"/>
      <c r="B1967" s="203"/>
    </row>
    <row r="1968" spans="1:2" s="180" customFormat="1">
      <c r="A1968" s="184"/>
      <c r="B1968" s="203"/>
    </row>
    <row r="1969" spans="1:2" s="180" customFormat="1">
      <c r="A1969" s="184"/>
      <c r="B1969" s="203"/>
    </row>
    <row r="1970" spans="1:2" s="180" customFormat="1">
      <c r="A1970" s="184"/>
      <c r="B1970" s="203"/>
    </row>
    <row r="1971" spans="1:2" s="180" customFormat="1">
      <c r="A1971" s="184"/>
      <c r="B1971" s="203"/>
    </row>
    <row r="1972" spans="1:2" s="180" customFormat="1">
      <c r="A1972" s="184"/>
      <c r="B1972" s="203"/>
    </row>
    <row r="1973" spans="1:2" s="180" customFormat="1">
      <c r="A1973" s="184"/>
      <c r="B1973" s="203"/>
    </row>
    <row r="1974" spans="1:2" s="180" customFormat="1">
      <c r="A1974" s="184"/>
      <c r="B1974" s="203"/>
    </row>
    <row r="1975" spans="1:2" s="180" customFormat="1">
      <c r="A1975" s="184"/>
      <c r="B1975" s="203"/>
    </row>
    <row r="1976" spans="1:2" s="180" customFormat="1">
      <c r="A1976" s="184"/>
      <c r="B1976" s="203"/>
    </row>
    <row r="1977" spans="1:2" s="180" customFormat="1">
      <c r="A1977" s="184"/>
      <c r="B1977" s="203"/>
    </row>
    <row r="1978" spans="1:2" s="180" customFormat="1">
      <c r="A1978" s="184"/>
      <c r="B1978" s="203"/>
    </row>
    <row r="1979" spans="1:2" s="180" customFormat="1">
      <c r="A1979" s="184"/>
      <c r="B1979" s="203"/>
    </row>
    <row r="1980" spans="1:2" s="180" customFormat="1">
      <c r="A1980" s="184"/>
      <c r="B1980" s="203"/>
    </row>
    <row r="1981" spans="1:2" s="180" customFormat="1">
      <c r="A1981" s="184"/>
      <c r="B1981" s="203"/>
    </row>
    <row r="1982" spans="1:2" s="180" customFormat="1">
      <c r="A1982" s="184"/>
      <c r="B1982" s="203"/>
    </row>
    <row r="1983" spans="1:2" s="180" customFormat="1">
      <c r="A1983" s="184"/>
      <c r="B1983" s="203"/>
    </row>
    <row r="1984" spans="1:2" s="180" customFormat="1">
      <c r="A1984" s="184"/>
      <c r="B1984" s="203"/>
    </row>
    <row r="1985" spans="1:2" s="180" customFormat="1">
      <c r="A1985" s="184"/>
      <c r="B1985" s="203"/>
    </row>
    <row r="1986" spans="1:2" s="180" customFormat="1">
      <c r="A1986" s="184"/>
      <c r="B1986" s="203"/>
    </row>
    <row r="1987" spans="1:2" s="180" customFormat="1">
      <c r="A1987" s="184"/>
      <c r="B1987" s="203"/>
    </row>
    <row r="1988" spans="1:2" s="180" customFormat="1">
      <c r="A1988" s="184"/>
      <c r="B1988" s="203"/>
    </row>
    <row r="1989" spans="1:2" s="180" customFormat="1">
      <c r="A1989" s="184"/>
      <c r="B1989" s="203"/>
    </row>
    <row r="1990" spans="1:2" s="180" customFormat="1">
      <c r="A1990" s="184"/>
      <c r="B1990" s="203"/>
    </row>
    <row r="1991" spans="1:2" s="180" customFormat="1">
      <c r="A1991" s="184"/>
      <c r="B1991" s="203"/>
    </row>
    <row r="1992" spans="1:2" s="180" customFormat="1">
      <c r="A1992" s="184"/>
      <c r="B1992" s="203"/>
    </row>
    <row r="1993" spans="1:2" s="180" customFormat="1">
      <c r="A1993" s="184"/>
      <c r="B1993" s="203"/>
    </row>
    <row r="1994" spans="1:2" s="180" customFormat="1">
      <c r="A1994" s="184"/>
      <c r="B1994" s="203"/>
    </row>
    <row r="1995" spans="1:2" s="180" customFormat="1">
      <c r="A1995" s="184"/>
      <c r="B1995" s="203"/>
    </row>
    <row r="1996" spans="1:2" s="180" customFormat="1">
      <c r="A1996" s="184"/>
      <c r="B1996" s="203"/>
    </row>
    <row r="1997" spans="1:2" s="180" customFormat="1">
      <c r="A1997" s="184"/>
      <c r="B1997" s="203"/>
    </row>
    <row r="1998" spans="1:2" s="180" customFormat="1">
      <c r="A1998" s="184"/>
      <c r="B1998" s="203"/>
    </row>
    <row r="1999" spans="1:2" s="180" customFormat="1">
      <c r="A1999" s="184"/>
      <c r="B1999" s="203"/>
    </row>
    <row r="2000" spans="1:2" s="180" customFormat="1">
      <c r="A2000" s="184"/>
      <c r="B2000" s="203"/>
    </row>
    <row r="2001" spans="1:2" s="180" customFormat="1">
      <c r="A2001" s="184"/>
      <c r="B2001" s="203"/>
    </row>
    <row r="2002" spans="1:2" s="180" customFormat="1">
      <c r="A2002" s="184"/>
      <c r="B2002" s="203"/>
    </row>
    <row r="2003" spans="1:2" s="180" customFormat="1">
      <c r="A2003" s="184"/>
      <c r="B2003" s="203"/>
    </row>
    <row r="2004" spans="1:2" s="180" customFormat="1">
      <c r="A2004" s="184"/>
      <c r="B2004" s="203"/>
    </row>
    <row r="2005" spans="1:2" s="180" customFormat="1">
      <c r="A2005" s="184"/>
      <c r="B2005" s="203"/>
    </row>
    <row r="2006" spans="1:2" s="180" customFormat="1">
      <c r="A2006" s="184"/>
      <c r="B2006" s="203"/>
    </row>
    <row r="2007" spans="1:2" s="180" customFormat="1">
      <c r="A2007" s="184"/>
      <c r="B2007" s="203"/>
    </row>
    <row r="2008" spans="1:2" s="180" customFormat="1">
      <c r="A2008" s="184"/>
      <c r="B2008" s="203"/>
    </row>
    <row r="2009" spans="1:2" s="180" customFormat="1">
      <c r="A2009" s="184"/>
      <c r="B2009" s="203"/>
    </row>
    <row r="2010" spans="1:2" s="180" customFormat="1">
      <c r="A2010" s="184"/>
      <c r="B2010" s="203"/>
    </row>
    <row r="2011" spans="1:2" s="180" customFormat="1">
      <c r="A2011" s="184"/>
      <c r="B2011" s="203"/>
    </row>
    <row r="2012" spans="1:2" s="180" customFormat="1">
      <c r="A2012" s="184"/>
      <c r="B2012" s="203"/>
    </row>
    <row r="2013" spans="1:2" s="180" customFormat="1">
      <c r="A2013" s="184"/>
      <c r="B2013" s="203"/>
    </row>
    <row r="2014" spans="1:2" s="180" customFormat="1">
      <c r="A2014" s="184"/>
      <c r="B2014" s="203"/>
    </row>
    <row r="2015" spans="1:2" s="180" customFormat="1">
      <c r="A2015" s="184"/>
      <c r="B2015" s="203"/>
    </row>
    <row r="2016" spans="1:2" s="180" customFormat="1">
      <c r="A2016" s="184"/>
      <c r="B2016" s="203"/>
    </row>
    <row r="2017" spans="1:2" s="180" customFormat="1">
      <c r="A2017" s="184"/>
      <c r="B2017" s="203"/>
    </row>
    <row r="2018" spans="1:2" s="180" customFormat="1">
      <c r="A2018" s="184"/>
      <c r="B2018" s="203"/>
    </row>
    <row r="2019" spans="1:2" s="180" customFormat="1">
      <c r="A2019" s="184"/>
      <c r="B2019" s="203"/>
    </row>
    <row r="2020" spans="1:2" s="180" customFormat="1">
      <c r="A2020" s="184"/>
      <c r="B2020" s="203"/>
    </row>
    <row r="2021" spans="1:2" s="180" customFormat="1">
      <c r="A2021" s="184"/>
      <c r="B2021" s="203"/>
    </row>
    <row r="2022" spans="1:2" s="180" customFormat="1">
      <c r="A2022" s="184"/>
      <c r="B2022" s="203"/>
    </row>
    <row r="2023" spans="1:2" s="180" customFormat="1">
      <c r="A2023" s="184"/>
      <c r="B2023" s="203"/>
    </row>
    <row r="2024" spans="1:2" s="180" customFormat="1">
      <c r="A2024" s="184"/>
      <c r="B2024" s="203"/>
    </row>
    <row r="2025" spans="1:2" s="180" customFormat="1">
      <c r="A2025" s="184"/>
      <c r="B2025" s="203"/>
    </row>
    <row r="2026" spans="1:2" s="180" customFormat="1">
      <c r="A2026" s="184"/>
      <c r="B2026" s="203"/>
    </row>
    <row r="2027" spans="1:2" s="180" customFormat="1">
      <c r="A2027" s="184"/>
      <c r="B2027" s="203"/>
    </row>
    <row r="2028" spans="1:2" s="180" customFormat="1">
      <c r="A2028" s="184"/>
      <c r="B2028" s="203"/>
    </row>
    <row r="2029" spans="1:2" s="180" customFormat="1">
      <c r="A2029" s="184"/>
      <c r="B2029" s="203"/>
    </row>
    <row r="2030" spans="1:2" s="180" customFormat="1">
      <c r="A2030" s="184"/>
      <c r="B2030" s="203"/>
    </row>
    <row r="2031" spans="1:2" s="180" customFormat="1">
      <c r="A2031" s="184"/>
      <c r="B2031" s="203"/>
    </row>
    <row r="2032" spans="1:2" s="180" customFormat="1">
      <c r="A2032" s="184"/>
      <c r="B2032" s="203"/>
    </row>
    <row r="2033" spans="1:2" s="180" customFormat="1">
      <c r="A2033" s="184"/>
      <c r="B2033" s="203"/>
    </row>
    <row r="2034" spans="1:2" s="180" customFormat="1">
      <c r="A2034" s="184"/>
      <c r="B2034" s="203"/>
    </row>
    <row r="2035" spans="1:2" s="180" customFormat="1">
      <c r="A2035" s="184"/>
      <c r="B2035" s="203"/>
    </row>
    <row r="2036" spans="1:2" s="180" customFormat="1">
      <c r="A2036" s="184"/>
      <c r="B2036" s="203"/>
    </row>
    <row r="2037" spans="1:2" s="180" customFormat="1">
      <c r="A2037" s="184"/>
      <c r="B2037" s="203"/>
    </row>
    <row r="2038" spans="1:2" s="180" customFormat="1">
      <c r="A2038" s="184"/>
      <c r="B2038" s="203"/>
    </row>
    <row r="2039" spans="1:2" s="180" customFormat="1">
      <c r="A2039" s="184"/>
      <c r="B2039" s="203"/>
    </row>
    <row r="2040" spans="1:2" s="180" customFormat="1">
      <c r="A2040" s="184"/>
      <c r="B2040" s="203"/>
    </row>
    <row r="2041" spans="1:2" s="180" customFormat="1">
      <c r="A2041" s="184"/>
      <c r="B2041" s="203"/>
    </row>
    <row r="2042" spans="1:2" s="180" customFormat="1">
      <c r="A2042" s="184"/>
      <c r="B2042" s="203"/>
    </row>
    <row r="2043" spans="1:2" s="180" customFormat="1">
      <c r="A2043" s="184"/>
      <c r="B2043" s="203"/>
    </row>
    <row r="2044" spans="1:2" s="180" customFormat="1">
      <c r="A2044" s="184"/>
      <c r="B2044" s="203"/>
    </row>
    <row r="2045" spans="1:2" s="180" customFormat="1">
      <c r="A2045" s="184"/>
      <c r="B2045" s="203"/>
    </row>
    <row r="2046" spans="1:2" s="180" customFormat="1">
      <c r="A2046" s="184"/>
      <c r="B2046" s="203"/>
    </row>
    <row r="2047" spans="1:2" s="180" customFormat="1">
      <c r="A2047" s="184"/>
      <c r="B2047" s="203"/>
    </row>
    <row r="2048" spans="1:2" s="180" customFormat="1">
      <c r="A2048" s="184"/>
      <c r="B2048" s="203"/>
    </row>
    <row r="2049" spans="1:2" s="180" customFormat="1">
      <c r="A2049" s="184"/>
      <c r="B2049" s="203"/>
    </row>
    <row r="2050" spans="1:2" s="180" customFormat="1">
      <c r="A2050" s="184"/>
      <c r="B2050" s="203"/>
    </row>
    <row r="2051" spans="1:2" s="180" customFormat="1">
      <c r="A2051" s="184"/>
      <c r="B2051" s="203"/>
    </row>
    <row r="2052" spans="1:2" s="180" customFormat="1">
      <c r="A2052" s="184"/>
      <c r="B2052" s="203"/>
    </row>
    <row r="2053" spans="1:2" s="180" customFormat="1">
      <c r="A2053" s="184"/>
      <c r="B2053" s="203"/>
    </row>
    <row r="2054" spans="1:2" s="180" customFormat="1">
      <c r="A2054" s="184"/>
      <c r="B2054" s="203"/>
    </row>
    <row r="2055" spans="1:2" s="180" customFormat="1">
      <c r="A2055" s="184"/>
      <c r="B2055" s="203"/>
    </row>
    <row r="2056" spans="1:2" s="180" customFormat="1">
      <c r="A2056" s="184"/>
      <c r="B2056" s="203"/>
    </row>
    <row r="2057" spans="1:2" s="180" customFormat="1">
      <c r="A2057" s="184"/>
      <c r="B2057" s="203"/>
    </row>
    <row r="2058" spans="1:2" s="180" customFormat="1">
      <c r="A2058" s="184"/>
      <c r="B2058" s="203"/>
    </row>
    <row r="2059" spans="1:2" s="180" customFormat="1">
      <c r="A2059" s="184"/>
      <c r="B2059" s="203"/>
    </row>
    <row r="2060" spans="1:2" s="180" customFormat="1">
      <c r="A2060" s="184"/>
      <c r="B2060" s="203"/>
    </row>
    <row r="2061" spans="1:2" s="180" customFormat="1">
      <c r="A2061" s="184"/>
      <c r="B2061" s="203"/>
    </row>
    <row r="2062" spans="1:2" s="180" customFormat="1">
      <c r="A2062" s="184"/>
      <c r="B2062" s="203"/>
    </row>
    <row r="2063" spans="1:2" s="180" customFormat="1">
      <c r="A2063" s="184"/>
      <c r="B2063" s="203"/>
    </row>
    <row r="2064" spans="1:2" s="180" customFormat="1">
      <c r="A2064" s="184"/>
      <c r="B2064" s="203"/>
    </row>
    <row r="2065" spans="1:2" s="180" customFormat="1">
      <c r="A2065" s="184"/>
      <c r="B2065" s="203"/>
    </row>
    <row r="2066" spans="1:2" s="180" customFormat="1">
      <c r="A2066" s="184"/>
      <c r="B2066" s="203"/>
    </row>
    <row r="2067" spans="1:2" s="180" customFormat="1">
      <c r="A2067" s="184"/>
      <c r="B2067" s="203"/>
    </row>
    <row r="2068" spans="1:2" s="180" customFormat="1">
      <c r="A2068" s="184"/>
      <c r="B2068" s="203"/>
    </row>
    <row r="2069" spans="1:2" s="180" customFormat="1">
      <c r="A2069" s="184"/>
      <c r="B2069" s="203"/>
    </row>
    <row r="2070" spans="1:2" s="180" customFormat="1">
      <c r="A2070" s="184"/>
      <c r="B2070" s="203"/>
    </row>
    <row r="2071" spans="1:2" s="180" customFormat="1">
      <c r="A2071" s="184"/>
      <c r="B2071" s="203"/>
    </row>
    <row r="2072" spans="1:2" s="180" customFormat="1">
      <c r="A2072" s="184"/>
      <c r="B2072" s="203"/>
    </row>
    <row r="2073" spans="1:2" s="180" customFormat="1">
      <c r="A2073" s="184"/>
      <c r="B2073" s="203"/>
    </row>
    <row r="2074" spans="1:2" s="180" customFormat="1">
      <c r="A2074" s="184"/>
      <c r="B2074" s="203"/>
    </row>
    <row r="2075" spans="1:2" s="180" customFormat="1">
      <c r="A2075" s="184"/>
      <c r="B2075" s="203"/>
    </row>
    <row r="2076" spans="1:2" s="180" customFormat="1">
      <c r="A2076" s="184"/>
      <c r="B2076" s="203"/>
    </row>
    <row r="2077" spans="1:2" s="180" customFormat="1">
      <c r="A2077" s="184"/>
      <c r="B2077" s="203"/>
    </row>
    <row r="2078" spans="1:2" s="180" customFormat="1">
      <c r="A2078" s="184"/>
      <c r="B2078" s="203"/>
    </row>
    <row r="2079" spans="1:2" s="180" customFormat="1">
      <c r="A2079" s="184"/>
      <c r="B2079" s="203"/>
    </row>
    <row r="2080" spans="1:2" s="180" customFormat="1">
      <c r="A2080" s="184"/>
      <c r="B2080" s="203"/>
    </row>
    <row r="2081" spans="1:2" s="180" customFormat="1">
      <c r="A2081" s="184"/>
      <c r="B2081" s="203"/>
    </row>
    <row r="2082" spans="1:2" s="180" customFormat="1">
      <c r="A2082" s="184"/>
      <c r="B2082" s="203"/>
    </row>
    <row r="2083" spans="1:2" s="180" customFormat="1">
      <c r="A2083" s="184"/>
      <c r="B2083" s="203"/>
    </row>
    <row r="2084" spans="1:2" s="180" customFormat="1">
      <c r="A2084" s="184"/>
      <c r="B2084" s="203"/>
    </row>
    <row r="2085" spans="1:2" s="180" customFormat="1">
      <c r="A2085" s="184"/>
      <c r="B2085" s="203"/>
    </row>
    <row r="2086" spans="1:2" s="180" customFormat="1">
      <c r="A2086" s="184"/>
      <c r="B2086" s="203"/>
    </row>
    <row r="2087" spans="1:2" s="180" customFormat="1">
      <c r="A2087" s="184"/>
      <c r="B2087" s="203"/>
    </row>
    <row r="2088" spans="1:2" s="180" customFormat="1">
      <c r="A2088" s="184"/>
      <c r="B2088" s="203"/>
    </row>
    <row r="2089" spans="1:2" s="180" customFormat="1">
      <c r="A2089" s="184"/>
      <c r="B2089" s="203"/>
    </row>
    <row r="2090" spans="1:2" s="180" customFormat="1">
      <c r="A2090" s="184"/>
      <c r="B2090" s="203"/>
    </row>
    <row r="2091" spans="1:2" s="180" customFormat="1">
      <c r="A2091" s="184"/>
      <c r="B2091" s="203"/>
    </row>
    <row r="2092" spans="1:2" s="180" customFormat="1">
      <c r="A2092" s="184"/>
      <c r="B2092" s="203"/>
    </row>
    <row r="2093" spans="1:2" s="180" customFormat="1">
      <c r="A2093" s="184"/>
      <c r="B2093" s="203"/>
    </row>
    <row r="2094" spans="1:2" s="180" customFormat="1">
      <c r="A2094" s="184"/>
      <c r="B2094" s="203"/>
    </row>
    <row r="2095" spans="1:2" s="180" customFormat="1">
      <c r="A2095" s="184"/>
      <c r="B2095" s="203"/>
    </row>
    <row r="2096" spans="1:2" s="180" customFormat="1">
      <c r="A2096" s="184"/>
      <c r="B2096" s="203"/>
    </row>
    <row r="2097" spans="1:2" s="180" customFormat="1">
      <c r="A2097" s="184"/>
      <c r="B2097" s="203"/>
    </row>
    <row r="2098" spans="1:2" s="180" customFormat="1">
      <c r="A2098" s="184"/>
      <c r="B2098" s="203"/>
    </row>
    <row r="2099" spans="1:2" s="180" customFormat="1">
      <c r="A2099" s="184"/>
      <c r="B2099" s="203"/>
    </row>
    <row r="2100" spans="1:2" s="180" customFormat="1">
      <c r="A2100" s="184"/>
      <c r="B2100" s="203"/>
    </row>
    <row r="2101" spans="1:2" s="180" customFormat="1">
      <c r="A2101" s="184"/>
      <c r="B2101" s="203"/>
    </row>
    <row r="2102" spans="1:2" s="180" customFormat="1">
      <c r="A2102" s="184"/>
      <c r="B2102" s="203"/>
    </row>
    <row r="2103" spans="1:2" s="180" customFormat="1">
      <c r="A2103" s="184"/>
      <c r="B2103" s="203"/>
    </row>
    <row r="2104" spans="1:2" s="180" customFormat="1">
      <c r="A2104" s="184"/>
      <c r="B2104" s="203"/>
    </row>
    <row r="2105" spans="1:2" s="180" customFormat="1">
      <c r="A2105" s="184"/>
      <c r="B2105" s="203"/>
    </row>
    <row r="2106" spans="1:2" s="180" customFormat="1">
      <c r="A2106" s="184"/>
      <c r="B2106" s="203"/>
    </row>
    <row r="2107" spans="1:2" s="180" customFormat="1">
      <c r="A2107" s="184"/>
      <c r="B2107" s="203"/>
    </row>
    <row r="2108" spans="1:2" s="180" customFormat="1">
      <c r="A2108" s="184"/>
      <c r="B2108" s="203"/>
    </row>
    <row r="2109" spans="1:2" s="180" customFormat="1">
      <c r="A2109" s="184"/>
      <c r="B2109" s="203"/>
    </row>
    <row r="2110" spans="1:2" s="180" customFormat="1">
      <c r="A2110" s="184"/>
      <c r="B2110" s="203"/>
    </row>
    <row r="2111" spans="1:2" s="180" customFormat="1">
      <c r="A2111" s="184"/>
      <c r="B2111" s="203"/>
    </row>
    <row r="2112" spans="1:2" s="180" customFormat="1">
      <c r="A2112" s="184"/>
      <c r="B2112" s="203"/>
    </row>
    <row r="2113" spans="1:2" s="180" customFormat="1">
      <c r="A2113" s="184"/>
      <c r="B2113" s="203"/>
    </row>
    <row r="2114" spans="1:2" s="180" customFormat="1">
      <c r="A2114" s="184"/>
      <c r="B2114" s="203"/>
    </row>
    <row r="2115" spans="1:2" s="180" customFormat="1">
      <c r="A2115" s="184"/>
      <c r="B2115" s="203"/>
    </row>
    <row r="2116" spans="1:2" s="180" customFormat="1">
      <c r="A2116" s="184"/>
      <c r="B2116" s="203"/>
    </row>
    <row r="2117" spans="1:2" s="180" customFormat="1">
      <c r="A2117" s="184"/>
      <c r="B2117" s="203"/>
    </row>
    <row r="2118" spans="1:2" s="180" customFormat="1">
      <c r="A2118" s="184"/>
      <c r="B2118" s="203"/>
    </row>
    <row r="2119" spans="1:2" s="180" customFormat="1">
      <c r="A2119" s="184"/>
      <c r="B2119" s="203"/>
    </row>
    <row r="2120" spans="1:2" s="180" customFormat="1">
      <c r="A2120" s="184"/>
      <c r="B2120" s="203"/>
    </row>
    <row r="2121" spans="1:2" s="180" customFormat="1">
      <c r="A2121" s="184"/>
      <c r="B2121" s="203"/>
    </row>
    <row r="2122" spans="1:2" s="180" customFormat="1">
      <c r="A2122" s="184"/>
      <c r="B2122" s="203"/>
    </row>
    <row r="2123" spans="1:2" s="180" customFormat="1">
      <c r="A2123" s="184"/>
      <c r="B2123" s="203"/>
    </row>
    <row r="2124" spans="1:2" s="180" customFormat="1">
      <c r="A2124" s="184"/>
      <c r="B2124" s="203"/>
    </row>
    <row r="2125" spans="1:2" s="180" customFormat="1">
      <c r="A2125" s="184"/>
      <c r="B2125" s="203"/>
    </row>
    <row r="2126" spans="1:2" s="180" customFormat="1">
      <c r="A2126" s="184"/>
      <c r="B2126" s="203"/>
    </row>
    <row r="2127" spans="1:2" s="180" customFormat="1">
      <c r="A2127" s="184"/>
      <c r="B2127" s="203"/>
    </row>
    <row r="2128" spans="1:2" s="180" customFormat="1">
      <c r="A2128" s="184"/>
      <c r="B2128" s="203"/>
    </row>
    <row r="2129" spans="1:2" s="180" customFormat="1">
      <c r="A2129" s="184"/>
      <c r="B2129" s="203"/>
    </row>
    <row r="2130" spans="1:2" s="180" customFormat="1">
      <c r="A2130" s="184"/>
      <c r="B2130" s="203"/>
    </row>
    <row r="2131" spans="1:2" s="180" customFormat="1">
      <c r="A2131" s="184"/>
      <c r="B2131" s="203"/>
    </row>
    <row r="2132" spans="1:2" s="180" customFormat="1">
      <c r="A2132" s="184"/>
      <c r="B2132" s="203"/>
    </row>
    <row r="2133" spans="1:2" s="180" customFormat="1">
      <c r="A2133" s="184"/>
      <c r="B2133" s="203"/>
    </row>
    <row r="2134" spans="1:2" s="180" customFormat="1">
      <c r="A2134" s="184"/>
      <c r="B2134" s="203"/>
    </row>
    <row r="2135" spans="1:2" s="180" customFormat="1">
      <c r="A2135" s="184"/>
      <c r="B2135" s="203"/>
    </row>
    <row r="2136" spans="1:2" s="180" customFormat="1">
      <c r="A2136" s="184"/>
      <c r="B2136" s="203"/>
    </row>
    <row r="2137" spans="1:2" s="180" customFormat="1">
      <c r="A2137" s="184"/>
      <c r="B2137" s="203"/>
    </row>
    <row r="2138" spans="1:2" s="180" customFormat="1">
      <c r="A2138" s="184"/>
      <c r="B2138" s="203"/>
    </row>
    <row r="2139" spans="1:2" s="180" customFormat="1">
      <c r="A2139" s="184"/>
      <c r="B2139" s="203"/>
    </row>
    <row r="2140" spans="1:2" s="180" customFormat="1">
      <c r="A2140" s="184"/>
      <c r="B2140" s="203"/>
    </row>
    <row r="2141" spans="1:2" s="180" customFormat="1">
      <c r="A2141" s="184"/>
      <c r="B2141" s="203"/>
    </row>
    <row r="2142" spans="1:2" s="180" customFormat="1">
      <c r="A2142" s="184"/>
      <c r="B2142" s="203"/>
    </row>
    <row r="2143" spans="1:2" s="180" customFormat="1">
      <c r="A2143" s="184"/>
      <c r="B2143" s="203"/>
    </row>
    <row r="2144" spans="1:2" s="180" customFormat="1">
      <c r="A2144" s="184"/>
      <c r="B2144" s="203"/>
    </row>
    <row r="2145" spans="1:2" s="180" customFormat="1">
      <c r="A2145" s="184"/>
      <c r="B2145" s="203"/>
    </row>
    <row r="2146" spans="1:2" s="180" customFormat="1">
      <c r="A2146" s="184"/>
      <c r="B2146" s="203"/>
    </row>
    <row r="2147" spans="1:2" s="180" customFormat="1">
      <c r="A2147" s="184"/>
      <c r="B2147" s="203"/>
    </row>
    <row r="2148" spans="1:2" s="180" customFormat="1">
      <c r="A2148" s="184"/>
      <c r="B2148" s="203"/>
    </row>
    <row r="2149" spans="1:2" s="180" customFormat="1">
      <c r="A2149" s="184"/>
      <c r="B2149" s="203"/>
    </row>
    <row r="2150" spans="1:2" s="180" customFormat="1">
      <c r="A2150" s="184"/>
      <c r="B2150" s="203"/>
    </row>
    <row r="2151" spans="1:2" s="180" customFormat="1">
      <c r="A2151" s="184"/>
      <c r="B2151" s="203"/>
    </row>
    <row r="2152" spans="1:2" s="180" customFormat="1">
      <c r="A2152" s="184"/>
      <c r="B2152" s="203"/>
    </row>
    <row r="2153" spans="1:2" s="180" customFormat="1">
      <c r="A2153" s="184"/>
      <c r="B2153" s="203"/>
    </row>
    <row r="2154" spans="1:2" s="180" customFormat="1">
      <c r="A2154" s="184"/>
      <c r="B2154" s="203"/>
    </row>
    <row r="2155" spans="1:2" s="180" customFormat="1">
      <c r="A2155" s="184"/>
      <c r="B2155" s="203"/>
    </row>
    <row r="2156" spans="1:2" s="180" customFormat="1">
      <c r="A2156" s="184"/>
      <c r="B2156" s="203"/>
    </row>
    <row r="2157" spans="1:2" s="180" customFormat="1">
      <c r="A2157" s="184"/>
      <c r="B2157" s="203"/>
    </row>
    <row r="2158" spans="1:2" s="180" customFormat="1">
      <c r="A2158" s="184"/>
      <c r="B2158" s="203"/>
    </row>
    <row r="2159" spans="1:2" s="180" customFormat="1">
      <c r="A2159" s="184"/>
      <c r="B2159" s="203"/>
    </row>
    <row r="2160" spans="1:2" s="180" customFormat="1">
      <c r="A2160" s="184"/>
      <c r="B2160" s="203"/>
    </row>
    <row r="2161" spans="1:2" s="180" customFormat="1">
      <c r="A2161" s="184"/>
      <c r="B2161" s="203"/>
    </row>
    <row r="2162" spans="1:2" s="180" customFormat="1">
      <c r="A2162" s="184"/>
      <c r="B2162" s="203"/>
    </row>
    <row r="2163" spans="1:2" s="180" customFormat="1">
      <c r="A2163" s="184"/>
      <c r="B2163" s="203"/>
    </row>
    <row r="2164" spans="1:2" s="180" customFormat="1">
      <c r="A2164" s="184"/>
      <c r="B2164" s="203"/>
    </row>
    <row r="2165" spans="1:2" s="180" customFormat="1">
      <c r="A2165" s="184"/>
      <c r="B2165" s="203"/>
    </row>
    <row r="2166" spans="1:2" s="180" customFormat="1">
      <c r="A2166" s="184"/>
      <c r="B2166" s="203"/>
    </row>
    <row r="2167" spans="1:2" s="180" customFormat="1">
      <c r="A2167" s="184"/>
      <c r="B2167" s="203"/>
    </row>
    <row r="2168" spans="1:2" s="180" customFormat="1">
      <c r="A2168" s="184"/>
      <c r="B2168" s="203"/>
    </row>
    <row r="2169" spans="1:2" s="180" customFormat="1">
      <c r="A2169" s="184"/>
      <c r="B2169" s="203"/>
    </row>
    <row r="2170" spans="1:2" s="180" customFormat="1">
      <c r="A2170" s="184"/>
      <c r="B2170" s="203"/>
    </row>
    <row r="2171" spans="1:2" s="180" customFormat="1">
      <c r="A2171" s="184"/>
      <c r="B2171" s="203"/>
    </row>
    <row r="2172" spans="1:2" s="180" customFormat="1">
      <c r="A2172" s="184"/>
      <c r="B2172" s="203"/>
    </row>
    <row r="2173" spans="1:2" s="180" customFormat="1">
      <c r="A2173" s="184"/>
      <c r="B2173" s="203"/>
    </row>
    <row r="2174" spans="1:2" s="180" customFormat="1">
      <c r="A2174" s="184"/>
      <c r="B2174" s="203"/>
    </row>
    <row r="2175" spans="1:2" s="180" customFormat="1">
      <c r="A2175" s="184"/>
      <c r="B2175" s="203"/>
    </row>
    <row r="2176" spans="1:2" s="180" customFormat="1">
      <c r="A2176" s="184"/>
      <c r="B2176" s="203"/>
    </row>
    <row r="2177" spans="1:2" s="180" customFormat="1">
      <c r="A2177" s="184"/>
      <c r="B2177" s="203"/>
    </row>
    <row r="2178" spans="1:2" s="180" customFormat="1">
      <c r="A2178" s="184"/>
      <c r="B2178" s="203"/>
    </row>
    <row r="2179" spans="1:2" s="180" customFormat="1">
      <c r="A2179" s="184"/>
      <c r="B2179" s="203"/>
    </row>
    <row r="2180" spans="1:2" s="180" customFormat="1">
      <c r="A2180" s="184"/>
      <c r="B2180" s="203"/>
    </row>
    <row r="2181" spans="1:2" s="180" customFormat="1">
      <c r="A2181" s="184"/>
      <c r="B2181" s="203"/>
    </row>
    <row r="2182" spans="1:2" s="180" customFormat="1">
      <c r="A2182" s="184"/>
      <c r="B2182" s="203"/>
    </row>
    <row r="2183" spans="1:2" s="180" customFormat="1">
      <c r="A2183" s="184"/>
      <c r="B2183" s="203"/>
    </row>
    <row r="2184" spans="1:2" s="180" customFormat="1">
      <c r="A2184" s="184"/>
      <c r="B2184" s="203"/>
    </row>
    <row r="2185" spans="1:2" s="180" customFormat="1">
      <c r="A2185" s="184"/>
      <c r="B2185" s="203"/>
    </row>
    <row r="2186" spans="1:2" s="180" customFormat="1">
      <c r="A2186" s="184"/>
      <c r="B2186" s="203"/>
    </row>
    <row r="2187" spans="1:2" s="180" customFormat="1">
      <c r="A2187" s="184"/>
      <c r="B2187" s="203"/>
    </row>
    <row r="2188" spans="1:2" s="180" customFormat="1">
      <c r="A2188" s="184"/>
      <c r="B2188" s="203"/>
    </row>
    <row r="2189" spans="1:2" s="180" customFormat="1">
      <c r="A2189" s="184"/>
      <c r="B2189" s="203"/>
    </row>
    <row r="2190" spans="1:2" s="180" customFormat="1">
      <c r="A2190" s="184"/>
      <c r="B2190" s="203"/>
    </row>
    <row r="2191" spans="1:2" s="180" customFormat="1">
      <c r="A2191" s="184"/>
      <c r="B2191" s="203"/>
    </row>
    <row r="2192" spans="1:2" s="180" customFormat="1">
      <c r="A2192" s="184"/>
      <c r="B2192" s="203"/>
    </row>
    <row r="2193" spans="1:2" s="180" customFormat="1">
      <c r="A2193" s="184"/>
      <c r="B2193" s="203"/>
    </row>
    <row r="2194" spans="1:2" s="180" customFormat="1">
      <c r="A2194" s="184"/>
      <c r="B2194" s="203"/>
    </row>
    <row r="2195" spans="1:2" s="180" customFormat="1">
      <c r="A2195" s="184"/>
      <c r="B2195" s="203"/>
    </row>
    <row r="2196" spans="1:2" s="180" customFormat="1">
      <c r="A2196" s="184"/>
      <c r="B2196" s="203"/>
    </row>
    <row r="2197" spans="1:2" s="180" customFormat="1">
      <c r="A2197" s="184"/>
      <c r="B2197" s="203"/>
    </row>
    <row r="2198" spans="1:2" s="180" customFormat="1">
      <c r="A2198" s="184"/>
      <c r="B2198" s="203"/>
    </row>
    <row r="2199" spans="1:2" s="180" customFormat="1">
      <c r="A2199" s="184"/>
      <c r="B2199" s="203"/>
    </row>
    <row r="2200" spans="1:2" s="180" customFormat="1">
      <c r="A2200" s="184"/>
      <c r="B2200" s="203"/>
    </row>
    <row r="2201" spans="1:2" s="180" customFormat="1">
      <c r="A2201" s="184"/>
      <c r="B2201" s="203"/>
    </row>
    <row r="2202" spans="1:2" s="180" customFormat="1">
      <c r="A2202" s="184"/>
      <c r="B2202" s="203"/>
    </row>
    <row r="2203" spans="1:2" s="180" customFormat="1">
      <c r="A2203" s="184"/>
      <c r="B2203" s="203"/>
    </row>
    <row r="2204" spans="1:2" s="180" customFormat="1">
      <c r="A2204" s="184"/>
      <c r="B2204" s="203"/>
    </row>
    <row r="2205" spans="1:2" s="180" customFormat="1">
      <c r="A2205" s="184"/>
      <c r="B2205" s="203"/>
    </row>
    <row r="2206" spans="1:2" s="180" customFormat="1">
      <c r="A2206" s="184"/>
      <c r="B2206" s="203"/>
    </row>
    <row r="2207" spans="1:2" s="180" customFormat="1">
      <c r="A2207" s="184"/>
      <c r="B2207" s="203"/>
    </row>
    <row r="2208" spans="1:2" s="180" customFormat="1">
      <c r="A2208" s="184"/>
      <c r="B2208" s="203"/>
    </row>
    <row r="2209" spans="1:2" s="180" customFormat="1">
      <c r="A2209" s="184"/>
      <c r="B2209" s="203"/>
    </row>
    <row r="2210" spans="1:2" s="180" customFormat="1">
      <c r="A2210" s="184"/>
      <c r="B2210" s="203"/>
    </row>
    <row r="2211" spans="1:2" s="180" customFormat="1">
      <c r="A2211" s="184"/>
      <c r="B2211" s="203"/>
    </row>
    <row r="2212" spans="1:2" s="180" customFormat="1">
      <c r="A2212" s="184"/>
      <c r="B2212" s="203"/>
    </row>
    <row r="2213" spans="1:2" s="180" customFormat="1">
      <c r="A2213" s="184"/>
      <c r="B2213" s="203"/>
    </row>
    <row r="2214" spans="1:2" s="180" customFormat="1">
      <c r="A2214" s="184"/>
      <c r="B2214" s="203"/>
    </row>
    <row r="2215" spans="1:2" s="180" customFormat="1">
      <c r="A2215" s="184"/>
      <c r="B2215" s="203"/>
    </row>
    <row r="2216" spans="1:2" s="180" customFormat="1">
      <c r="A2216" s="184"/>
      <c r="B2216" s="203"/>
    </row>
    <row r="2217" spans="1:2" s="180" customFormat="1">
      <c r="A2217" s="184"/>
      <c r="B2217" s="203"/>
    </row>
    <row r="2218" spans="1:2" s="180" customFormat="1">
      <c r="A2218" s="184"/>
      <c r="B2218" s="203"/>
    </row>
    <row r="2219" spans="1:2" s="180" customFormat="1">
      <c r="A2219" s="184"/>
      <c r="B2219" s="203"/>
    </row>
    <row r="2220" spans="1:2" s="180" customFormat="1">
      <c r="A2220" s="184"/>
      <c r="B2220" s="203"/>
    </row>
    <row r="2221" spans="1:2" s="180" customFormat="1">
      <c r="A2221" s="184"/>
      <c r="B2221" s="203"/>
    </row>
    <row r="2222" spans="1:2" s="180" customFormat="1">
      <c r="A2222" s="184"/>
      <c r="B2222" s="203"/>
    </row>
    <row r="2223" spans="1:2" s="180" customFormat="1">
      <c r="A2223" s="184"/>
      <c r="B2223" s="203"/>
    </row>
    <row r="2224" spans="1:2" s="180" customFormat="1">
      <c r="A2224" s="184"/>
      <c r="B2224" s="203"/>
    </row>
    <row r="2225" spans="1:2" s="180" customFormat="1">
      <c r="A2225" s="184"/>
      <c r="B2225" s="203"/>
    </row>
    <row r="2226" spans="1:2" s="180" customFormat="1">
      <c r="A2226" s="184"/>
      <c r="B2226" s="203"/>
    </row>
    <row r="2227" spans="1:2" s="180" customFormat="1">
      <c r="A2227" s="184"/>
      <c r="B2227" s="203"/>
    </row>
    <row r="2228" spans="1:2" s="180" customFormat="1">
      <c r="A2228" s="184"/>
      <c r="B2228" s="203"/>
    </row>
    <row r="2229" spans="1:2" s="180" customFormat="1">
      <c r="A2229" s="184"/>
      <c r="B2229" s="203"/>
    </row>
    <row r="2230" spans="1:2" s="180" customFormat="1">
      <c r="A2230" s="184"/>
      <c r="B2230" s="203"/>
    </row>
    <row r="2231" spans="1:2" s="180" customFormat="1">
      <c r="A2231" s="184"/>
      <c r="B2231" s="203"/>
    </row>
    <row r="2232" spans="1:2" s="180" customFormat="1">
      <c r="A2232" s="184"/>
      <c r="B2232" s="203"/>
    </row>
    <row r="2233" spans="1:2" s="180" customFormat="1">
      <c r="A2233" s="184"/>
      <c r="B2233" s="203"/>
    </row>
    <row r="2234" spans="1:2" s="180" customFormat="1">
      <c r="A2234" s="184"/>
      <c r="B2234" s="203"/>
    </row>
    <row r="2235" spans="1:2" s="180" customFormat="1">
      <c r="A2235" s="184"/>
      <c r="B2235" s="203"/>
    </row>
    <row r="2236" spans="1:2" s="180" customFormat="1">
      <c r="A2236" s="184"/>
      <c r="B2236" s="203"/>
    </row>
    <row r="2237" spans="1:2" s="180" customFormat="1">
      <c r="A2237" s="184"/>
      <c r="B2237" s="203"/>
    </row>
    <row r="2238" spans="1:2" s="180" customFormat="1">
      <c r="A2238" s="184"/>
      <c r="B2238" s="203"/>
    </row>
    <row r="2239" spans="1:2" s="180" customFormat="1">
      <c r="A2239" s="184"/>
      <c r="B2239" s="203"/>
    </row>
    <row r="2240" spans="1:2" s="180" customFormat="1">
      <c r="A2240" s="184"/>
      <c r="B2240" s="203"/>
    </row>
    <row r="2241" spans="1:2" s="180" customFormat="1">
      <c r="A2241" s="184"/>
      <c r="B2241" s="203"/>
    </row>
    <row r="2242" spans="1:2" s="180" customFormat="1">
      <c r="A2242" s="184"/>
      <c r="B2242" s="203"/>
    </row>
    <row r="2243" spans="1:2" s="180" customFormat="1">
      <c r="A2243" s="184"/>
      <c r="B2243" s="203"/>
    </row>
    <row r="2244" spans="1:2" s="180" customFormat="1">
      <c r="A2244" s="184"/>
      <c r="B2244" s="203"/>
    </row>
    <row r="2245" spans="1:2" s="180" customFormat="1">
      <c r="A2245" s="184"/>
      <c r="B2245" s="203"/>
    </row>
    <row r="2246" spans="1:2" s="180" customFormat="1">
      <c r="A2246" s="184"/>
      <c r="B2246" s="203"/>
    </row>
    <row r="2247" spans="1:2" s="180" customFormat="1">
      <c r="A2247" s="184"/>
      <c r="B2247" s="203"/>
    </row>
    <row r="2248" spans="1:2" s="180" customFormat="1">
      <c r="A2248" s="184"/>
      <c r="B2248" s="203"/>
    </row>
    <row r="2249" spans="1:2" s="180" customFormat="1">
      <c r="A2249" s="184"/>
      <c r="B2249" s="203"/>
    </row>
    <row r="2250" spans="1:2" s="180" customFormat="1">
      <c r="A2250" s="184"/>
      <c r="B2250" s="203"/>
    </row>
    <row r="2251" spans="1:2" s="180" customFormat="1">
      <c r="A2251" s="184"/>
      <c r="B2251" s="203"/>
    </row>
    <row r="2252" spans="1:2" s="180" customFormat="1">
      <c r="A2252" s="184"/>
      <c r="B2252" s="203"/>
    </row>
    <row r="2253" spans="1:2" s="180" customFormat="1">
      <c r="A2253" s="184"/>
      <c r="B2253" s="203"/>
    </row>
    <row r="2254" spans="1:2" s="180" customFormat="1">
      <c r="A2254" s="184"/>
      <c r="B2254" s="203"/>
    </row>
    <row r="2255" spans="1:2" s="180" customFormat="1">
      <c r="A2255" s="184"/>
      <c r="B2255" s="203"/>
    </row>
    <row r="2256" spans="1:2" s="180" customFormat="1">
      <c r="A2256" s="184"/>
      <c r="B2256" s="203"/>
    </row>
    <row r="2257" spans="1:2" s="180" customFormat="1">
      <c r="A2257" s="184"/>
      <c r="B2257" s="203"/>
    </row>
    <row r="2258" spans="1:2" s="180" customFormat="1">
      <c r="A2258" s="184"/>
      <c r="B2258" s="203"/>
    </row>
    <row r="2259" spans="1:2" s="180" customFormat="1">
      <c r="A2259" s="184"/>
      <c r="B2259" s="203"/>
    </row>
    <row r="2260" spans="1:2" s="180" customFormat="1">
      <c r="A2260" s="184"/>
      <c r="B2260" s="203"/>
    </row>
    <row r="2261" spans="1:2" s="180" customFormat="1">
      <c r="A2261" s="184"/>
      <c r="B2261" s="203"/>
    </row>
    <row r="2262" spans="1:2" s="180" customFormat="1">
      <c r="A2262" s="184"/>
      <c r="B2262" s="203"/>
    </row>
    <row r="2263" spans="1:2" s="180" customFormat="1">
      <c r="A2263" s="184"/>
      <c r="B2263" s="203"/>
    </row>
    <row r="2264" spans="1:2" s="180" customFormat="1">
      <c r="A2264" s="184"/>
      <c r="B2264" s="203"/>
    </row>
    <row r="2265" spans="1:2" s="180" customFormat="1">
      <c r="A2265" s="184"/>
      <c r="B2265" s="203"/>
    </row>
    <row r="2266" spans="1:2" s="180" customFormat="1">
      <c r="A2266" s="184"/>
      <c r="B2266" s="203"/>
    </row>
    <row r="2267" spans="1:2" s="180" customFormat="1">
      <c r="A2267" s="184"/>
      <c r="B2267" s="203"/>
    </row>
    <row r="2268" spans="1:2" s="180" customFormat="1">
      <c r="A2268" s="184"/>
      <c r="B2268" s="203"/>
    </row>
    <row r="2269" spans="1:2" s="180" customFormat="1">
      <c r="A2269" s="184"/>
      <c r="B2269" s="203"/>
    </row>
    <row r="2270" spans="1:2" s="180" customFormat="1">
      <c r="A2270" s="184"/>
      <c r="B2270" s="203"/>
    </row>
    <row r="2271" spans="1:2" s="180" customFormat="1">
      <c r="A2271" s="184"/>
      <c r="B2271" s="203"/>
    </row>
    <row r="2272" spans="1:2" s="180" customFormat="1">
      <c r="A2272" s="184"/>
      <c r="B2272" s="203"/>
    </row>
    <row r="2273" spans="1:2" s="180" customFormat="1">
      <c r="A2273" s="184"/>
      <c r="B2273" s="203"/>
    </row>
    <row r="2274" spans="1:2" s="180" customFormat="1">
      <c r="A2274" s="184"/>
      <c r="B2274" s="203"/>
    </row>
    <row r="2275" spans="1:2" s="180" customFormat="1">
      <c r="A2275" s="184"/>
      <c r="B2275" s="203"/>
    </row>
    <row r="2276" spans="1:2" s="180" customFormat="1">
      <c r="A2276" s="184"/>
      <c r="B2276" s="203"/>
    </row>
    <row r="2277" spans="1:2" s="180" customFormat="1">
      <c r="A2277" s="184"/>
      <c r="B2277" s="203"/>
    </row>
    <row r="2278" spans="1:2" s="180" customFormat="1">
      <c r="A2278" s="184"/>
      <c r="B2278" s="203"/>
    </row>
    <row r="2279" spans="1:2" s="180" customFormat="1">
      <c r="A2279" s="184"/>
      <c r="B2279" s="203"/>
    </row>
    <row r="2280" spans="1:2" s="180" customFormat="1">
      <c r="A2280" s="184"/>
      <c r="B2280" s="203"/>
    </row>
    <row r="2281" spans="1:2" s="180" customFormat="1">
      <c r="A2281" s="184"/>
      <c r="B2281" s="203"/>
    </row>
    <row r="2282" spans="1:2" s="180" customFormat="1">
      <c r="A2282" s="184"/>
      <c r="B2282" s="203"/>
    </row>
    <row r="2283" spans="1:2" s="180" customFormat="1">
      <c r="A2283" s="184"/>
      <c r="B2283" s="203"/>
    </row>
    <row r="2284" spans="1:2" s="180" customFormat="1">
      <c r="A2284" s="184"/>
      <c r="B2284" s="203"/>
    </row>
    <row r="2285" spans="1:2" s="180" customFormat="1">
      <c r="A2285" s="184"/>
      <c r="B2285" s="203"/>
    </row>
    <row r="2286" spans="1:2" s="180" customFormat="1">
      <c r="A2286" s="184"/>
      <c r="B2286" s="203"/>
    </row>
    <row r="2287" spans="1:2" s="180" customFormat="1">
      <c r="A2287" s="184"/>
      <c r="B2287" s="203"/>
    </row>
    <row r="2288" spans="1:2" s="180" customFormat="1">
      <c r="A2288" s="184"/>
      <c r="B2288" s="203"/>
    </row>
    <row r="2289" spans="1:2" s="180" customFormat="1">
      <c r="A2289" s="184"/>
      <c r="B2289" s="203"/>
    </row>
    <row r="2290" spans="1:2" s="180" customFormat="1">
      <c r="A2290" s="184"/>
      <c r="B2290" s="203"/>
    </row>
    <row r="2291" spans="1:2" s="180" customFormat="1">
      <c r="A2291" s="184"/>
      <c r="B2291" s="203"/>
    </row>
    <row r="2292" spans="1:2" s="180" customFormat="1">
      <c r="A2292" s="184"/>
      <c r="B2292" s="203"/>
    </row>
    <row r="2293" spans="1:2" s="180" customFormat="1">
      <c r="A2293" s="184"/>
      <c r="B2293" s="203"/>
    </row>
    <row r="2294" spans="1:2" s="180" customFormat="1">
      <c r="A2294" s="184"/>
      <c r="B2294" s="203"/>
    </row>
    <row r="2295" spans="1:2" s="180" customFormat="1">
      <c r="A2295" s="184"/>
      <c r="B2295" s="203"/>
    </row>
    <row r="2296" spans="1:2" s="180" customFormat="1">
      <c r="A2296" s="184"/>
      <c r="B2296" s="203"/>
    </row>
    <row r="2297" spans="1:2" s="180" customFormat="1">
      <c r="A2297" s="184"/>
      <c r="B2297" s="203"/>
    </row>
    <row r="2298" spans="1:2" s="180" customFormat="1">
      <c r="A2298" s="184"/>
      <c r="B2298" s="203"/>
    </row>
    <row r="2299" spans="1:2" s="180" customFormat="1">
      <c r="A2299" s="184"/>
      <c r="B2299" s="203"/>
    </row>
    <row r="2300" spans="1:2" s="180" customFormat="1">
      <c r="A2300" s="184"/>
      <c r="B2300" s="203"/>
    </row>
    <row r="2301" spans="1:2" s="180" customFormat="1">
      <c r="A2301" s="184"/>
      <c r="B2301" s="203"/>
    </row>
    <row r="2302" spans="1:2" s="180" customFormat="1">
      <c r="A2302" s="184"/>
      <c r="B2302" s="203"/>
    </row>
    <row r="2303" spans="1:2" s="180" customFormat="1">
      <c r="A2303" s="184"/>
      <c r="B2303" s="203"/>
    </row>
    <row r="2304" spans="1:2" s="180" customFormat="1">
      <c r="A2304" s="184"/>
      <c r="B2304" s="203"/>
    </row>
    <row r="2305" spans="1:2" s="180" customFormat="1">
      <c r="A2305" s="184"/>
      <c r="B2305" s="203"/>
    </row>
    <row r="2306" spans="1:2" s="180" customFormat="1">
      <c r="A2306" s="184"/>
      <c r="B2306" s="203"/>
    </row>
    <row r="2307" spans="1:2" s="180" customFormat="1">
      <c r="A2307" s="184"/>
      <c r="B2307" s="203"/>
    </row>
    <row r="2308" spans="1:2" s="180" customFormat="1">
      <c r="A2308" s="184"/>
      <c r="B2308" s="203"/>
    </row>
    <row r="2309" spans="1:2" s="180" customFormat="1">
      <c r="A2309" s="184"/>
      <c r="B2309" s="203"/>
    </row>
    <row r="2310" spans="1:2" s="180" customFormat="1">
      <c r="A2310" s="184"/>
      <c r="B2310" s="203"/>
    </row>
    <row r="2311" spans="1:2" s="180" customFormat="1">
      <c r="A2311" s="184"/>
      <c r="B2311" s="203"/>
    </row>
    <row r="2312" spans="1:2" s="180" customFormat="1">
      <c r="A2312" s="184"/>
      <c r="B2312" s="203"/>
    </row>
    <row r="2313" spans="1:2" s="180" customFormat="1">
      <c r="A2313" s="184"/>
      <c r="B2313" s="203"/>
    </row>
    <row r="2314" spans="1:2" s="180" customFormat="1">
      <c r="A2314" s="184"/>
      <c r="B2314" s="203"/>
    </row>
    <row r="2315" spans="1:2" s="180" customFormat="1">
      <c r="A2315" s="184"/>
      <c r="B2315" s="203"/>
    </row>
    <row r="2316" spans="1:2" s="180" customFormat="1">
      <c r="A2316" s="184"/>
      <c r="B2316" s="203"/>
    </row>
    <row r="2317" spans="1:2" s="180" customFormat="1">
      <c r="A2317" s="184"/>
      <c r="B2317" s="203"/>
    </row>
    <row r="2318" spans="1:2" s="180" customFormat="1">
      <c r="A2318" s="184"/>
      <c r="B2318" s="203"/>
    </row>
    <row r="2319" spans="1:2" s="180" customFormat="1">
      <c r="A2319" s="184"/>
      <c r="B2319" s="203"/>
    </row>
    <row r="2320" spans="1:2" s="180" customFormat="1">
      <c r="A2320" s="184"/>
      <c r="B2320" s="203"/>
    </row>
    <row r="2321" spans="1:2" s="180" customFormat="1">
      <c r="A2321" s="184"/>
      <c r="B2321" s="203"/>
    </row>
    <row r="2322" spans="1:2" s="180" customFormat="1">
      <c r="A2322" s="184"/>
      <c r="B2322" s="203"/>
    </row>
    <row r="2323" spans="1:2" s="180" customFormat="1">
      <c r="A2323" s="184"/>
      <c r="B2323" s="203"/>
    </row>
    <row r="2324" spans="1:2" s="180" customFormat="1">
      <c r="A2324" s="184"/>
      <c r="B2324" s="203"/>
    </row>
    <row r="2325" spans="1:2" s="180" customFormat="1">
      <c r="A2325" s="184"/>
      <c r="B2325" s="203"/>
    </row>
    <row r="2326" spans="1:2" s="180" customFormat="1">
      <c r="A2326" s="184"/>
      <c r="B2326" s="203"/>
    </row>
    <row r="2327" spans="1:2" s="180" customFormat="1">
      <c r="A2327" s="184"/>
      <c r="B2327" s="203"/>
    </row>
    <row r="2328" spans="1:2" s="180" customFormat="1">
      <c r="A2328" s="184"/>
      <c r="B2328" s="203"/>
    </row>
    <row r="2329" spans="1:2" s="180" customFormat="1">
      <c r="A2329" s="184"/>
      <c r="B2329" s="203"/>
    </row>
    <row r="2330" spans="1:2" s="180" customFormat="1">
      <c r="A2330" s="184"/>
      <c r="B2330" s="203"/>
    </row>
    <row r="2331" spans="1:2" s="180" customFormat="1">
      <c r="A2331" s="184"/>
      <c r="B2331" s="203"/>
    </row>
    <row r="2332" spans="1:2" s="180" customFormat="1">
      <c r="A2332" s="184"/>
      <c r="B2332" s="203"/>
    </row>
    <row r="2333" spans="1:2" s="180" customFormat="1">
      <c r="A2333" s="184"/>
      <c r="B2333" s="203"/>
    </row>
    <row r="2334" spans="1:2" s="180" customFormat="1">
      <c r="A2334" s="184"/>
      <c r="B2334" s="203"/>
    </row>
    <row r="2335" spans="1:2" s="180" customFormat="1">
      <c r="A2335" s="184"/>
      <c r="B2335" s="203"/>
    </row>
    <row r="2336" spans="1:2" s="180" customFormat="1">
      <c r="A2336" s="184"/>
      <c r="B2336" s="203"/>
    </row>
    <row r="2337" spans="1:2" s="180" customFormat="1">
      <c r="A2337" s="184"/>
      <c r="B2337" s="203"/>
    </row>
    <row r="2338" spans="1:2" s="180" customFormat="1">
      <c r="A2338" s="184"/>
      <c r="B2338" s="203"/>
    </row>
    <row r="2339" spans="1:2" s="180" customFormat="1">
      <c r="A2339" s="184"/>
      <c r="B2339" s="203"/>
    </row>
    <row r="2340" spans="1:2" s="180" customFormat="1">
      <c r="A2340" s="184"/>
      <c r="B2340" s="203"/>
    </row>
    <row r="2341" spans="1:2" s="180" customFormat="1">
      <c r="A2341" s="184"/>
      <c r="B2341" s="203"/>
    </row>
    <row r="2342" spans="1:2" s="180" customFormat="1">
      <c r="A2342" s="184"/>
      <c r="B2342" s="203"/>
    </row>
    <row r="2343" spans="1:2" s="180" customFormat="1">
      <c r="A2343" s="184"/>
      <c r="B2343" s="203"/>
    </row>
    <row r="2344" spans="1:2" s="180" customFormat="1">
      <c r="A2344" s="184"/>
      <c r="B2344" s="203"/>
    </row>
    <row r="2345" spans="1:2" s="180" customFormat="1">
      <c r="A2345" s="184"/>
      <c r="B2345" s="203"/>
    </row>
    <row r="2346" spans="1:2" s="180" customFormat="1">
      <c r="A2346" s="184"/>
      <c r="B2346" s="203"/>
    </row>
    <row r="2347" spans="1:2" s="180" customFormat="1">
      <c r="A2347" s="184"/>
      <c r="B2347" s="203"/>
    </row>
    <row r="2348" spans="1:2" s="180" customFormat="1">
      <c r="A2348" s="184"/>
      <c r="B2348" s="203"/>
    </row>
    <row r="2349" spans="1:2" s="180" customFormat="1">
      <c r="A2349" s="184"/>
      <c r="B2349" s="203"/>
    </row>
    <row r="2350" spans="1:2" s="180" customFormat="1">
      <c r="A2350" s="184"/>
      <c r="B2350" s="203"/>
    </row>
    <row r="2351" spans="1:2" s="180" customFormat="1">
      <c r="A2351" s="184"/>
      <c r="B2351" s="203"/>
    </row>
    <row r="2352" spans="1:2" s="180" customFormat="1">
      <c r="A2352" s="184"/>
      <c r="B2352" s="203"/>
    </row>
    <row r="2353" spans="1:2" s="180" customFormat="1">
      <c r="A2353" s="184"/>
      <c r="B2353" s="203"/>
    </row>
    <row r="2354" spans="1:2" s="180" customFormat="1">
      <c r="A2354" s="184"/>
      <c r="B2354" s="203"/>
    </row>
    <row r="2355" spans="1:2" s="180" customFormat="1">
      <c r="A2355" s="184"/>
      <c r="B2355" s="203"/>
    </row>
    <row r="2356" spans="1:2" s="180" customFormat="1">
      <c r="A2356" s="184"/>
      <c r="B2356" s="203"/>
    </row>
    <row r="2357" spans="1:2" s="180" customFormat="1">
      <c r="A2357" s="184"/>
      <c r="B2357" s="203"/>
    </row>
    <row r="2358" spans="1:2" s="180" customFormat="1">
      <c r="A2358" s="184"/>
      <c r="B2358" s="203"/>
    </row>
    <row r="2359" spans="1:2" s="180" customFormat="1">
      <c r="A2359" s="184"/>
      <c r="B2359" s="203"/>
    </row>
    <row r="2360" spans="1:2" s="180" customFormat="1">
      <c r="A2360" s="184"/>
      <c r="B2360" s="203"/>
    </row>
    <row r="2361" spans="1:2" s="180" customFormat="1">
      <c r="A2361" s="184"/>
      <c r="B2361" s="203"/>
    </row>
    <row r="2362" spans="1:2" s="180" customFormat="1">
      <c r="A2362" s="184"/>
      <c r="B2362" s="203"/>
    </row>
    <row r="2363" spans="1:2" s="180" customFormat="1">
      <c r="A2363" s="184"/>
      <c r="B2363" s="203"/>
    </row>
    <row r="2364" spans="1:2" s="180" customFormat="1">
      <c r="A2364" s="184"/>
      <c r="B2364" s="203"/>
    </row>
    <row r="2365" spans="1:2" s="180" customFormat="1">
      <c r="A2365" s="184"/>
      <c r="B2365" s="203"/>
    </row>
    <row r="2366" spans="1:2" s="180" customFormat="1">
      <c r="A2366" s="184"/>
      <c r="B2366" s="203"/>
    </row>
    <row r="2367" spans="1:2" s="180" customFormat="1">
      <c r="A2367" s="184"/>
      <c r="B2367" s="203"/>
    </row>
    <row r="2368" spans="1:2" s="180" customFormat="1">
      <c r="A2368" s="184"/>
      <c r="B2368" s="203"/>
    </row>
    <row r="2369" spans="1:2" s="180" customFormat="1">
      <c r="A2369" s="184"/>
      <c r="B2369" s="203"/>
    </row>
    <row r="2370" spans="1:2" s="180" customFormat="1">
      <c r="A2370" s="184"/>
      <c r="B2370" s="203"/>
    </row>
    <row r="2371" spans="1:2" s="180" customFormat="1">
      <c r="A2371" s="184"/>
      <c r="B2371" s="203"/>
    </row>
    <row r="2372" spans="1:2" s="180" customFormat="1">
      <c r="A2372" s="184"/>
      <c r="B2372" s="203"/>
    </row>
    <row r="2373" spans="1:2" s="180" customFormat="1">
      <c r="A2373" s="184"/>
      <c r="B2373" s="203"/>
    </row>
    <row r="2374" spans="1:2" s="180" customFormat="1">
      <c r="A2374" s="184"/>
      <c r="B2374" s="203"/>
    </row>
    <row r="2375" spans="1:2" s="180" customFormat="1">
      <c r="A2375" s="184"/>
      <c r="B2375" s="203"/>
    </row>
    <row r="2376" spans="1:2" s="180" customFormat="1">
      <c r="A2376" s="184"/>
      <c r="B2376" s="203"/>
    </row>
    <row r="2377" spans="1:2" s="180" customFormat="1">
      <c r="A2377" s="184"/>
      <c r="B2377" s="203"/>
    </row>
    <row r="2378" spans="1:2" s="180" customFormat="1">
      <c r="A2378" s="184"/>
      <c r="B2378" s="203"/>
    </row>
    <row r="2379" spans="1:2" s="180" customFormat="1">
      <c r="A2379" s="184"/>
      <c r="B2379" s="203"/>
    </row>
    <row r="2380" spans="1:2" s="180" customFormat="1">
      <c r="A2380" s="184"/>
      <c r="B2380" s="203"/>
    </row>
    <row r="2381" spans="1:2" s="180" customFormat="1">
      <c r="A2381" s="184"/>
      <c r="B2381" s="203"/>
    </row>
    <row r="2382" spans="1:2" s="180" customFormat="1">
      <c r="A2382" s="184"/>
      <c r="B2382" s="203"/>
    </row>
    <row r="2383" spans="1:2" s="180" customFormat="1">
      <c r="A2383" s="184"/>
      <c r="B2383" s="203"/>
    </row>
    <row r="2384" spans="1:2" s="180" customFormat="1">
      <c r="A2384" s="184"/>
      <c r="B2384" s="203"/>
    </row>
    <row r="2385" spans="1:2" s="180" customFormat="1">
      <c r="A2385" s="184"/>
      <c r="B2385" s="203"/>
    </row>
    <row r="2386" spans="1:2" s="180" customFormat="1">
      <c r="A2386" s="184"/>
      <c r="B2386" s="203"/>
    </row>
    <row r="2387" spans="1:2" s="180" customFormat="1">
      <c r="A2387" s="184"/>
      <c r="B2387" s="203"/>
    </row>
    <row r="2388" spans="1:2" s="180" customFormat="1">
      <c r="A2388" s="184"/>
      <c r="B2388" s="203"/>
    </row>
    <row r="2389" spans="1:2" s="180" customFormat="1">
      <c r="A2389" s="184"/>
      <c r="B2389" s="203"/>
    </row>
    <row r="2390" spans="1:2" s="180" customFormat="1">
      <c r="A2390" s="184"/>
      <c r="B2390" s="203"/>
    </row>
    <row r="2391" spans="1:2" s="180" customFormat="1">
      <c r="A2391" s="184"/>
      <c r="B2391" s="203"/>
    </row>
    <row r="2392" spans="1:2" s="180" customFormat="1">
      <c r="A2392" s="184"/>
      <c r="B2392" s="203"/>
    </row>
    <row r="2393" spans="1:2" s="180" customFormat="1">
      <c r="A2393" s="184"/>
      <c r="B2393" s="203"/>
    </row>
    <row r="2394" spans="1:2" s="180" customFormat="1">
      <c r="A2394" s="184"/>
      <c r="B2394" s="203"/>
    </row>
    <row r="2395" spans="1:2" s="180" customFormat="1">
      <c r="A2395" s="184"/>
      <c r="B2395" s="203"/>
    </row>
    <row r="2396" spans="1:2" s="180" customFormat="1">
      <c r="A2396" s="184"/>
      <c r="B2396" s="203"/>
    </row>
    <row r="2397" spans="1:2" s="180" customFormat="1">
      <c r="A2397" s="184"/>
      <c r="B2397" s="203"/>
    </row>
    <row r="2398" spans="1:2" s="180" customFormat="1">
      <c r="A2398" s="184"/>
      <c r="B2398" s="203"/>
    </row>
    <row r="2399" spans="1:2" s="180" customFormat="1">
      <c r="A2399" s="184"/>
      <c r="B2399" s="203"/>
    </row>
    <row r="2400" spans="1:2" s="180" customFormat="1">
      <c r="A2400" s="184"/>
      <c r="B2400" s="203"/>
    </row>
    <row r="2401" spans="1:2" s="180" customFormat="1">
      <c r="A2401" s="184"/>
      <c r="B2401" s="203"/>
    </row>
    <row r="2402" spans="1:2" s="180" customFormat="1">
      <c r="A2402" s="184"/>
      <c r="B2402" s="203"/>
    </row>
    <row r="2403" spans="1:2" s="180" customFormat="1">
      <c r="A2403" s="184"/>
      <c r="B2403" s="203"/>
    </row>
    <row r="2404" spans="1:2" s="180" customFormat="1">
      <c r="A2404" s="184"/>
      <c r="B2404" s="203"/>
    </row>
    <row r="2405" spans="1:2" s="180" customFormat="1">
      <c r="A2405" s="184"/>
      <c r="B2405" s="203"/>
    </row>
    <row r="2406" spans="1:2" s="180" customFormat="1">
      <c r="A2406" s="184"/>
      <c r="B2406" s="203"/>
    </row>
    <row r="2407" spans="1:2" s="180" customFormat="1">
      <c r="A2407" s="184"/>
      <c r="B2407" s="203"/>
    </row>
    <row r="2408" spans="1:2" s="180" customFormat="1">
      <c r="A2408" s="184"/>
      <c r="B2408" s="203"/>
    </row>
    <row r="2409" spans="1:2" s="180" customFormat="1">
      <c r="A2409" s="184"/>
      <c r="B2409" s="203"/>
    </row>
    <row r="2410" spans="1:2" s="180" customFormat="1">
      <c r="A2410" s="184"/>
      <c r="B2410" s="203"/>
    </row>
    <row r="2411" spans="1:2" s="180" customFormat="1">
      <c r="A2411" s="184"/>
      <c r="B2411" s="203"/>
    </row>
    <row r="2412" spans="1:2" s="180" customFormat="1">
      <c r="A2412" s="184"/>
      <c r="B2412" s="203"/>
    </row>
    <row r="2413" spans="1:2" s="180" customFormat="1">
      <c r="A2413" s="184"/>
      <c r="B2413" s="203"/>
    </row>
    <row r="2414" spans="1:2" s="180" customFormat="1">
      <c r="A2414" s="184"/>
      <c r="B2414" s="203"/>
    </row>
    <row r="2415" spans="1:2" s="180" customFormat="1">
      <c r="A2415" s="184"/>
      <c r="B2415" s="203"/>
    </row>
    <row r="2416" spans="1:2" s="180" customFormat="1">
      <c r="A2416" s="184"/>
      <c r="B2416" s="203"/>
    </row>
    <row r="2417" spans="1:2" s="180" customFormat="1">
      <c r="A2417" s="184"/>
      <c r="B2417" s="203"/>
    </row>
    <row r="2418" spans="1:2" s="180" customFormat="1">
      <c r="A2418" s="184"/>
      <c r="B2418" s="203"/>
    </row>
    <row r="2419" spans="1:2" s="180" customFormat="1">
      <c r="A2419" s="184"/>
      <c r="B2419" s="203"/>
    </row>
    <row r="2420" spans="1:2" s="180" customFormat="1">
      <c r="A2420" s="184"/>
      <c r="B2420" s="203"/>
    </row>
    <row r="2421" spans="1:2" s="180" customFormat="1">
      <c r="A2421" s="184"/>
      <c r="B2421" s="203"/>
    </row>
    <row r="2422" spans="1:2" s="180" customFormat="1">
      <c r="A2422" s="184"/>
      <c r="B2422" s="203"/>
    </row>
    <row r="2423" spans="1:2" s="180" customFormat="1">
      <c r="A2423" s="184"/>
      <c r="B2423" s="203"/>
    </row>
    <row r="2424" spans="1:2" s="180" customFormat="1">
      <c r="A2424" s="184"/>
      <c r="B2424" s="203"/>
    </row>
    <row r="2425" spans="1:2" s="180" customFormat="1">
      <c r="A2425" s="184"/>
      <c r="B2425" s="203"/>
    </row>
    <row r="2426" spans="1:2" s="180" customFormat="1">
      <c r="A2426" s="184"/>
      <c r="B2426" s="203"/>
    </row>
    <row r="2427" spans="1:2" s="180" customFormat="1">
      <c r="A2427" s="184"/>
      <c r="B2427" s="203"/>
    </row>
    <row r="2428" spans="1:2" s="180" customFormat="1">
      <c r="A2428" s="184"/>
      <c r="B2428" s="203"/>
    </row>
    <row r="2429" spans="1:2" s="180" customFormat="1">
      <c r="A2429" s="184"/>
      <c r="B2429" s="203"/>
    </row>
    <row r="2430" spans="1:2" s="180" customFormat="1">
      <c r="A2430" s="184"/>
      <c r="B2430" s="203"/>
    </row>
    <row r="2431" spans="1:2" s="180" customFormat="1">
      <c r="A2431" s="184"/>
      <c r="B2431" s="203"/>
    </row>
    <row r="2432" spans="1:2" s="180" customFormat="1">
      <c r="A2432" s="184"/>
      <c r="B2432" s="203"/>
    </row>
    <row r="2433" spans="1:2" s="180" customFormat="1">
      <c r="A2433" s="184"/>
      <c r="B2433" s="203"/>
    </row>
    <row r="2434" spans="1:2" s="180" customFormat="1">
      <c r="A2434" s="184"/>
      <c r="B2434" s="203"/>
    </row>
    <row r="2435" spans="1:2" s="180" customFormat="1">
      <c r="A2435" s="184"/>
      <c r="B2435" s="203"/>
    </row>
    <row r="2436" spans="1:2" s="180" customFormat="1">
      <c r="A2436" s="184"/>
      <c r="B2436" s="203"/>
    </row>
    <row r="2437" spans="1:2" s="180" customFormat="1">
      <c r="A2437" s="184"/>
      <c r="B2437" s="203"/>
    </row>
    <row r="2438" spans="1:2" s="180" customFormat="1">
      <c r="A2438" s="184"/>
      <c r="B2438" s="203"/>
    </row>
    <row r="2439" spans="1:2" s="180" customFormat="1">
      <c r="A2439" s="184"/>
      <c r="B2439" s="203"/>
    </row>
    <row r="2440" spans="1:2" s="180" customFormat="1">
      <c r="A2440" s="184"/>
      <c r="B2440" s="203"/>
    </row>
    <row r="2441" spans="1:2" s="180" customFormat="1">
      <c r="A2441" s="184"/>
      <c r="B2441" s="203"/>
    </row>
    <row r="2442" spans="1:2" s="180" customFormat="1">
      <c r="A2442" s="184"/>
      <c r="B2442" s="203"/>
    </row>
    <row r="2443" spans="1:2" s="180" customFormat="1">
      <c r="A2443" s="184"/>
      <c r="B2443" s="203"/>
    </row>
    <row r="2444" spans="1:2" s="180" customFormat="1">
      <c r="A2444" s="184"/>
      <c r="B2444" s="203"/>
    </row>
    <row r="2445" spans="1:2" s="180" customFormat="1">
      <c r="A2445" s="184"/>
      <c r="B2445" s="203"/>
    </row>
    <row r="2446" spans="1:2" s="180" customFormat="1">
      <c r="A2446" s="184"/>
      <c r="B2446" s="203"/>
    </row>
    <row r="2447" spans="1:2" s="180" customFormat="1">
      <c r="A2447" s="184"/>
      <c r="B2447" s="203"/>
    </row>
    <row r="2448" spans="1:2" s="180" customFormat="1">
      <c r="A2448" s="184"/>
      <c r="B2448" s="203"/>
    </row>
    <row r="2449" spans="1:2" s="180" customFormat="1">
      <c r="A2449" s="184"/>
      <c r="B2449" s="203"/>
    </row>
    <row r="2450" spans="1:2" s="180" customFormat="1">
      <c r="A2450" s="184"/>
      <c r="B2450" s="203"/>
    </row>
    <row r="2451" spans="1:2" s="180" customFormat="1">
      <c r="A2451" s="184"/>
      <c r="B2451" s="203"/>
    </row>
    <row r="2452" spans="1:2" s="180" customFormat="1">
      <c r="A2452" s="184"/>
      <c r="B2452" s="203"/>
    </row>
    <row r="2453" spans="1:2" s="180" customFormat="1">
      <c r="A2453" s="184"/>
      <c r="B2453" s="203"/>
    </row>
    <row r="2454" spans="1:2" s="180" customFormat="1">
      <c r="A2454" s="184"/>
      <c r="B2454" s="203"/>
    </row>
    <row r="2455" spans="1:2" s="180" customFormat="1">
      <c r="A2455" s="184"/>
      <c r="B2455" s="203"/>
    </row>
    <row r="2456" spans="1:2" s="180" customFormat="1">
      <c r="A2456" s="184"/>
      <c r="B2456" s="203"/>
    </row>
    <row r="2457" spans="1:2" s="180" customFormat="1">
      <c r="A2457" s="184"/>
      <c r="B2457" s="203"/>
    </row>
    <row r="2458" spans="1:2" s="180" customFormat="1">
      <c r="A2458" s="184"/>
      <c r="B2458" s="203"/>
    </row>
    <row r="2459" spans="1:2" s="180" customFormat="1">
      <c r="A2459" s="184"/>
      <c r="B2459" s="203"/>
    </row>
    <row r="2460" spans="1:2" s="180" customFormat="1">
      <c r="A2460" s="184"/>
      <c r="B2460" s="203"/>
    </row>
    <row r="2461" spans="1:2" s="180" customFormat="1">
      <c r="A2461" s="184"/>
      <c r="B2461" s="203"/>
    </row>
    <row r="2462" spans="1:2" s="180" customFormat="1">
      <c r="A2462" s="184"/>
      <c r="B2462" s="203"/>
    </row>
    <row r="2463" spans="1:2" s="180" customFormat="1">
      <c r="A2463" s="184"/>
      <c r="B2463" s="203"/>
    </row>
    <row r="2464" spans="1:2" s="180" customFormat="1">
      <c r="A2464" s="184"/>
      <c r="B2464" s="203"/>
    </row>
    <row r="2465" spans="1:2" s="180" customFormat="1">
      <c r="A2465" s="184"/>
      <c r="B2465" s="203"/>
    </row>
    <row r="2466" spans="1:2" s="180" customFormat="1">
      <c r="A2466" s="184"/>
      <c r="B2466" s="203"/>
    </row>
    <row r="2467" spans="1:2" s="180" customFormat="1">
      <c r="A2467" s="184"/>
      <c r="B2467" s="203"/>
    </row>
    <row r="2468" spans="1:2" s="180" customFormat="1">
      <c r="A2468" s="184"/>
      <c r="B2468" s="203"/>
    </row>
    <row r="2469" spans="1:2" s="180" customFormat="1">
      <c r="A2469" s="184"/>
      <c r="B2469" s="203"/>
    </row>
    <row r="2470" spans="1:2" s="180" customFormat="1">
      <c r="A2470" s="184"/>
      <c r="B2470" s="203"/>
    </row>
    <row r="2471" spans="1:2" s="180" customFormat="1">
      <c r="A2471" s="184"/>
      <c r="B2471" s="203"/>
    </row>
    <row r="2472" spans="1:2" s="180" customFormat="1">
      <c r="A2472" s="184"/>
      <c r="B2472" s="203"/>
    </row>
    <row r="2473" spans="1:2" s="180" customFormat="1">
      <c r="A2473" s="184"/>
      <c r="B2473" s="203"/>
    </row>
    <row r="2474" spans="1:2" s="180" customFormat="1">
      <c r="A2474" s="184"/>
      <c r="B2474" s="203"/>
    </row>
    <row r="2475" spans="1:2" s="180" customFormat="1">
      <c r="A2475" s="184"/>
      <c r="B2475" s="203"/>
    </row>
    <row r="2476" spans="1:2" s="180" customFormat="1">
      <c r="A2476" s="184"/>
      <c r="B2476" s="203"/>
    </row>
    <row r="2477" spans="1:2" s="180" customFormat="1">
      <c r="A2477" s="184"/>
      <c r="B2477" s="203"/>
    </row>
    <row r="2478" spans="1:2" s="180" customFormat="1">
      <c r="A2478" s="184"/>
      <c r="B2478" s="203"/>
    </row>
    <row r="2479" spans="1:2" s="180" customFormat="1">
      <c r="A2479" s="184"/>
      <c r="B2479" s="203"/>
    </row>
    <row r="2480" spans="1:2" s="180" customFormat="1">
      <c r="A2480" s="184"/>
      <c r="B2480" s="203"/>
    </row>
    <row r="2481" spans="1:2" s="180" customFormat="1">
      <c r="A2481" s="184"/>
      <c r="B2481" s="203"/>
    </row>
    <row r="2482" spans="1:2" s="180" customFormat="1">
      <c r="A2482" s="184"/>
      <c r="B2482" s="203"/>
    </row>
    <row r="2483" spans="1:2" s="180" customFormat="1">
      <c r="A2483" s="184"/>
      <c r="B2483" s="203"/>
    </row>
    <row r="2484" spans="1:2" s="180" customFormat="1">
      <c r="A2484" s="184"/>
      <c r="B2484" s="203"/>
    </row>
    <row r="2485" spans="1:2" s="180" customFormat="1">
      <c r="A2485" s="184"/>
      <c r="B2485" s="203"/>
    </row>
    <row r="2486" spans="1:2" s="180" customFormat="1">
      <c r="A2486" s="184"/>
      <c r="B2486" s="203"/>
    </row>
    <row r="2487" spans="1:2" s="180" customFormat="1">
      <c r="A2487" s="184"/>
      <c r="B2487" s="203"/>
    </row>
    <row r="2488" spans="1:2" s="180" customFormat="1">
      <c r="A2488" s="184"/>
      <c r="B2488" s="203"/>
    </row>
    <row r="2489" spans="1:2" s="180" customFormat="1">
      <c r="A2489" s="184"/>
      <c r="B2489" s="203"/>
    </row>
    <row r="2490" spans="1:2" s="180" customFormat="1">
      <c r="A2490" s="184"/>
      <c r="B2490" s="203"/>
    </row>
    <row r="2491" spans="1:2" s="180" customFormat="1">
      <c r="A2491" s="184"/>
      <c r="B2491" s="203"/>
    </row>
    <row r="2492" spans="1:2" s="180" customFormat="1">
      <c r="A2492" s="184"/>
      <c r="B2492" s="203"/>
    </row>
    <row r="2493" spans="1:2" s="180" customFormat="1">
      <c r="A2493" s="184"/>
      <c r="B2493" s="203"/>
    </row>
    <row r="2494" spans="1:2" s="180" customFormat="1">
      <c r="A2494" s="184"/>
      <c r="B2494" s="203"/>
    </row>
    <row r="2495" spans="1:2" s="180" customFormat="1">
      <c r="A2495" s="184"/>
      <c r="B2495" s="203"/>
    </row>
    <row r="2496" spans="1:2" s="180" customFormat="1">
      <c r="A2496" s="184"/>
      <c r="B2496" s="203"/>
    </row>
    <row r="2497" spans="1:2" s="180" customFormat="1">
      <c r="A2497" s="184"/>
      <c r="B2497" s="203"/>
    </row>
    <row r="2498" spans="1:2" s="180" customFormat="1">
      <c r="A2498" s="184"/>
      <c r="B2498" s="203"/>
    </row>
    <row r="2499" spans="1:2" s="180" customFormat="1">
      <c r="A2499" s="184"/>
      <c r="B2499" s="203"/>
    </row>
    <row r="2500" spans="1:2" s="180" customFormat="1">
      <c r="A2500" s="184"/>
      <c r="B2500" s="203"/>
    </row>
    <row r="2501" spans="1:2" s="180" customFormat="1">
      <c r="A2501" s="184"/>
      <c r="B2501" s="203"/>
    </row>
    <row r="2502" spans="1:2" s="180" customFormat="1">
      <c r="A2502" s="184"/>
      <c r="B2502" s="203"/>
    </row>
    <row r="2503" spans="1:2" s="180" customFormat="1">
      <c r="A2503" s="184"/>
      <c r="B2503" s="203"/>
    </row>
    <row r="2504" spans="1:2" s="180" customFormat="1">
      <c r="A2504" s="184"/>
      <c r="B2504" s="203"/>
    </row>
    <row r="2505" spans="1:2" s="180" customFormat="1">
      <c r="A2505" s="184"/>
      <c r="B2505" s="203"/>
    </row>
    <row r="2506" spans="1:2" s="180" customFormat="1">
      <c r="A2506" s="184"/>
      <c r="B2506" s="203"/>
    </row>
    <row r="2507" spans="1:2" s="180" customFormat="1">
      <c r="A2507" s="184"/>
      <c r="B2507" s="203"/>
    </row>
    <row r="2508" spans="1:2" s="180" customFormat="1">
      <c r="A2508" s="184"/>
      <c r="B2508" s="203"/>
    </row>
    <row r="2509" spans="1:2" s="180" customFormat="1">
      <c r="A2509" s="184"/>
      <c r="B2509" s="203"/>
    </row>
    <row r="2510" spans="1:2" s="180" customFormat="1">
      <c r="A2510" s="184"/>
      <c r="B2510" s="203"/>
    </row>
    <row r="2511" spans="1:2" s="180" customFormat="1">
      <c r="A2511" s="184"/>
      <c r="B2511" s="203"/>
    </row>
    <row r="2512" spans="1:2" s="180" customFormat="1">
      <c r="A2512" s="184"/>
      <c r="B2512" s="203"/>
    </row>
    <row r="2513" spans="1:2" s="180" customFormat="1">
      <c r="A2513" s="184"/>
      <c r="B2513" s="203"/>
    </row>
    <row r="2514" spans="1:2" s="180" customFormat="1">
      <c r="A2514" s="184"/>
      <c r="B2514" s="203"/>
    </row>
    <row r="2515" spans="1:2" s="180" customFormat="1">
      <c r="A2515" s="184"/>
      <c r="B2515" s="203"/>
    </row>
    <row r="2516" spans="1:2" s="180" customFormat="1">
      <c r="A2516" s="184"/>
      <c r="B2516" s="203"/>
    </row>
    <row r="2517" spans="1:2" s="180" customFormat="1">
      <c r="A2517" s="184"/>
      <c r="B2517" s="203"/>
    </row>
    <row r="2518" spans="1:2" s="180" customFormat="1">
      <c r="A2518" s="184"/>
      <c r="B2518" s="203"/>
    </row>
    <row r="2519" spans="1:2" s="180" customFormat="1">
      <c r="A2519" s="184"/>
      <c r="B2519" s="203"/>
    </row>
    <row r="2520" spans="1:2" s="180" customFormat="1">
      <c r="A2520" s="184"/>
      <c r="B2520" s="203"/>
    </row>
    <row r="2521" spans="1:2" s="180" customFormat="1">
      <c r="A2521" s="184"/>
      <c r="B2521" s="203"/>
    </row>
    <row r="2522" spans="1:2" s="180" customFormat="1">
      <c r="A2522" s="184"/>
      <c r="B2522" s="203"/>
    </row>
    <row r="2523" spans="1:2" s="180" customFormat="1">
      <c r="A2523" s="184"/>
      <c r="B2523" s="203"/>
    </row>
    <row r="2524" spans="1:2" s="180" customFormat="1">
      <c r="A2524" s="184"/>
      <c r="B2524" s="203"/>
    </row>
    <row r="2525" spans="1:2" s="180" customFormat="1">
      <c r="A2525" s="184"/>
      <c r="B2525" s="203"/>
    </row>
    <row r="2526" spans="1:2" s="180" customFormat="1">
      <c r="A2526" s="184"/>
      <c r="B2526" s="203"/>
    </row>
    <row r="2527" spans="1:2" s="180" customFormat="1">
      <c r="A2527" s="184"/>
      <c r="B2527" s="203"/>
    </row>
    <row r="2528" spans="1:2" s="180" customFormat="1">
      <c r="A2528" s="184"/>
      <c r="B2528" s="203"/>
    </row>
    <row r="2529" spans="1:2" s="180" customFormat="1">
      <c r="A2529" s="184"/>
      <c r="B2529" s="203"/>
    </row>
    <row r="2530" spans="1:2" s="180" customFormat="1">
      <c r="A2530" s="184"/>
      <c r="B2530" s="203"/>
    </row>
    <row r="2531" spans="1:2" s="180" customFormat="1">
      <c r="A2531" s="184"/>
      <c r="B2531" s="203"/>
    </row>
    <row r="2532" spans="1:2" s="180" customFormat="1">
      <c r="A2532" s="184"/>
      <c r="B2532" s="203"/>
    </row>
    <row r="2533" spans="1:2" s="180" customFormat="1">
      <c r="A2533" s="184"/>
      <c r="B2533" s="203"/>
    </row>
    <row r="2534" spans="1:2" s="180" customFormat="1">
      <c r="A2534" s="184"/>
      <c r="B2534" s="203"/>
    </row>
    <row r="2535" spans="1:2" s="180" customFormat="1">
      <c r="A2535" s="184"/>
      <c r="B2535" s="203"/>
    </row>
    <row r="2536" spans="1:2" s="180" customFormat="1">
      <c r="A2536" s="184"/>
      <c r="B2536" s="203"/>
    </row>
    <row r="2537" spans="1:2" s="180" customFormat="1">
      <c r="A2537" s="184"/>
      <c r="B2537" s="203"/>
    </row>
    <row r="2538" spans="1:2" s="180" customFormat="1">
      <c r="A2538" s="184"/>
      <c r="B2538" s="203"/>
    </row>
    <row r="2539" spans="1:2" s="180" customFormat="1">
      <c r="A2539" s="184"/>
      <c r="B2539" s="203"/>
    </row>
    <row r="2540" spans="1:2" s="180" customFormat="1">
      <c r="A2540" s="184"/>
      <c r="B2540" s="203"/>
    </row>
    <row r="2541" spans="1:2" s="180" customFormat="1">
      <c r="A2541" s="184"/>
      <c r="B2541" s="203"/>
    </row>
    <row r="2542" spans="1:2" s="180" customFormat="1">
      <c r="A2542" s="184"/>
      <c r="B2542" s="203"/>
    </row>
    <row r="2543" spans="1:2" s="180" customFormat="1">
      <c r="A2543" s="184"/>
      <c r="B2543" s="203"/>
    </row>
    <row r="2544" spans="1:2" s="180" customFormat="1">
      <c r="A2544" s="184"/>
      <c r="B2544" s="203"/>
    </row>
    <row r="2545" spans="1:2" s="180" customFormat="1">
      <c r="A2545" s="184"/>
      <c r="B2545" s="203"/>
    </row>
    <row r="2546" spans="1:2" s="180" customFormat="1">
      <c r="A2546" s="184"/>
      <c r="B2546" s="203"/>
    </row>
    <row r="2547" spans="1:2" s="180" customFormat="1">
      <c r="A2547" s="184"/>
      <c r="B2547" s="203"/>
    </row>
    <row r="2548" spans="1:2" s="180" customFormat="1">
      <c r="A2548" s="184"/>
      <c r="B2548" s="203"/>
    </row>
    <row r="2549" spans="1:2" s="180" customFormat="1">
      <c r="A2549" s="184"/>
      <c r="B2549" s="203"/>
    </row>
    <row r="2550" spans="1:2" s="180" customFormat="1">
      <c r="A2550" s="184"/>
      <c r="B2550" s="203"/>
    </row>
    <row r="2551" spans="1:2" s="180" customFormat="1">
      <c r="A2551" s="184"/>
      <c r="B2551" s="203"/>
    </row>
    <row r="2552" spans="1:2" s="180" customFormat="1">
      <c r="A2552" s="184"/>
      <c r="B2552" s="203"/>
    </row>
    <row r="2553" spans="1:2" s="180" customFormat="1">
      <c r="A2553" s="184"/>
      <c r="B2553" s="203"/>
    </row>
    <row r="2554" spans="1:2" s="180" customFormat="1">
      <c r="A2554" s="184"/>
      <c r="B2554" s="203"/>
    </row>
    <row r="2555" spans="1:2" s="180" customFormat="1">
      <c r="A2555" s="184"/>
      <c r="B2555" s="203"/>
    </row>
    <row r="2556" spans="1:2" s="180" customFormat="1">
      <c r="A2556" s="184"/>
      <c r="B2556" s="203"/>
    </row>
    <row r="2557" spans="1:2" s="180" customFormat="1">
      <c r="A2557" s="184"/>
      <c r="B2557" s="203"/>
    </row>
    <row r="2558" spans="1:2" s="180" customFormat="1">
      <c r="A2558" s="184"/>
      <c r="B2558" s="203"/>
    </row>
    <row r="2559" spans="1:2" s="180" customFormat="1">
      <c r="A2559" s="184"/>
      <c r="B2559" s="203"/>
    </row>
    <row r="2560" spans="1:2" s="180" customFormat="1">
      <c r="A2560" s="184"/>
      <c r="B2560" s="203"/>
    </row>
    <row r="2561" spans="1:2" s="180" customFormat="1">
      <c r="A2561" s="184"/>
      <c r="B2561" s="203"/>
    </row>
    <row r="2562" spans="1:2" s="180" customFormat="1">
      <c r="A2562" s="184"/>
      <c r="B2562" s="203"/>
    </row>
    <row r="2563" spans="1:2" s="180" customFormat="1">
      <c r="A2563" s="184"/>
      <c r="B2563" s="203"/>
    </row>
    <row r="2564" spans="1:2" s="180" customFormat="1">
      <c r="A2564" s="184"/>
      <c r="B2564" s="203"/>
    </row>
    <row r="2565" spans="1:2" s="180" customFormat="1">
      <c r="A2565" s="184"/>
      <c r="B2565" s="203"/>
    </row>
    <row r="2566" spans="1:2" s="180" customFormat="1">
      <c r="A2566" s="184"/>
      <c r="B2566" s="203"/>
    </row>
    <row r="2567" spans="1:2" s="180" customFormat="1">
      <c r="A2567" s="184"/>
      <c r="B2567" s="203"/>
    </row>
    <row r="2568" spans="1:2" s="180" customFormat="1">
      <c r="A2568" s="184"/>
      <c r="B2568" s="203"/>
    </row>
    <row r="2569" spans="1:2" s="180" customFormat="1">
      <c r="A2569" s="184"/>
      <c r="B2569" s="203"/>
    </row>
    <row r="2570" spans="1:2" s="180" customFormat="1">
      <c r="A2570" s="184"/>
      <c r="B2570" s="203"/>
    </row>
    <row r="2571" spans="1:2" s="180" customFormat="1">
      <c r="A2571" s="184"/>
      <c r="B2571" s="203"/>
    </row>
    <row r="2572" spans="1:2" s="180" customFormat="1">
      <c r="A2572" s="184"/>
      <c r="B2572" s="203"/>
    </row>
    <row r="2573" spans="1:2" s="180" customFormat="1">
      <c r="A2573" s="184"/>
      <c r="B2573" s="203"/>
    </row>
    <row r="2574" spans="1:2" s="180" customFormat="1">
      <c r="A2574" s="184"/>
      <c r="B2574" s="203"/>
    </row>
    <row r="2575" spans="1:2" s="180" customFormat="1">
      <c r="A2575" s="184"/>
      <c r="B2575" s="203"/>
    </row>
    <row r="2576" spans="1:2" s="180" customFormat="1">
      <c r="A2576" s="184"/>
      <c r="B2576" s="203"/>
    </row>
    <row r="2577" spans="1:2" s="180" customFormat="1">
      <c r="A2577" s="184"/>
      <c r="B2577" s="203"/>
    </row>
    <row r="2578" spans="1:2" s="180" customFormat="1">
      <c r="A2578" s="184"/>
      <c r="B2578" s="203"/>
    </row>
    <row r="2579" spans="1:2" s="180" customFormat="1">
      <c r="A2579" s="184"/>
      <c r="B2579" s="203"/>
    </row>
    <row r="2580" spans="1:2" s="180" customFormat="1">
      <c r="A2580" s="184"/>
      <c r="B2580" s="203"/>
    </row>
    <row r="2581" spans="1:2" s="180" customFormat="1">
      <c r="A2581" s="184"/>
      <c r="B2581" s="203"/>
    </row>
    <row r="2582" spans="1:2" s="180" customFormat="1">
      <c r="A2582" s="184"/>
      <c r="B2582" s="203"/>
    </row>
    <row r="2583" spans="1:2" s="180" customFormat="1">
      <c r="A2583" s="184"/>
      <c r="B2583" s="203"/>
    </row>
    <row r="2584" spans="1:2" s="180" customFormat="1">
      <c r="A2584" s="184"/>
      <c r="B2584" s="203"/>
    </row>
    <row r="2585" spans="1:2" s="180" customFormat="1">
      <c r="A2585" s="184"/>
      <c r="B2585" s="203"/>
    </row>
    <row r="2586" spans="1:2" s="180" customFormat="1">
      <c r="A2586" s="184"/>
      <c r="B2586" s="203"/>
    </row>
    <row r="2587" spans="1:2" s="180" customFormat="1">
      <c r="A2587" s="184"/>
      <c r="B2587" s="203"/>
    </row>
    <row r="2588" spans="1:2" s="180" customFormat="1">
      <c r="A2588" s="184"/>
      <c r="B2588" s="203"/>
    </row>
    <row r="2589" spans="1:2" s="180" customFormat="1">
      <c r="A2589" s="184"/>
      <c r="B2589" s="203"/>
    </row>
    <row r="2590" spans="1:2" s="180" customFormat="1">
      <c r="A2590" s="184"/>
      <c r="B2590" s="203"/>
    </row>
    <row r="2591" spans="1:2" s="180" customFormat="1">
      <c r="A2591" s="184"/>
      <c r="B2591" s="203"/>
    </row>
    <row r="2592" spans="1:2" s="180" customFormat="1">
      <c r="A2592" s="184"/>
      <c r="B2592" s="203"/>
    </row>
    <row r="2593" spans="1:2" s="180" customFormat="1">
      <c r="A2593" s="184"/>
      <c r="B2593" s="203"/>
    </row>
    <row r="2594" spans="1:2" s="180" customFormat="1">
      <c r="A2594" s="184"/>
      <c r="B2594" s="203"/>
    </row>
    <row r="2595" spans="1:2" s="180" customFormat="1">
      <c r="A2595" s="184"/>
      <c r="B2595" s="203"/>
    </row>
    <row r="2596" spans="1:2" s="180" customFormat="1">
      <c r="A2596" s="184"/>
      <c r="B2596" s="203"/>
    </row>
    <row r="2597" spans="1:2" s="180" customFormat="1">
      <c r="A2597" s="184"/>
      <c r="B2597" s="203"/>
    </row>
    <row r="2598" spans="1:2" s="180" customFormat="1">
      <c r="A2598" s="184"/>
      <c r="B2598" s="203"/>
    </row>
    <row r="2599" spans="1:2" s="180" customFormat="1">
      <c r="A2599" s="184"/>
      <c r="B2599" s="203"/>
    </row>
    <row r="2600" spans="1:2" s="180" customFormat="1">
      <c r="A2600" s="184"/>
      <c r="B2600" s="203"/>
    </row>
    <row r="2601" spans="1:2" s="180" customFormat="1">
      <c r="A2601" s="184"/>
      <c r="B2601" s="203"/>
    </row>
    <row r="2602" spans="1:2" s="180" customFormat="1">
      <c r="A2602" s="184"/>
      <c r="B2602" s="203"/>
    </row>
    <row r="2603" spans="1:2" s="180" customFormat="1">
      <c r="A2603" s="184"/>
      <c r="B2603" s="203"/>
    </row>
    <row r="2604" spans="1:2" s="180" customFormat="1">
      <c r="A2604" s="184"/>
      <c r="B2604" s="203"/>
    </row>
    <row r="2605" spans="1:2" s="180" customFormat="1">
      <c r="A2605" s="184"/>
      <c r="B2605" s="203"/>
    </row>
    <row r="2606" spans="1:2" s="180" customFormat="1">
      <c r="A2606" s="184"/>
      <c r="B2606" s="203"/>
    </row>
    <row r="2607" spans="1:2" s="180" customFormat="1">
      <c r="A2607" s="184"/>
      <c r="B2607" s="203"/>
    </row>
    <row r="2608" spans="1:2" s="180" customFormat="1">
      <c r="A2608" s="184"/>
      <c r="B2608" s="203"/>
    </row>
    <row r="2609" spans="1:2" s="180" customFormat="1">
      <c r="A2609" s="184"/>
      <c r="B2609" s="203"/>
    </row>
    <row r="2610" spans="1:2" s="180" customFormat="1">
      <c r="A2610" s="184"/>
      <c r="B2610" s="203"/>
    </row>
    <row r="2611" spans="1:2" s="180" customFormat="1">
      <c r="A2611" s="184"/>
      <c r="B2611" s="203"/>
    </row>
    <row r="2612" spans="1:2" s="180" customFormat="1">
      <c r="A2612" s="184"/>
      <c r="B2612" s="203"/>
    </row>
    <row r="2613" spans="1:2" s="180" customFormat="1">
      <c r="A2613" s="184"/>
      <c r="B2613" s="203"/>
    </row>
    <row r="2614" spans="1:2" s="180" customFormat="1">
      <c r="A2614" s="184"/>
      <c r="B2614" s="203"/>
    </row>
    <row r="2615" spans="1:2" s="180" customFormat="1">
      <c r="A2615" s="184"/>
      <c r="B2615" s="203"/>
    </row>
    <row r="2616" spans="1:2" s="180" customFormat="1">
      <c r="A2616" s="184"/>
      <c r="B2616" s="203"/>
    </row>
    <row r="2617" spans="1:2" s="180" customFormat="1">
      <c r="A2617" s="184"/>
      <c r="B2617" s="203"/>
    </row>
    <row r="2618" spans="1:2" s="180" customFormat="1">
      <c r="A2618" s="184"/>
      <c r="B2618" s="203"/>
    </row>
    <row r="2619" spans="1:2" s="180" customFormat="1">
      <c r="A2619" s="184"/>
      <c r="B2619" s="203"/>
    </row>
    <row r="2620" spans="1:2" s="180" customFormat="1">
      <c r="A2620" s="184"/>
      <c r="B2620" s="203"/>
    </row>
    <row r="2621" spans="1:2" s="180" customFormat="1">
      <c r="A2621" s="184"/>
      <c r="B2621" s="203"/>
    </row>
    <row r="2622" spans="1:2" s="180" customFormat="1">
      <c r="A2622" s="184"/>
      <c r="B2622" s="203"/>
    </row>
    <row r="2623" spans="1:2" s="180" customFormat="1">
      <c r="A2623" s="184"/>
      <c r="B2623" s="203"/>
    </row>
    <row r="2624" spans="1:2" s="180" customFormat="1">
      <c r="A2624" s="184"/>
      <c r="B2624" s="203"/>
    </row>
    <row r="2625" spans="1:2" s="180" customFormat="1">
      <c r="A2625" s="184"/>
      <c r="B2625" s="203"/>
    </row>
    <row r="2626" spans="1:2" s="180" customFormat="1">
      <c r="A2626" s="184"/>
      <c r="B2626" s="203"/>
    </row>
    <row r="2627" spans="1:2" s="180" customFormat="1">
      <c r="A2627" s="184"/>
      <c r="B2627" s="203"/>
    </row>
    <row r="2628" spans="1:2" s="180" customFormat="1">
      <c r="A2628" s="184"/>
      <c r="B2628" s="203"/>
    </row>
    <row r="2629" spans="1:2" s="180" customFormat="1">
      <c r="A2629" s="184"/>
      <c r="B2629" s="203"/>
    </row>
    <row r="2630" spans="1:2" s="180" customFormat="1">
      <c r="A2630" s="184"/>
      <c r="B2630" s="203"/>
    </row>
    <row r="2631" spans="1:2" s="180" customFormat="1">
      <c r="A2631" s="184"/>
      <c r="B2631" s="203"/>
    </row>
    <row r="2632" spans="1:2" s="180" customFormat="1">
      <c r="A2632" s="184"/>
      <c r="B2632" s="203"/>
    </row>
    <row r="2633" spans="1:2" s="180" customFormat="1">
      <c r="A2633" s="184"/>
      <c r="B2633" s="203"/>
    </row>
    <row r="2634" spans="1:2" s="180" customFormat="1">
      <c r="A2634" s="184"/>
      <c r="B2634" s="203"/>
    </row>
    <row r="2635" spans="1:2" s="180" customFormat="1">
      <c r="A2635" s="184"/>
      <c r="B2635" s="203"/>
    </row>
    <row r="2636" spans="1:2" s="180" customFormat="1">
      <c r="A2636" s="184"/>
      <c r="B2636" s="203"/>
    </row>
    <row r="2637" spans="1:2" s="180" customFormat="1">
      <c r="A2637" s="184"/>
      <c r="B2637" s="203"/>
    </row>
    <row r="2638" spans="1:2" s="180" customFormat="1">
      <c r="A2638" s="184"/>
      <c r="B2638" s="203"/>
    </row>
    <row r="2639" spans="1:2" s="180" customFormat="1">
      <c r="A2639" s="184"/>
      <c r="B2639" s="203"/>
    </row>
    <row r="2640" spans="1:2" s="180" customFormat="1">
      <c r="A2640" s="184"/>
      <c r="B2640" s="203"/>
    </row>
    <row r="2641" spans="1:2" s="180" customFormat="1">
      <c r="A2641" s="184"/>
      <c r="B2641" s="203"/>
    </row>
    <row r="2642" spans="1:2" s="180" customFormat="1">
      <c r="A2642" s="184"/>
      <c r="B2642" s="203"/>
    </row>
    <row r="2643" spans="1:2" s="180" customFormat="1">
      <c r="A2643" s="184"/>
      <c r="B2643" s="203"/>
    </row>
    <row r="2644" spans="1:2" s="180" customFormat="1">
      <c r="A2644" s="184"/>
      <c r="B2644" s="203"/>
    </row>
    <row r="2645" spans="1:2" s="180" customFormat="1">
      <c r="A2645" s="184"/>
      <c r="B2645" s="203"/>
    </row>
    <row r="2646" spans="1:2" s="180" customFormat="1">
      <c r="A2646" s="184"/>
      <c r="B2646" s="203"/>
    </row>
    <row r="2647" spans="1:2" s="180" customFormat="1">
      <c r="A2647" s="184"/>
      <c r="B2647" s="203"/>
    </row>
    <row r="2648" spans="1:2" s="180" customFormat="1">
      <c r="A2648" s="184"/>
      <c r="B2648" s="203"/>
    </row>
    <row r="2649" spans="1:2" s="180" customFormat="1">
      <c r="A2649" s="184"/>
      <c r="B2649" s="203"/>
    </row>
    <row r="2650" spans="1:2" s="180" customFormat="1">
      <c r="A2650" s="184"/>
      <c r="B2650" s="203"/>
    </row>
    <row r="2651" spans="1:2" s="180" customFormat="1">
      <c r="A2651" s="184"/>
      <c r="B2651" s="203"/>
    </row>
    <row r="2652" spans="1:2" s="180" customFormat="1">
      <c r="A2652" s="184"/>
      <c r="B2652" s="203"/>
    </row>
    <row r="2653" spans="1:2" s="180" customFormat="1">
      <c r="A2653" s="184"/>
      <c r="B2653" s="203"/>
    </row>
    <row r="2654" spans="1:2" s="180" customFormat="1">
      <c r="A2654" s="184"/>
      <c r="B2654" s="203"/>
    </row>
    <row r="2655" spans="1:2" s="180" customFormat="1">
      <c r="A2655" s="184"/>
      <c r="B2655" s="203"/>
    </row>
    <row r="2656" spans="1:2" s="180" customFormat="1">
      <c r="A2656" s="184"/>
      <c r="B2656" s="203"/>
    </row>
    <row r="2657" spans="1:2" s="180" customFormat="1">
      <c r="A2657" s="184"/>
      <c r="B2657" s="203"/>
    </row>
    <row r="2658" spans="1:2" s="180" customFormat="1">
      <c r="A2658" s="184"/>
      <c r="B2658" s="203"/>
    </row>
    <row r="2659" spans="1:2" s="180" customFormat="1">
      <c r="A2659" s="184"/>
      <c r="B2659" s="203"/>
    </row>
    <row r="2660" spans="1:2" s="180" customFormat="1">
      <c r="A2660" s="184"/>
      <c r="B2660" s="203"/>
    </row>
    <row r="2661" spans="1:2" s="180" customFormat="1">
      <c r="A2661" s="184"/>
      <c r="B2661" s="203"/>
    </row>
    <row r="2662" spans="1:2" s="180" customFormat="1">
      <c r="A2662" s="184"/>
      <c r="B2662" s="203"/>
    </row>
    <row r="2663" spans="1:2" s="180" customFormat="1">
      <c r="A2663" s="184"/>
      <c r="B2663" s="203"/>
    </row>
    <row r="2664" spans="1:2" s="180" customFormat="1">
      <c r="A2664" s="184"/>
      <c r="B2664" s="203"/>
    </row>
    <row r="2665" spans="1:2" s="180" customFormat="1">
      <c r="A2665" s="184"/>
      <c r="B2665" s="203"/>
    </row>
    <row r="2666" spans="1:2" s="180" customFormat="1">
      <c r="A2666" s="184"/>
      <c r="B2666" s="203"/>
    </row>
    <row r="2667" spans="1:2" s="180" customFormat="1">
      <c r="A2667" s="184"/>
      <c r="B2667" s="203"/>
    </row>
    <row r="2668" spans="1:2" s="180" customFormat="1">
      <c r="A2668" s="184"/>
      <c r="B2668" s="203"/>
    </row>
    <row r="2669" spans="1:2" s="180" customFormat="1">
      <c r="A2669" s="184"/>
      <c r="B2669" s="203"/>
    </row>
    <row r="2670" spans="1:2" s="180" customFormat="1">
      <c r="A2670" s="184"/>
      <c r="B2670" s="203"/>
    </row>
    <row r="2671" spans="1:2" s="180" customFormat="1">
      <c r="A2671" s="184"/>
      <c r="B2671" s="203"/>
    </row>
    <row r="2672" spans="1:2" s="180" customFormat="1">
      <c r="A2672" s="184"/>
      <c r="B2672" s="203"/>
    </row>
    <row r="2673" spans="1:2" s="180" customFormat="1">
      <c r="A2673" s="184"/>
      <c r="B2673" s="203"/>
    </row>
    <row r="2674" spans="1:2" s="180" customFormat="1">
      <c r="A2674" s="184"/>
      <c r="B2674" s="203"/>
    </row>
    <row r="2675" spans="1:2" s="180" customFormat="1">
      <c r="A2675" s="184"/>
      <c r="B2675" s="203"/>
    </row>
    <row r="2676" spans="1:2" s="180" customFormat="1">
      <c r="A2676" s="184"/>
      <c r="B2676" s="203"/>
    </row>
    <row r="2677" spans="1:2" s="180" customFormat="1">
      <c r="A2677" s="184"/>
      <c r="B2677" s="203"/>
    </row>
    <row r="2678" spans="1:2" s="180" customFormat="1">
      <c r="A2678" s="184"/>
      <c r="B2678" s="203"/>
    </row>
    <row r="2679" spans="1:2" s="180" customFormat="1">
      <c r="A2679" s="184"/>
      <c r="B2679" s="203"/>
    </row>
    <row r="2680" spans="1:2" s="180" customFormat="1">
      <c r="A2680" s="184"/>
      <c r="B2680" s="203"/>
    </row>
    <row r="2681" spans="1:2" s="180" customFormat="1">
      <c r="A2681" s="184"/>
      <c r="B2681" s="203"/>
    </row>
    <row r="2682" spans="1:2" s="180" customFormat="1">
      <c r="A2682" s="184"/>
      <c r="B2682" s="203"/>
    </row>
    <row r="2683" spans="1:2" s="180" customFormat="1">
      <c r="A2683" s="184"/>
      <c r="B2683" s="203"/>
    </row>
    <row r="2684" spans="1:2" s="180" customFormat="1">
      <c r="A2684" s="184"/>
      <c r="B2684" s="203"/>
    </row>
    <row r="2685" spans="1:2" s="180" customFormat="1">
      <c r="A2685" s="184"/>
      <c r="B2685" s="203"/>
    </row>
    <row r="2686" spans="1:2" s="180" customFormat="1">
      <c r="A2686" s="184"/>
      <c r="B2686" s="203"/>
    </row>
    <row r="2687" spans="1:2" s="180" customFormat="1">
      <c r="A2687" s="184"/>
      <c r="B2687" s="203"/>
    </row>
    <row r="2688" spans="1:2" s="180" customFormat="1">
      <c r="A2688" s="184"/>
      <c r="B2688" s="203"/>
    </row>
    <row r="2689" spans="1:2" s="180" customFormat="1">
      <c r="A2689" s="184"/>
      <c r="B2689" s="203"/>
    </row>
    <row r="2690" spans="1:2" s="180" customFormat="1">
      <c r="A2690" s="184"/>
      <c r="B2690" s="203"/>
    </row>
    <row r="2691" spans="1:2" s="180" customFormat="1">
      <c r="A2691" s="184"/>
      <c r="B2691" s="203"/>
    </row>
    <row r="2692" spans="1:2" s="180" customFormat="1">
      <c r="A2692" s="184"/>
      <c r="B2692" s="203"/>
    </row>
    <row r="2693" spans="1:2" s="180" customFormat="1">
      <c r="A2693" s="184"/>
      <c r="B2693" s="203"/>
    </row>
    <row r="2694" spans="1:2" s="180" customFormat="1">
      <c r="A2694" s="184"/>
      <c r="B2694" s="203"/>
    </row>
    <row r="2695" spans="1:2" s="180" customFormat="1">
      <c r="A2695" s="184"/>
      <c r="B2695" s="203"/>
    </row>
    <row r="2696" spans="1:2" s="180" customFormat="1">
      <c r="A2696" s="184"/>
      <c r="B2696" s="203"/>
    </row>
    <row r="2697" spans="1:2" s="180" customFormat="1">
      <c r="A2697" s="184"/>
      <c r="B2697" s="203"/>
    </row>
    <row r="2698" spans="1:2" s="180" customFormat="1">
      <c r="A2698" s="184"/>
      <c r="B2698" s="203"/>
    </row>
    <row r="2699" spans="1:2" s="180" customFormat="1">
      <c r="A2699" s="184"/>
      <c r="B2699" s="203"/>
    </row>
    <row r="2700" spans="1:2" s="180" customFormat="1">
      <c r="A2700" s="184"/>
      <c r="B2700" s="203"/>
    </row>
    <row r="2701" spans="1:2" s="180" customFormat="1">
      <c r="A2701" s="184"/>
      <c r="B2701" s="203"/>
    </row>
    <row r="2702" spans="1:2" s="180" customFormat="1">
      <c r="A2702" s="184"/>
      <c r="B2702" s="203"/>
    </row>
    <row r="2703" spans="1:2" s="180" customFormat="1">
      <c r="A2703" s="184"/>
      <c r="B2703" s="203"/>
    </row>
    <row r="2704" spans="1:2" s="180" customFormat="1">
      <c r="A2704" s="184"/>
      <c r="B2704" s="203"/>
    </row>
    <row r="2705" spans="1:2" s="180" customFormat="1">
      <c r="A2705" s="184"/>
      <c r="B2705" s="203"/>
    </row>
    <row r="2706" spans="1:2" s="180" customFormat="1">
      <c r="A2706" s="184"/>
      <c r="B2706" s="203"/>
    </row>
    <row r="2707" spans="1:2" s="180" customFormat="1">
      <c r="A2707" s="184"/>
      <c r="B2707" s="203"/>
    </row>
    <row r="2708" spans="1:2" s="180" customFormat="1">
      <c r="A2708" s="184"/>
      <c r="B2708" s="203"/>
    </row>
    <row r="2709" spans="1:2" s="180" customFormat="1">
      <c r="A2709" s="184"/>
      <c r="B2709" s="203"/>
    </row>
    <row r="2710" spans="1:2" s="180" customFormat="1">
      <c r="A2710" s="184"/>
      <c r="B2710" s="203"/>
    </row>
    <row r="2711" spans="1:2" s="180" customFormat="1">
      <c r="A2711" s="184"/>
      <c r="B2711" s="203"/>
    </row>
    <row r="2712" spans="1:2" s="180" customFormat="1">
      <c r="A2712" s="184"/>
      <c r="B2712" s="203"/>
    </row>
    <row r="2713" spans="1:2" s="180" customFormat="1">
      <c r="A2713" s="184"/>
      <c r="B2713" s="203"/>
    </row>
    <row r="2714" spans="1:2" s="180" customFormat="1">
      <c r="A2714" s="184"/>
      <c r="B2714" s="203"/>
    </row>
    <row r="2715" spans="1:2" s="180" customFormat="1">
      <c r="A2715" s="184"/>
      <c r="B2715" s="203"/>
    </row>
    <row r="2716" spans="1:2" s="180" customFormat="1">
      <c r="A2716" s="184"/>
      <c r="B2716" s="203"/>
    </row>
    <row r="2717" spans="1:2" s="180" customFormat="1">
      <c r="A2717" s="184"/>
      <c r="B2717" s="203"/>
    </row>
    <row r="2718" spans="1:2" s="180" customFormat="1">
      <c r="A2718" s="184"/>
      <c r="B2718" s="203"/>
    </row>
    <row r="2719" spans="1:2" s="180" customFormat="1">
      <c r="A2719" s="184"/>
      <c r="B2719" s="203"/>
    </row>
    <row r="2720" spans="1:2" s="180" customFormat="1">
      <c r="A2720" s="184"/>
      <c r="B2720" s="203"/>
    </row>
    <row r="2721" spans="1:2" s="180" customFormat="1">
      <c r="A2721" s="184"/>
      <c r="B2721" s="203"/>
    </row>
    <row r="2722" spans="1:2" s="180" customFormat="1">
      <c r="A2722" s="184"/>
      <c r="B2722" s="203"/>
    </row>
    <row r="2723" spans="1:2" s="180" customFormat="1">
      <c r="A2723" s="184"/>
      <c r="B2723" s="203"/>
    </row>
    <row r="2724" spans="1:2" s="180" customFormat="1">
      <c r="A2724" s="184"/>
      <c r="B2724" s="203"/>
    </row>
    <row r="2725" spans="1:2" s="180" customFormat="1">
      <c r="A2725" s="184"/>
      <c r="B2725" s="203"/>
    </row>
    <row r="2726" spans="1:2" s="180" customFormat="1">
      <c r="A2726" s="184"/>
      <c r="B2726" s="203"/>
    </row>
    <row r="2727" spans="1:2" s="180" customFormat="1">
      <c r="A2727" s="184"/>
      <c r="B2727" s="203"/>
    </row>
    <row r="2728" spans="1:2" s="180" customFormat="1">
      <c r="A2728" s="184"/>
      <c r="B2728" s="203"/>
    </row>
    <row r="2729" spans="1:2" s="180" customFormat="1">
      <c r="A2729" s="184"/>
      <c r="B2729" s="203"/>
    </row>
    <row r="2730" spans="1:2" s="180" customFormat="1">
      <c r="A2730" s="184"/>
      <c r="B2730" s="203"/>
    </row>
    <row r="2731" spans="1:2" s="180" customFormat="1">
      <c r="A2731" s="184"/>
      <c r="B2731" s="203"/>
    </row>
    <row r="2732" spans="1:2" s="180" customFormat="1">
      <c r="A2732" s="184"/>
      <c r="B2732" s="203"/>
    </row>
    <row r="2733" spans="1:2" s="180" customFormat="1">
      <c r="A2733" s="184"/>
      <c r="B2733" s="203"/>
    </row>
    <row r="2734" spans="1:2" s="180" customFormat="1">
      <c r="A2734" s="184"/>
      <c r="B2734" s="203"/>
    </row>
    <row r="2735" spans="1:2" s="180" customFormat="1">
      <c r="A2735" s="184"/>
      <c r="B2735" s="203"/>
    </row>
    <row r="2736" spans="1:2" s="180" customFormat="1">
      <c r="A2736" s="184"/>
      <c r="B2736" s="203"/>
    </row>
    <row r="2737" spans="1:2" s="180" customFormat="1">
      <c r="A2737" s="184"/>
      <c r="B2737" s="203"/>
    </row>
    <row r="2738" spans="1:2" s="180" customFormat="1">
      <c r="A2738" s="184"/>
      <c r="B2738" s="203"/>
    </row>
    <row r="2739" spans="1:2" s="180" customFormat="1">
      <c r="A2739" s="184"/>
      <c r="B2739" s="203"/>
    </row>
    <row r="2740" spans="1:2" s="180" customFormat="1">
      <c r="A2740" s="184"/>
      <c r="B2740" s="203"/>
    </row>
    <row r="2741" spans="1:2" s="180" customFormat="1">
      <c r="A2741" s="184"/>
      <c r="B2741" s="203"/>
    </row>
    <row r="2742" spans="1:2" s="180" customFormat="1">
      <c r="A2742" s="184"/>
      <c r="B2742" s="203"/>
    </row>
    <row r="2743" spans="1:2" s="180" customFormat="1">
      <c r="A2743" s="184"/>
      <c r="B2743" s="203"/>
    </row>
    <row r="2744" spans="1:2" s="180" customFormat="1">
      <c r="A2744" s="184"/>
      <c r="B2744" s="203"/>
    </row>
    <row r="2745" spans="1:2" s="180" customFormat="1">
      <c r="A2745" s="184"/>
      <c r="B2745" s="203"/>
    </row>
    <row r="2746" spans="1:2" s="180" customFormat="1">
      <c r="A2746" s="184"/>
      <c r="B2746" s="203"/>
    </row>
    <row r="2747" spans="1:2" s="180" customFormat="1">
      <c r="A2747" s="184"/>
      <c r="B2747" s="203"/>
    </row>
    <row r="2748" spans="1:2" s="180" customFormat="1">
      <c r="A2748" s="184"/>
      <c r="B2748" s="203"/>
    </row>
    <row r="2749" spans="1:2" s="180" customFormat="1">
      <c r="A2749" s="184"/>
      <c r="B2749" s="203"/>
    </row>
    <row r="2750" spans="1:2" s="180" customFormat="1">
      <c r="A2750" s="184"/>
      <c r="B2750" s="203"/>
    </row>
    <row r="2751" spans="1:2" s="180" customFormat="1">
      <c r="A2751" s="184"/>
      <c r="B2751" s="203"/>
    </row>
    <row r="2752" spans="1:2" s="180" customFormat="1">
      <c r="A2752" s="184"/>
      <c r="B2752" s="203"/>
    </row>
    <row r="2753" spans="1:2" s="180" customFormat="1">
      <c r="A2753" s="184"/>
      <c r="B2753" s="203"/>
    </row>
    <row r="2754" spans="1:2" s="180" customFormat="1">
      <c r="A2754" s="184"/>
      <c r="B2754" s="203"/>
    </row>
    <row r="2755" spans="1:2" s="180" customFormat="1">
      <c r="A2755" s="184"/>
      <c r="B2755" s="203"/>
    </row>
    <row r="2756" spans="1:2" s="180" customFormat="1">
      <c r="A2756" s="184"/>
      <c r="B2756" s="203"/>
    </row>
    <row r="2757" spans="1:2" s="180" customFormat="1">
      <c r="A2757" s="184"/>
      <c r="B2757" s="203"/>
    </row>
    <row r="2758" spans="1:2" s="180" customFormat="1">
      <c r="A2758" s="184"/>
      <c r="B2758" s="203"/>
    </row>
    <row r="2759" spans="1:2" s="180" customFormat="1">
      <c r="A2759" s="184"/>
      <c r="B2759" s="203"/>
    </row>
    <row r="2760" spans="1:2" s="180" customFormat="1">
      <c r="A2760" s="184"/>
      <c r="B2760" s="203"/>
    </row>
    <row r="2761" spans="1:2" s="180" customFormat="1">
      <c r="A2761" s="184"/>
      <c r="B2761" s="203"/>
    </row>
    <row r="2762" spans="1:2" s="180" customFormat="1">
      <c r="A2762" s="184"/>
      <c r="B2762" s="203"/>
    </row>
    <row r="2763" spans="1:2" s="180" customFormat="1">
      <c r="A2763" s="184"/>
      <c r="B2763" s="203"/>
    </row>
    <row r="2764" spans="1:2" s="180" customFormat="1">
      <c r="A2764" s="184"/>
      <c r="B2764" s="203"/>
    </row>
    <row r="2765" spans="1:2" s="180" customFormat="1">
      <c r="A2765" s="184"/>
      <c r="B2765" s="203"/>
    </row>
    <row r="2766" spans="1:2" s="180" customFormat="1">
      <c r="A2766" s="184"/>
      <c r="B2766" s="203"/>
    </row>
    <row r="2767" spans="1:2" s="180" customFormat="1">
      <c r="A2767" s="184"/>
      <c r="B2767" s="203"/>
    </row>
    <row r="2768" spans="1:2" s="180" customFormat="1">
      <c r="A2768" s="184"/>
      <c r="B2768" s="203"/>
    </row>
    <row r="2769" spans="1:2" s="180" customFormat="1">
      <c r="A2769" s="184"/>
      <c r="B2769" s="203"/>
    </row>
    <row r="2770" spans="1:2" s="180" customFormat="1">
      <c r="A2770" s="184"/>
      <c r="B2770" s="203"/>
    </row>
    <row r="2771" spans="1:2" s="180" customFormat="1">
      <c r="A2771" s="184"/>
      <c r="B2771" s="203"/>
    </row>
    <row r="2772" spans="1:2" s="180" customFormat="1">
      <c r="A2772" s="184"/>
      <c r="B2772" s="203"/>
    </row>
    <row r="2773" spans="1:2" s="180" customFormat="1">
      <c r="A2773" s="184"/>
      <c r="B2773" s="203"/>
    </row>
    <row r="2774" spans="1:2" s="180" customFormat="1">
      <c r="A2774" s="184"/>
      <c r="B2774" s="203"/>
    </row>
    <row r="2775" spans="1:2" s="180" customFormat="1">
      <c r="A2775" s="184"/>
      <c r="B2775" s="203"/>
    </row>
    <row r="2776" spans="1:2" s="180" customFormat="1">
      <c r="A2776" s="184"/>
      <c r="B2776" s="203"/>
    </row>
    <row r="2777" spans="1:2" s="180" customFormat="1">
      <c r="A2777" s="184"/>
      <c r="B2777" s="203"/>
    </row>
    <row r="2778" spans="1:2" s="180" customFormat="1">
      <c r="A2778" s="184"/>
      <c r="B2778" s="203"/>
    </row>
    <row r="2779" spans="1:2" s="180" customFormat="1">
      <c r="A2779" s="184"/>
      <c r="B2779" s="203"/>
    </row>
    <row r="2780" spans="1:2" s="180" customFormat="1">
      <c r="A2780" s="184"/>
      <c r="B2780" s="203"/>
    </row>
    <row r="2781" spans="1:2" s="180" customFormat="1">
      <c r="A2781" s="184"/>
      <c r="B2781" s="203"/>
    </row>
    <row r="2782" spans="1:2" s="180" customFormat="1">
      <c r="A2782" s="184"/>
      <c r="B2782" s="203"/>
    </row>
    <row r="2783" spans="1:2" s="180" customFormat="1">
      <c r="A2783" s="184"/>
      <c r="B2783" s="203"/>
    </row>
    <row r="2784" spans="1:2" s="180" customFormat="1">
      <c r="A2784" s="184"/>
      <c r="B2784" s="203"/>
    </row>
    <row r="2785" spans="1:2" s="180" customFormat="1">
      <c r="A2785" s="184"/>
      <c r="B2785" s="203"/>
    </row>
    <row r="2786" spans="1:2" s="180" customFormat="1">
      <c r="A2786" s="184"/>
      <c r="B2786" s="203"/>
    </row>
    <row r="2787" spans="1:2" s="180" customFormat="1">
      <c r="A2787" s="184"/>
      <c r="B2787" s="203"/>
    </row>
    <row r="2788" spans="1:2" s="180" customFormat="1">
      <c r="A2788" s="184"/>
      <c r="B2788" s="203"/>
    </row>
    <row r="2789" spans="1:2" s="180" customFormat="1">
      <c r="A2789" s="184"/>
      <c r="B2789" s="203"/>
    </row>
    <row r="2790" spans="1:2" s="180" customFormat="1">
      <c r="A2790" s="184"/>
      <c r="B2790" s="203"/>
    </row>
    <row r="2791" spans="1:2" s="180" customFormat="1">
      <c r="A2791" s="184"/>
      <c r="B2791" s="203"/>
    </row>
    <row r="2792" spans="1:2" s="180" customFormat="1">
      <c r="A2792" s="184"/>
      <c r="B2792" s="203"/>
    </row>
    <row r="2793" spans="1:2" s="180" customFormat="1">
      <c r="A2793" s="184"/>
      <c r="B2793" s="203"/>
    </row>
    <row r="2794" spans="1:2" s="180" customFormat="1">
      <c r="A2794" s="184"/>
      <c r="B2794" s="203"/>
    </row>
    <row r="2795" spans="1:2" s="180" customFormat="1">
      <c r="A2795" s="184"/>
      <c r="B2795" s="203"/>
    </row>
    <row r="2796" spans="1:2" s="180" customFormat="1">
      <c r="A2796" s="184"/>
      <c r="B2796" s="203"/>
    </row>
    <row r="2797" spans="1:2" s="180" customFormat="1">
      <c r="A2797" s="184"/>
      <c r="B2797" s="203"/>
    </row>
    <row r="2798" spans="1:2" s="180" customFormat="1">
      <c r="A2798" s="184"/>
      <c r="B2798" s="203"/>
    </row>
    <row r="2799" spans="1:2" s="180" customFormat="1">
      <c r="A2799" s="184"/>
      <c r="B2799" s="203"/>
    </row>
    <row r="2800" spans="1:2" s="180" customFormat="1">
      <c r="A2800" s="184"/>
      <c r="B2800" s="203"/>
    </row>
    <row r="2801" spans="1:2" s="180" customFormat="1">
      <c r="A2801" s="184"/>
      <c r="B2801" s="203"/>
    </row>
    <row r="2802" spans="1:2" s="180" customFormat="1">
      <c r="A2802" s="184"/>
      <c r="B2802" s="203"/>
    </row>
    <row r="2803" spans="1:2" s="180" customFormat="1">
      <c r="A2803" s="184"/>
      <c r="B2803" s="203"/>
    </row>
    <row r="2804" spans="1:2" s="180" customFormat="1">
      <c r="A2804" s="184"/>
      <c r="B2804" s="203"/>
    </row>
    <row r="2805" spans="1:2" s="180" customFormat="1">
      <c r="A2805" s="184"/>
      <c r="B2805" s="203"/>
    </row>
    <row r="2806" spans="1:2" s="180" customFormat="1">
      <c r="A2806" s="184"/>
      <c r="B2806" s="203"/>
    </row>
    <row r="2807" spans="1:2" s="180" customFormat="1">
      <c r="A2807" s="184"/>
      <c r="B2807" s="203"/>
    </row>
    <row r="2808" spans="1:2" s="180" customFormat="1">
      <c r="A2808" s="184"/>
      <c r="B2808" s="203"/>
    </row>
    <row r="2809" spans="1:2" s="180" customFormat="1">
      <c r="A2809" s="184"/>
      <c r="B2809" s="203"/>
    </row>
    <row r="2810" spans="1:2" s="180" customFormat="1">
      <c r="A2810" s="184"/>
      <c r="B2810" s="203"/>
    </row>
    <row r="2811" spans="1:2" s="180" customFormat="1">
      <c r="A2811" s="184"/>
      <c r="B2811" s="203"/>
    </row>
    <row r="2812" spans="1:2" s="180" customFormat="1">
      <c r="A2812" s="184"/>
      <c r="B2812" s="203"/>
    </row>
    <row r="2813" spans="1:2" s="180" customFormat="1">
      <c r="A2813" s="184"/>
      <c r="B2813" s="203"/>
    </row>
    <row r="2814" spans="1:2" s="180" customFormat="1">
      <c r="A2814" s="184"/>
      <c r="B2814" s="203"/>
    </row>
    <row r="2815" spans="1:2" s="180" customFormat="1">
      <c r="A2815" s="184"/>
      <c r="B2815" s="203"/>
    </row>
    <row r="2816" spans="1:2" s="180" customFormat="1">
      <c r="A2816" s="184"/>
      <c r="B2816" s="203"/>
    </row>
    <row r="2817" spans="1:2" s="180" customFormat="1">
      <c r="A2817" s="184"/>
      <c r="B2817" s="203"/>
    </row>
    <row r="2818" spans="1:2" s="180" customFormat="1">
      <c r="A2818" s="184"/>
      <c r="B2818" s="203"/>
    </row>
    <row r="2819" spans="1:2" s="180" customFormat="1">
      <c r="A2819" s="184"/>
      <c r="B2819" s="203"/>
    </row>
    <row r="2820" spans="1:2" s="180" customFormat="1">
      <c r="A2820" s="184"/>
      <c r="B2820" s="203"/>
    </row>
    <row r="2821" spans="1:2" s="180" customFormat="1">
      <c r="A2821" s="184"/>
      <c r="B2821" s="203"/>
    </row>
    <row r="2822" spans="1:2" s="180" customFormat="1">
      <c r="A2822" s="184"/>
      <c r="B2822" s="203"/>
    </row>
    <row r="2823" spans="1:2" s="180" customFormat="1">
      <c r="A2823" s="184"/>
      <c r="B2823" s="203"/>
    </row>
    <row r="2824" spans="1:2" s="180" customFormat="1">
      <c r="A2824" s="184"/>
      <c r="B2824" s="203"/>
    </row>
    <row r="2825" spans="1:2" s="180" customFormat="1">
      <c r="A2825" s="184"/>
      <c r="B2825" s="203"/>
    </row>
    <row r="2826" spans="1:2" s="180" customFormat="1">
      <c r="A2826" s="184"/>
      <c r="B2826" s="203"/>
    </row>
    <row r="2827" spans="1:2" s="180" customFormat="1">
      <c r="A2827" s="184"/>
      <c r="B2827" s="203"/>
    </row>
    <row r="2828" spans="1:2" s="180" customFormat="1">
      <c r="A2828" s="184"/>
      <c r="B2828" s="203"/>
    </row>
    <row r="2829" spans="1:2" s="180" customFormat="1">
      <c r="A2829" s="184"/>
      <c r="B2829" s="203"/>
    </row>
    <row r="2830" spans="1:2" s="180" customFormat="1">
      <c r="A2830" s="184"/>
      <c r="B2830" s="203"/>
    </row>
    <row r="2831" spans="1:2" s="180" customFormat="1">
      <c r="A2831" s="184"/>
      <c r="B2831" s="203"/>
    </row>
    <row r="2832" spans="1:2" s="180" customFormat="1">
      <c r="A2832" s="184"/>
      <c r="B2832" s="203"/>
    </row>
    <row r="2833" spans="1:2" s="180" customFormat="1">
      <c r="A2833" s="184"/>
      <c r="B2833" s="203"/>
    </row>
    <row r="2834" spans="1:2" s="180" customFormat="1">
      <c r="A2834" s="184"/>
      <c r="B2834" s="203"/>
    </row>
    <row r="2835" spans="1:2" s="180" customFormat="1">
      <c r="A2835" s="184"/>
      <c r="B2835" s="203"/>
    </row>
    <row r="2836" spans="1:2" s="180" customFormat="1">
      <c r="A2836" s="184"/>
      <c r="B2836" s="203"/>
    </row>
    <row r="2837" spans="1:2" s="180" customFormat="1">
      <c r="A2837" s="184"/>
      <c r="B2837" s="203"/>
    </row>
    <row r="2838" spans="1:2" s="180" customFormat="1">
      <c r="A2838" s="184"/>
      <c r="B2838" s="203"/>
    </row>
    <row r="2839" spans="1:2" s="180" customFormat="1">
      <c r="A2839" s="184"/>
      <c r="B2839" s="203"/>
    </row>
    <row r="2840" spans="1:2" s="180" customFormat="1">
      <c r="A2840" s="184"/>
      <c r="B2840" s="203"/>
    </row>
    <row r="2841" spans="1:2" s="180" customFormat="1">
      <c r="A2841" s="184"/>
      <c r="B2841" s="203"/>
    </row>
    <row r="2842" spans="1:2" s="180" customFormat="1">
      <c r="A2842" s="184"/>
      <c r="B2842" s="203"/>
    </row>
    <row r="2843" spans="1:2" s="180" customFormat="1">
      <c r="A2843" s="184"/>
      <c r="B2843" s="203"/>
    </row>
    <row r="2844" spans="1:2" s="180" customFormat="1">
      <c r="A2844" s="184"/>
      <c r="B2844" s="203"/>
    </row>
    <row r="2845" spans="1:2" s="180" customFormat="1">
      <c r="A2845" s="184"/>
      <c r="B2845" s="203"/>
    </row>
    <row r="2846" spans="1:2" s="180" customFormat="1">
      <c r="A2846" s="184"/>
      <c r="B2846" s="203"/>
    </row>
    <row r="2847" spans="1:2" s="180" customFormat="1">
      <c r="A2847" s="184"/>
      <c r="B2847" s="203"/>
    </row>
    <row r="2848" spans="1:2" s="180" customFormat="1">
      <c r="A2848" s="184"/>
      <c r="B2848" s="203"/>
    </row>
    <row r="2849" spans="1:2" s="180" customFormat="1">
      <c r="A2849" s="184"/>
      <c r="B2849" s="203"/>
    </row>
    <row r="2850" spans="1:2" s="180" customFormat="1">
      <c r="A2850" s="184"/>
      <c r="B2850" s="203"/>
    </row>
    <row r="2851" spans="1:2" s="180" customFormat="1">
      <c r="A2851" s="184"/>
      <c r="B2851" s="203"/>
    </row>
    <row r="2852" spans="1:2" s="180" customFormat="1">
      <c r="A2852" s="184"/>
      <c r="B2852" s="203"/>
    </row>
    <row r="2853" spans="1:2" s="180" customFormat="1">
      <c r="A2853" s="184"/>
      <c r="B2853" s="203"/>
    </row>
    <row r="2854" spans="1:2" s="180" customFormat="1">
      <c r="A2854" s="184"/>
      <c r="B2854" s="203"/>
    </row>
    <row r="2855" spans="1:2" s="180" customFormat="1">
      <c r="A2855" s="184"/>
      <c r="B2855" s="203"/>
    </row>
    <row r="2856" spans="1:2" s="180" customFormat="1">
      <c r="A2856" s="184"/>
      <c r="B2856" s="203"/>
    </row>
    <row r="2857" spans="1:2" s="180" customFormat="1">
      <c r="A2857" s="184"/>
      <c r="B2857" s="203"/>
    </row>
    <row r="2858" spans="1:2" s="180" customFormat="1">
      <c r="A2858" s="184"/>
      <c r="B2858" s="203"/>
    </row>
    <row r="2859" spans="1:2" s="180" customFormat="1">
      <c r="A2859" s="184"/>
      <c r="B2859" s="203"/>
    </row>
    <row r="2860" spans="1:2" s="180" customFormat="1">
      <c r="A2860" s="184"/>
      <c r="B2860" s="203"/>
    </row>
    <row r="2861" spans="1:2" s="180" customFormat="1">
      <c r="A2861" s="184"/>
      <c r="B2861" s="203"/>
    </row>
    <row r="2862" spans="1:2" s="180" customFormat="1">
      <c r="A2862" s="184"/>
      <c r="B2862" s="203"/>
    </row>
    <row r="2863" spans="1:2" s="180" customFormat="1">
      <c r="A2863" s="184"/>
      <c r="B2863" s="203"/>
    </row>
    <row r="2864" spans="1:2" s="180" customFormat="1">
      <c r="A2864" s="184"/>
      <c r="B2864" s="203"/>
    </row>
    <row r="2865" spans="1:2" s="180" customFormat="1">
      <c r="A2865" s="184"/>
      <c r="B2865" s="203"/>
    </row>
    <row r="2866" spans="1:2" s="180" customFormat="1">
      <c r="A2866" s="184"/>
      <c r="B2866" s="203"/>
    </row>
    <row r="2867" spans="1:2" s="180" customFormat="1">
      <c r="A2867" s="184"/>
      <c r="B2867" s="203"/>
    </row>
    <row r="2868" spans="1:2" s="180" customFormat="1">
      <c r="A2868" s="184"/>
      <c r="B2868" s="203"/>
    </row>
    <row r="2869" spans="1:2" s="180" customFormat="1">
      <c r="A2869" s="184"/>
      <c r="B2869" s="203"/>
    </row>
    <row r="2870" spans="1:2" s="180" customFormat="1">
      <c r="A2870" s="184"/>
      <c r="B2870" s="203"/>
    </row>
    <row r="2871" spans="1:2" s="180" customFormat="1">
      <c r="A2871" s="184"/>
      <c r="B2871" s="203"/>
    </row>
    <row r="2872" spans="1:2" s="180" customFormat="1">
      <c r="A2872" s="184"/>
      <c r="B2872" s="203"/>
    </row>
    <row r="2873" spans="1:2" s="180" customFormat="1">
      <c r="A2873" s="184"/>
      <c r="B2873" s="203"/>
    </row>
    <row r="2874" spans="1:2" s="180" customFormat="1">
      <c r="A2874" s="184"/>
      <c r="B2874" s="203"/>
    </row>
    <row r="2875" spans="1:2" s="180" customFormat="1">
      <c r="A2875" s="184"/>
      <c r="B2875" s="203"/>
    </row>
    <row r="2876" spans="1:2" s="180" customFormat="1">
      <c r="A2876" s="184"/>
      <c r="B2876" s="203"/>
    </row>
    <row r="2877" spans="1:2" s="180" customFormat="1">
      <c r="A2877" s="184"/>
      <c r="B2877" s="203"/>
    </row>
    <row r="2878" spans="1:2" s="180" customFormat="1">
      <c r="A2878" s="184"/>
      <c r="B2878" s="203"/>
    </row>
    <row r="2879" spans="1:2" s="180" customFormat="1">
      <c r="A2879" s="184"/>
      <c r="B2879" s="203"/>
    </row>
    <row r="2880" spans="1:2" s="180" customFormat="1">
      <c r="A2880" s="184"/>
      <c r="B2880" s="203"/>
    </row>
    <row r="2881" spans="1:2" s="180" customFormat="1">
      <c r="A2881" s="184"/>
      <c r="B2881" s="203"/>
    </row>
    <row r="2882" spans="1:2" s="180" customFormat="1">
      <c r="A2882" s="184"/>
      <c r="B2882" s="203"/>
    </row>
    <row r="2883" spans="1:2" s="180" customFormat="1">
      <c r="A2883" s="184"/>
      <c r="B2883" s="203"/>
    </row>
    <row r="2884" spans="1:2" s="180" customFormat="1">
      <c r="A2884" s="184"/>
      <c r="B2884" s="203"/>
    </row>
    <row r="2885" spans="1:2" s="180" customFormat="1">
      <c r="A2885" s="184"/>
      <c r="B2885" s="203"/>
    </row>
    <row r="2886" spans="1:2" s="180" customFormat="1">
      <c r="A2886" s="184"/>
      <c r="B2886" s="203"/>
    </row>
    <row r="2887" spans="1:2" s="180" customFormat="1">
      <c r="A2887" s="184"/>
      <c r="B2887" s="203"/>
    </row>
    <row r="2888" spans="1:2" s="180" customFormat="1">
      <c r="A2888" s="184"/>
      <c r="B2888" s="203"/>
    </row>
    <row r="2889" spans="1:2" s="180" customFormat="1">
      <c r="A2889" s="184"/>
      <c r="B2889" s="203"/>
    </row>
    <row r="2890" spans="1:2" s="180" customFormat="1">
      <c r="A2890" s="184"/>
      <c r="B2890" s="203"/>
    </row>
    <row r="2891" spans="1:2" s="180" customFormat="1">
      <c r="A2891" s="184"/>
      <c r="B2891" s="203"/>
    </row>
    <row r="2892" spans="1:2" s="180" customFormat="1">
      <c r="A2892" s="184"/>
      <c r="B2892" s="203"/>
    </row>
    <row r="2893" spans="1:2" s="180" customFormat="1">
      <c r="A2893" s="184"/>
      <c r="B2893" s="203"/>
    </row>
    <row r="2894" spans="1:2" s="180" customFormat="1">
      <c r="A2894" s="184"/>
      <c r="B2894" s="203"/>
    </row>
    <row r="2895" spans="1:2" s="180" customFormat="1">
      <c r="A2895" s="184"/>
      <c r="B2895" s="203"/>
    </row>
    <row r="2896" spans="1:2" s="180" customFormat="1">
      <c r="A2896" s="184"/>
      <c r="B2896" s="203"/>
    </row>
    <row r="2897" spans="1:2" s="180" customFormat="1">
      <c r="A2897" s="184"/>
      <c r="B2897" s="203"/>
    </row>
    <row r="2898" spans="1:2" s="180" customFormat="1">
      <c r="A2898" s="184"/>
      <c r="B2898" s="203"/>
    </row>
    <row r="2899" spans="1:2" s="180" customFormat="1">
      <c r="A2899" s="184"/>
      <c r="B2899" s="203"/>
    </row>
    <row r="2900" spans="1:2" s="180" customFormat="1">
      <c r="A2900" s="184"/>
      <c r="B2900" s="203"/>
    </row>
    <row r="2901" spans="1:2" s="180" customFormat="1">
      <c r="A2901" s="184"/>
      <c r="B2901" s="203"/>
    </row>
    <row r="2902" spans="1:2" s="180" customFormat="1">
      <c r="A2902" s="184"/>
      <c r="B2902" s="203"/>
    </row>
    <row r="2903" spans="1:2" s="180" customFormat="1">
      <c r="A2903" s="184"/>
      <c r="B2903" s="203"/>
    </row>
    <row r="2904" spans="1:2" s="180" customFormat="1">
      <c r="A2904" s="184"/>
      <c r="B2904" s="203"/>
    </row>
    <row r="2905" spans="1:2" s="180" customFormat="1">
      <c r="A2905" s="184"/>
      <c r="B2905" s="203"/>
    </row>
    <row r="2906" spans="1:2" s="180" customFormat="1">
      <c r="A2906" s="184"/>
      <c r="B2906" s="203"/>
    </row>
    <row r="2907" spans="1:2" s="180" customFormat="1">
      <c r="A2907" s="184"/>
      <c r="B2907" s="203"/>
    </row>
    <row r="2908" spans="1:2" s="180" customFormat="1">
      <c r="A2908" s="184"/>
      <c r="B2908" s="203"/>
    </row>
    <row r="2909" spans="1:2" s="180" customFormat="1">
      <c r="A2909" s="184"/>
      <c r="B2909" s="203"/>
    </row>
    <row r="2910" spans="1:2" s="180" customFormat="1">
      <c r="A2910" s="184"/>
      <c r="B2910" s="203"/>
    </row>
    <row r="2911" spans="1:2" s="180" customFormat="1">
      <c r="A2911" s="184"/>
      <c r="B2911" s="203"/>
    </row>
    <row r="2912" spans="1:2" s="180" customFormat="1">
      <c r="A2912" s="184"/>
      <c r="B2912" s="203"/>
    </row>
    <row r="2913" spans="1:2" s="180" customFormat="1">
      <c r="A2913" s="184"/>
      <c r="B2913" s="203"/>
    </row>
    <row r="2914" spans="1:2" s="180" customFormat="1">
      <c r="A2914" s="184"/>
      <c r="B2914" s="203"/>
    </row>
    <row r="2915" spans="1:2" s="180" customFormat="1">
      <c r="A2915" s="184"/>
      <c r="B2915" s="203"/>
    </row>
    <row r="2916" spans="1:2" s="180" customFormat="1">
      <c r="A2916" s="184"/>
      <c r="B2916" s="203"/>
    </row>
    <row r="2917" spans="1:2" s="180" customFormat="1">
      <c r="A2917" s="184"/>
      <c r="B2917" s="203"/>
    </row>
    <row r="2918" spans="1:2" s="180" customFormat="1">
      <c r="A2918" s="184"/>
      <c r="B2918" s="203"/>
    </row>
    <row r="2919" spans="1:2" s="180" customFormat="1">
      <c r="A2919" s="184"/>
      <c r="B2919" s="203"/>
    </row>
    <row r="2920" spans="1:2" s="180" customFormat="1">
      <c r="A2920" s="184"/>
      <c r="B2920" s="203"/>
    </row>
    <row r="2921" spans="1:2" s="180" customFormat="1">
      <c r="A2921" s="184"/>
      <c r="B2921" s="203"/>
    </row>
    <row r="2922" spans="1:2" s="180" customFormat="1">
      <c r="A2922" s="184"/>
      <c r="B2922" s="203"/>
    </row>
    <row r="2923" spans="1:2" s="180" customFormat="1">
      <c r="A2923" s="184"/>
      <c r="B2923" s="203"/>
    </row>
    <row r="2924" spans="1:2" s="180" customFormat="1">
      <c r="A2924" s="184"/>
      <c r="B2924" s="203"/>
    </row>
    <row r="2925" spans="1:2" s="180" customFormat="1">
      <c r="A2925" s="184"/>
      <c r="B2925" s="203"/>
    </row>
    <row r="2926" spans="1:2" s="180" customFormat="1">
      <c r="A2926" s="184"/>
      <c r="B2926" s="203"/>
    </row>
    <row r="2927" spans="1:2" s="180" customFormat="1">
      <c r="A2927" s="184"/>
      <c r="B2927" s="203"/>
    </row>
    <row r="2928" spans="1:2" s="180" customFormat="1">
      <c r="A2928" s="184"/>
      <c r="B2928" s="203"/>
    </row>
    <row r="2929" spans="1:2" s="180" customFormat="1">
      <c r="A2929" s="184"/>
      <c r="B2929" s="203"/>
    </row>
    <row r="2930" spans="1:2" s="180" customFormat="1">
      <c r="A2930" s="184"/>
      <c r="B2930" s="203"/>
    </row>
    <row r="2931" spans="1:2" s="180" customFormat="1">
      <c r="A2931" s="184"/>
      <c r="B2931" s="203"/>
    </row>
    <row r="2932" spans="1:2" s="180" customFormat="1">
      <c r="A2932" s="184"/>
      <c r="B2932" s="203"/>
    </row>
    <row r="2933" spans="1:2" s="180" customFormat="1">
      <c r="A2933" s="184"/>
      <c r="B2933" s="203"/>
    </row>
    <row r="2934" spans="1:2" s="180" customFormat="1">
      <c r="A2934" s="184"/>
      <c r="B2934" s="203"/>
    </row>
    <row r="2935" spans="1:2" s="180" customFormat="1">
      <c r="A2935" s="184"/>
      <c r="B2935" s="203"/>
    </row>
    <row r="2936" spans="1:2" s="180" customFormat="1">
      <c r="A2936" s="184"/>
      <c r="B2936" s="203"/>
    </row>
    <row r="2937" spans="1:2" s="180" customFormat="1">
      <c r="A2937" s="184"/>
      <c r="B2937" s="203"/>
    </row>
    <row r="2938" spans="1:2" s="180" customFormat="1">
      <c r="A2938" s="184"/>
      <c r="B2938" s="203"/>
    </row>
    <row r="2939" spans="1:2" s="180" customFormat="1">
      <c r="A2939" s="184"/>
      <c r="B2939" s="203"/>
    </row>
    <row r="2940" spans="1:2" s="180" customFormat="1">
      <c r="A2940" s="184"/>
      <c r="B2940" s="203"/>
    </row>
    <row r="2941" spans="1:2" s="180" customFormat="1">
      <c r="A2941" s="184"/>
      <c r="B2941" s="203"/>
    </row>
    <row r="2942" spans="1:2" s="180" customFormat="1">
      <c r="A2942" s="184"/>
      <c r="B2942" s="203"/>
    </row>
    <row r="2943" spans="1:2" s="180" customFormat="1">
      <c r="A2943" s="184"/>
      <c r="B2943" s="203"/>
    </row>
    <row r="2944" spans="1:2" s="180" customFormat="1">
      <c r="A2944" s="184"/>
      <c r="B2944" s="203"/>
    </row>
    <row r="2945" spans="1:2" s="180" customFormat="1">
      <c r="A2945" s="184"/>
      <c r="B2945" s="203"/>
    </row>
    <row r="2946" spans="1:2" s="180" customFormat="1">
      <c r="A2946" s="184"/>
      <c r="B2946" s="203"/>
    </row>
    <row r="2947" spans="1:2" s="180" customFormat="1">
      <c r="A2947" s="184"/>
      <c r="B2947" s="203"/>
    </row>
    <row r="2948" spans="1:2" s="180" customFormat="1">
      <c r="A2948" s="184"/>
      <c r="B2948" s="203"/>
    </row>
    <row r="2949" spans="1:2" s="180" customFormat="1">
      <c r="A2949" s="184"/>
      <c r="B2949" s="203"/>
    </row>
    <row r="2950" spans="1:2" s="180" customFormat="1">
      <c r="A2950" s="184"/>
      <c r="B2950" s="203"/>
    </row>
    <row r="2951" spans="1:2" s="180" customFormat="1">
      <c r="A2951" s="184"/>
      <c r="B2951" s="203"/>
    </row>
    <row r="2952" spans="1:2" s="180" customFormat="1">
      <c r="A2952" s="184"/>
      <c r="B2952" s="203"/>
    </row>
    <row r="2953" spans="1:2" s="180" customFormat="1">
      <c r="A2953" s="184"/>
      <c r="B2953" s="203"/>
    </row>
    <row r="2954" spans="1:2" s="180" customFormat="1">
      <c r="A2954" s="184"/>
      <c r="B2954" s="203"/>
    </row>
    <row r="2955" spans="1:2" s="180" customFormat="1">
      <c r="A2955" s="184"/>
      <c r="B2955" s="203"/>
    </row>
    <row r="2956" spans="1:2" s="180" customFormat="1">
      <c r="A2956" s="184"/>
      <c r="B2956" s="203"/>
    </row>
    <row r="2957" spans="1:2" s="180" customFormat="1">
      <c r="A2957" s="184"/>
      <c r="B2957" s="203"/>
    </row>
    <row r="2958" spans="1:2" s="180" customFormat="1">
      <c r="A2958" s="184"/>
      <c r="B2958" s="203"/>
    </row>
    <row r="2959" spans="1:2" s="180" customFormat="1">
      <c r="A2959" s="184"/>
      <c r="B2959" s="203"/>
    </row>
    <row r="2960" spans="1:2" s="180" customFormat="1">
      <c r="A2960" s="184"/>
      <c r="B2960" s="203"/>
    </row>
    <row r="2961" spans="1:2" s="180" customFormat="1">
      <c r="A2961" s="184"/>
      <c r="B2961" s="203"/>
    </row>
    <row r="2962" spans="1:2" s="180" customFormat="1">
      <c r="A2962" s="184"/>
      <c r="B2962" s="203"/>
    </row>
    <row r="2963" spans="1:2" s="180" customFormat="1">
      <c r="A2963" s="184"/>
      <c r="B2963" s="203"/>
    </row>
    <row r="2964" spans="1:2" s="180" customFormat="1">
      <c r="A2964" s="184"/>
      <c r="B2964" s="203"/>
    </row>
    <row r="2965" spans="1:2" s="180" customFormat="1">
      <c r="A2965" s="184"/>
      <c r="B2965" s="203"/>
    </row>
    <row r="2966" spans="1:2" s="180" customFormat="1">
      <c r="A2966" s="184"/>
      <c r="B2966" s="203"/>
    </row>
    <row r="2967" spans="1:2" s="180" customFormat="1">
      <c r="A2967" s="184"/>
      <c r="B2967" s="203"/>
    </row>
    <row r="2968" spans="1:2" s="180" customFormat="1">
      <c r="A2968" s="184"/>
      <c r="B2968" s="203"/>
    </row>
    <row r="2969" spans="1:2" s="180" customFormat="1">
      <c r="A2969" s="184"/>
      <c r="B2969" s="203"/>
    </row>
    <row r="2970" spans="1:2" s="180" customFormat="1">
      <c r="A2970" s="184"/>
      <c r="B2970" s="203"/>
    </row>
    <row r="2971" spans="1:2" s="180" customFormat="1">
      <c r="A2971" s="184"/>
      <c r="B2971" s="203"/>
    </row>
    <row r="2972" spans="1:2" s="180" customFormat="1">
      <c r="A2972" s="184"/>
      <c r="B2972" s="203"/>
    </row>
    <row r="2973" spans="1:2" s="180" customFormat="1">
      <c r="A2973" s="184"/>
      <c r="B2973" s="203"/>
    </row>
    <row r="2974" spans="1:2" s="180" customFormat="1">
      <c r="A2974" s="184"/>
      <c r="B2974" s="203"/>
    </row>
    <row r="2975" spans="1:2" s="180" customFormat="1">
      <c r="A2975" s="184"/>
      <c r="B2975" s="203"/>
    </row>
    <row r="2976" spans="1:2" s="180" customFormat="1">
      <c r="A2976" s="184"/>
      <c r="B2976" s="203"/>
    </row>
    <row r="2977" spans="1:2" s="180" customFormat="1">
      <c r="A2977" s="184"/>
      <c r="B2977" s="203"/>
    </row>
    <row r="2978" spans="1:2" s="180" customFormat="1">
      <c r="A2978" s="184"/>
      <c r="B2978" s="203"/>
    </row>
    <row r="2979" spans="1:2" s="180" customFormat="1">
      <c r="A2979" s="184"/>
      <c r="B2979" s="203"/>
    </row>
    <row r="2980" spans="1:2" s="180" customFormat="1">
      <c r="A2980" s="184"/>
      <c r="B2980" s="203"/>
    </row>
    <row r="2981" spans="1:2" s="180" customFormat="1">
      <c r="A2981" s="184"/>
      <c r="B2981" s="203"/>
    </row>
    <row r="2982" spans="1:2" s="180" customFormat="1">
      <c r="A2982" s="184"/>
      <c r="B2982" s="203"/>
    </row>
    <row r="2983" spans="1:2" s="180" customFormat="1">
      <c r="A2983" s="184"/>
      <c r="B2983" s="203"/>
    </row>
    <row r="2984" spans="1:2" s="180" customFormat="1">
      <c r="A2984" s="184"/>
      <c r="B2984" s="203"/>
    </row>
    <row r="2985" spans="1:2" s="180" customFormat="1">
      <c r="A2985" s="184"/>
      <c r="B2985" s="203"/>
    </row>
    <row r="2986" spans="1:2" s="180" customFormat="1">
      <c r="A2986" s="184"/>
      <c r="B2986" s="203"/>
    </row>
    <row r="2987" spans="1:2" s="180" customFormat="1">
      <c r="A2987" s="184"/>
      <c r="B2987" s="203"/>
    </row>
    <row r="2988" spans="1:2" s="180" customFormat="1">
      <c r="A2988" s="184"/>
      <c r="B2988" s="203"/>
    </row>
    <row r="2989" spans="1:2" s="180" customFormat="1">
      <c r="A2989" s="184"/>
      <c r="B2989" s="203"/>
    </row>
    <row r="2990" spans="1:2" s="180" customFormat="1">
      <c r="A2990" s="184"/>
      <c r="B2990" s="203"/>
    </row>
    <row r="2991" spans="1:2" s="180" customFormat="1">
      <c r="A2991" s="184"/>
      <c r="B2991" s="203"/>
    </row>
    <row r="2992" spans="1:2" s="180" customFormat="1">
      <c r="A2992" s="184"/>
      <c r="B2992" s="203"/>
    </row>
    <row r="2993" spans="1:2" s="180" customFormat="1">
      <c r="A2993" s="184"/>
      <c r="B2993" s="203"/>
    </row>
    <row r="2994" spans="1:2" s="180" customFormat="1">
      <c r="A2994" s="184"/>
      <c r="B2994" s="203"/>
    </row>
    <row r="2995" spans="1:2" s="180" customFormat="1">
      <c r="A2995" s="184"/>
      <c r="B2995" s="203"/>
    </row>
    <row r="2996" spans="1:2" s="180" customFormat="1">
      <c r="A2996" s="184"/>
      <c r="B2996" s="203"/>
    </row>
    <row r="2997" spans="1:2" s="180" customFormat="1">
      <c r="A2997" s="184"/>
      <c r="B2997" s="203"/>
    </row>
    <row r="2998" spans="1:2" s="180" customFormat="1">
      <c r="A2998" s="184"/>
      <c r="B2998" s="203"/>
    </row>
    <row r="2999" spans="1:2" s="180" customFormat="1">
      <c r="A2999" s="184"/>
      <c r="B2999" s="203"/>
    </row>
    <row r="3000" spans="1:2" s="180" customFormat="1">
      <c r="A3000" s="184"/>
      <c r="B3000" s="203"/>
    </row>
    <row r="3001" spans="1:2" s="180" customFormat="1">
      <c r="A3001" s="184"/>
      <c r="B3001" s="203"/>
    </row>
    <row r="3002" spans="1:2" s="180" customFormat="1">
      <c r="A3002" s="184"/>
      <c r="B3002" s="203"/>
    </row>
    <row r="3003" spans="1:2" s="180" customFormat="1">
      <c r="A3003" s="184"/>
      <c r="B3003" s="203"/>
    </row>
    <row r="3004" spans="1:2" s="180" customFormat="1">
      <c r="A3004" s="184"/>
      <c r="B3004" s="203"/>
    </row>
    <row r="3005" spans="1:2" s="180" customFormat="1">
      <c r="A3005" s="184"/>
      <c r="B3005" s="203"/>
    </row>
    <row r="3006" spans="1:2" s="180" customFormat="1">
      <c r="A3006" s="184"/>
      <c r="B3006" s="203"/>
    </row>
    <row r="3007" spans="1:2" s="180" customFormat="1">
      <c r="A3007" s="184"/>
      <c r="B3007" s="203"/>
    </row>
    <row r="3008" spans="1:2" s="180" customFormat="1">
      <c r="A3008" s="184"/>
      <c r="B3008" s="203"/>
    </row>
    <row r="3009" spans="1:2" s="180" customFormat="1">
      <c r="A3009" s="184"/>
      <c r="B3009" s="203"/>
    </row>
    <row r="3010" spans="1:2" s="180" customFormat="1">
      <c r="A3010" s="184"/>
      <c r="B3010" s="203"/>
    </row>
    <row r="3011" spans="1:2" s="180" customFormat="1">
      <c r="A3011" s="184"/>
      <c r="B3011" s="203"/>
    </row>
    <row r="3012" spans="1:2" s="180" customFormat="1">
      <c r="A3012" s="184"/>
      <c r="B3012" s="203"/>
    </row>
    <row r="3013" spans="1:2" s="180" customFormat="1">
      <c r="A3013" s="184"/>
      <c r="B3013" s="203"/>
    </row>
    <row r="3014" spans="1:2" s="180" customFormat="1">
      <c r="A3014" s="184"/>
      <c r="B3014" s="203"/>
    </row>
    <row r="3015" spans="1:2" s="180" customFormat="1">
      <c r="A3015" s="184"/>
      <c r="B3015" s="203"/>
    </row>
    <row r="3016" spans="1:2" s="180" customFormat="1">
      <c r="A3016" s="184"/>
      <c r="B3016" s="203"/>
    </row>
    <row r="3017" spans="1:2" s="180" customFormat="1">
      <c r="A3017" s="184"/>
      <c r="B3017" s="203"/>
    </row>
    <row r="3018" spans="1:2" s="180" customFormat="1">
      <c r="A3018" s="184"/>
      <c r="B3018" s="203"/>
    </row>
    <row r="3019" spans="1:2" s="180" customFormat="1">
      <c r="A3019" s="184"/>
      <c r="B3019" s="203"/>
    </row>
    <row r="3020" spans="1:2" s="180" customFormat="1">
      <c r="A3020" s="184"/>
      <c r="B3020" s="203"/>
    </row>
    <row r="3021" spans="1:2" s="180" customFormat="1">
      <c r="A3021" s="184"/>
      <c r="B3021" s="203"/>
    </row>
    <row r="3022" spans="1:2" s="180" customFormat="1">
      <c r="A3022" s="184"/>
      <c r="B3022" s="203"/>
    </row>
    <row r="3023" spans="1:2" s="180" customFormat="1">
      <c r="A3023" s="184"/>
      <c r="B3023" s="203"/>
    </row>
    <row r="3024" spans="1:2" s="180" customFormat="1">
      <c r="A3024" s="184"/>
      <c r="B3024" s="203"/>
    </row>
    <row r="3025" spans="1:2" s="180" customFormat="1">
      <c r="A3025" s="184"/>
      <c r="B3025" s="203"/>
    </row>
    <row r="3026" spans="1:2" s="180" customFormat="1">
      <c r="A3026" s="184"/>
      <c r="B3026" s="203"/>
    </row>
    <row r="3027" spans="1:2" s="180" customFormat="1">
      <c r="A3027" s="184"/>
      <c r="B3027" s="203"/>
    </row>
    <row r="3028" spans="1:2" s="180" customFormat="1">
      <c r="A3028" s="184"/>
      <c r="B3028" s="203"/>
    </row>
    <row r="3029" spans="1:2" s="180" customFormat="1">
      <c r="A3029" s="184"/>
      <c r="B3029" s="203"/>
    </row>
    <row r="3030" spans="1:2" s="180" customFormat="1">
      <c r="A3030" s="184"/>
      <c r="B3030" s="203"/>
    </row>
    <row r="3031" spans="1:2" s="180" customFormat="1">
      <c r="A3031" s="184"/>
      <c r="B3031" s="203"/>
    </row>
    <row r="3032" spans="1:2" s="180" customFormat="1">
      <c r="A3032" s="184"/>
      <c r="B3032" s="203"/>
    </row>
    <row r="3033" spans="1:2" s="180" customFormat="1">
      <c r="A3033" s="184"/>
      <c r="B3033" s="203"/>
    </row>
    <row r="3034" spans="1:2" s="180" customFormat="1">
      <c r="A3034" s="184"/>
      <c r="B3034" s="203"/>
    </row>
    <row r="3035" spans="1:2" s="180" customFormat="1">
      <c r="A3035" s="184"/>
      <c r="B3035" s="203"/>
    </row>
    <row r="3036" spans="1:2" s="180" customFormat="1">
      <c r="A3036" s="184"/>
      <c r="B3036" s="203"/>
    </row>
    <row r="3037" spans="1:2" s="180" customFormat="1">
      <c r="A3037" s="184"/>
      <c r="B3037" s="203"/>
    </row>
    <row r="3038" spans="1:2" s="180" customFormat="1">
      <c r="A3038" s="184"/>
      <c r="B3038" s="203"/>
    </row>
    <row r="3039" spans="1:2" s="180" customFormat="1">
      <c r="A3039" s="184"/>
      <c r="B3039" s="203"/>
    </row>
    <row r="3040" spans="1:2" s="180" customFormat="1">
      <c r="A3040" s="184"/>
      <c r="B3040" s="203"/>
    </row>
    <row r="3041" spans="1:2" s="180" customFormat="1">
      <c r="A3041" s="184"/>
      <c r="B3041" s="203"/>
    </row>
    <row r="3042" spans="1:2" s="180" customFormat="1">
      <c r="A3042" s="184"/>
      <c r="B3042" s="203"/>
    </row>
    <row r="3043" spans="1:2" s="180" customFormat="1">
      <c r="A3043" s="184"/>
      <c r="B3043" s="203"/>
    </row>
    <row r="3044" spans="1:2" s="180" customFormat="1">
      <c r="A3044" s="184"/>
      <c r="B3044" s="203"/>
    </row>
    <row r="3045" spans="1:2" s="180" customFormat="1">
      <c r="A3045" s="184"/>
      <c r="B3045" s="203"/>
    </row>
    <row r="3046" spans="1:2" s="180" customFormat="1">
      <c r="A3046" s="184"/>
      <c r="B3046" s="203"/>
    </row>
    <row r="3047" spans="1:2" s="180" customFormat="1">
      <c r="A3047" s="184"/>
      <c r="B3047" s="203"/>
    </row>
    <row r="3048" spans="1:2" s="180" customFormat="1">
      <c r="A3048" s="184"/>
      <c r="B3048" s="203"/>
    </row>
    <row r="3049" spans="1:2" s="180" customFormat="1">
      <c r="A3049" s="184"/>
      <c r="B3049" s="203"/>
    </row>
    <row r="3050" spans="1:2" s="180" customFormat="1">
      <c r="A3050" s="184"/>
      <c r="B3050" s="203"/>
    </row>
    <row r="3051" spans="1:2" s="180" customFormat="1">
      <c r="A3051" s="184"/>
      <c r="B3051" s="203"/>
    </row>
    <row r="3052" spans="1:2" s="180" customFormat="1">
      <c r="A3052" s="184"/>
      <c r="B3052" s="203"/>
    </row>
    <row r="3053" spans="1:2" s="180" customFormat="1">
      <c r="A3053" s="184"/>
      <c r="B3053" s="203"/>
    </row>
    <row r="3054" spans="1:2" s="180" customFormat="1">
      <c r="A3054" s="184"/>
      <c r="B3054" s="203"/>
    </row>
    <row r="3055" spans="1:2" s="180" customFormat="1">
      <c r="A3055" s="184"/>
      <c r="B3055" s="203"/>
    </row>
    <row r="3056" spans="1:2" s="180" customFormat="1">
      <c r="A3056" s="184"/>
      <c r="B3056" s="203"/>
    </row>
    <row r="3057" spans="1:2" s="180" customFormat="1">
      <c r="A3057" s="184"/>
      <c r="B3057" s="203"/>
    </row>
    <row r="3058" spans="1:2" s="180" customFormat="1">
      <c r="A3058" s="184"/>
      <c r="B3058" s="203"/>
    </row>
    <row r="3059" spans="1:2" s="180" customFormat="1">
      <c r="A3059" s="184"/>
      <c r="B3059" s="203"/>
    </row>
    <row r="3060" spans="1:2" s="180" customFormat="1">
      <c r="A3060" s="184"/>
      <c r="B3060" s="203"/>
    </row>
    <row r="3061" spans="1:2" s="180" customFormat="1">
      <c r="A3061" s="184"/>
      <c r="B3061" s="203"/>
    </row>
    <row r="3062" spans="1:2" s="180" customFormat="1">
      <c r="A3062" s="184"/>
      <c r="B3062" s="203"/>
    </row>
    <row r="3063" spans="1:2" s="180" customFormat="1">
      <c r="A3063" s="184"/>
      <c r="B3063" s="203"/>
    </row>
    <row r="3064" spans="1:2" s="180" customFormat="1">
      <c r="A3064" s="184"/>
      <c r="B3064" s="203"/>
    </row>
    <row r="3065" spans="1:2" s="180" customFormat="1">
      <c r="A3065" s="184"/>
      <c r="B3065" s="203"/>
    </row>
    <row r="3066" spans="1:2" s="180" customFormat="1">
      <c r="A3066" s="184"/>
      <c r="B3066" s="203"/>
    </row>
    <row r="3067" spans="1:2" s="180" customFormat="1">
      <c r="A3067" s="184"/>
      <c r="B3067" s="203"/>
    </row>
    <row r="3068" spans="1:2" s="180" customFormat="1">
      <c r="A3068" s="184"/>
      <c r="B3068" s="203"/>
    </row>
    <row r="3069" spans="1:2" s="180" customFormat="1">
      <c r="A3069" s="184"/>
      <c r="B3069" s="203"/>
    </row>
    <row r="3070" spans="1:2" s="180" customFormat="1">
      <c r="A3070" s="184"/>
      <c r="B3070" s="203"/>
    </row>
    <row r="3071" spans="1:2" s="180" customFormat="1">
      <c r="A3071" s="184"/>
      <c r="B3071" s="203"/>
    </row>
    <row r="3072" spans="1:2" s="180" customFormat="1">
      <c r="A3072" s="184"/>
      <c r="B3072" s="203"/>
    </row>
    <row r="3073" spans="1:2" s="180" customFormat="1">
      <c r="A3073" s="184"/>
      <c r="B3073" s="203"/>
    </row>
    <row r="3074" spans="1:2" s="180" customFormat="1">
      <c r="A3074" s="184"/>
      <c r="B3074" s="203"/>
    </row>
    <row r="3075" spans="1:2" s="180" customFormat="1">
      <c r="A3075" s="184"/>
      <c r="B3075" s="203"/>
    </row>
    <row r="3076" spans="1:2" s="180" customFormat="1">
      <c r="A3076" s="184"/>
      <c r="B3076" s="203"/>
    </row>
    <row r="3077" spans="1:2" s="180" customFormat="1">
      <c r="A3077" s="184"/>
      <c r="B3077" s="203"/>
    </row>
    <row r="3078" spans="1:2" s="180" customFormat="1">
      <c r="A3078" s="184"/>
      <c r="B3078" s="203"/>
    </row>
    <row r="3079" spans="1:2" s="180" customFormat="1">
      <c r="A3079" s="184"/>
      <c r="B3079" s="203"/>
    </row>
    <row r="3080" spans="1:2" s="180" customFormat="1">
      <c r="A3080" s="184"/>
      <c r="B3080" s="203"/>
    </row>
    <row r="3081" spans="1:2" s="180" customFormat="1">
      <c r="A3081" s="184"/>
      <c r="B3081" s="203"/>
    </row>
    <row r="3082" spans="1:2" s="180" customFormat="1">
      <c r="A3082" s="184"/>
      <c r="B3082" s="203"/>
    </row>
    <row r="3083" spans="1:2" s="180" customFormat="1">
      <c r="A3083" s="184"/>
      <c r="B3083" s="203"/>
    </row>
    <row r="3084" spans="1:2" s="180" customFormat="1">
      <c r="A3084" s="184"/>
      <c r="B3084" s="203"/>
    </row>
    <row r="3085" spans="1:2" s="180" customFormat="1">
      <c r="A3085" s="184"/>
      <c r="B3085" s="203"/>
    </row>
    <row r="3086" spans="1:2" s="180" customFormat="1">
      <c r="A3086" s="184"/>
      <c r="B3086" s="203"/>
    </row>
    <row r="3087" spans="1:2" s="180" customFormat="1">
      <c r="A3087" s="184"/>
      <c r="B3087" s="203"/>
    </row>
    <row r="3088" spans="1:2" s="180" customFormat="1">
      <c r="A3088" s="184"/>
      <c r="B3088" s="203"/>
    </row>
    <row r="3089" spans="1:2" s="180" customFormat="1">
      <c r="A3089" s="184"/>
      <c r="B3089" s="203"/>
    </row>
    <row r="3090" spans="1:2" s="180" customFormat="1">
      <c r="A3090" s="184"/>
      <c r="B3090" s="203"/>
    </row>
    <row r="3091" spans="1:2" s="180" customFormat="1">
      <c r="A3091" s="184"/>
      <c r="B3091" s="203"/>
    </row>
    <row r="3092" spans="1:2" s="180" customFormat="1">
      <c r="A3092" s="184"/>
      <c r="B3092" s="203"/>
    </row>
    <row r="3093" spans="1:2" s="180" customFormat="1">
      <c r="A3093" s="184"/>
      <c r="B3093" s="203"/>
    </row>
    <row r="3094" spans="1:2" s="180" customFormat="1">
      <c r="A3094" s="184"/>
      <c r="B3094" s="203"/>
    </row>
    <row r="3095" spans="1:2" s="180" customFormat="1">
      <c r="A3095" s="184"/>
      <c r="B3095" s="203"/>
    </row>
    <row r="3096" spans="1:2" s="180" customFormat="1">
      <c r="A3096" s="184"/>
      <c r="B3096" s="203"/>
    </row>
    <row r="3097" spans="1:2" s="180" customFormat="1">
      <c r="A3097" s="184"/>
      <c r="B3097" s="203"/>
    </row>
    <row r="3098" spans="1:2" s="180" customFormat="1">
      <c r="A3098" s="184"/>
      <c r="B3098" s="203"/>
    </row>
    <row r="3099" spans="1:2" s="180" customFormat="1">
      <c r="A3099" s="184"/>
      <c r="B3099" s="203"/>
    </row>
    <row r="3100" spans="1:2" s="180" customFormat="1">
      <c r="A3100" s="184"/>
      <c r="B3100" s="203"/>
    </row>
    <row r="3101" spans="1:2" s="180" customFormat="1">
      <c r="A3101" s="184"/>
      <c r="B3101" s="203"/>
    </row>
    <row r="3102" spans="1:2" s="180" customFormat="1">
      <c r="A3102" s="184"/>
      <c r="B3102" s="203"/>
    </row>
    <row r="3103" spans="1:2" s="180" customFormat="1">
      <c r="A3103" s="184"/>
      <c r="B3103" s="203"/>
    </row>
    <row r="3104" spans="1:2" s="180" customFormat="1">
      <c r="A3104" s="184"/>
      <c r="B3104" s="203"/>
    </row>
    <row r="3105" spans="1:2" s="180" customFormat="1">
      <c r="A3105" s="184"/>
      <c r="B3105" s="203"/>
    </row>
    <row r="3106" spans="1:2" s="180" customFormat="1">
      <c r="A3106" s="184"/>
      <c r="B3106" s="203"/>
    </row>
    <row r="3107" spans="1:2" s="180" customFormat="1">
      <c r="A3107" s="184"/>
      <c r="B3107" s="203"/>
    </row>
    <row r="3108" spans="1:2" s="180" customFormat="1">
      <c r="A3108" s="184"/>
      <c r="B3108" s="203"/>
    </row>
    <row r="3109" spans="1:2" s="180" customFormat="1">
      <c r="A3109" s="184"/>
      <c r="B3109" s="203"/>
    </row>
    <row r="3110" spans="1:2" s="180" customFormat="1">
      <c r="A3110" s="184"/>
      <c r="B3110" s="203"/>
    </row>
    <row r="3111" spans="1:2" s="180" customFormat="1">
      <c r="A3111" s="184"/>
      <c r="B3111" s="203"/>
    </row>
    <row r="3112" spans="1:2" s="180" customFormat="1">
      <c r="A3112" s="184"/>
      <c r="B3112" s="203"/>
    </row>
    <row r="3113" spans="1:2" s="180" customFormat="1">
      <c r="A3113" s="184"/>
      <c r="B3113" s="203"/>
    </row>
    <row r="3114" spans="1:2" s="180" customFormat="1">
      <c r="A3114" s="184"/>
      <c r="B3114" s="203"/>
    </row>
    <row r="3115" spans="1:2" s="180" customFormat="1">
      <c r="A3115" s="184"/>
      <c r="B3115" s="203"/>
    </row>
    <row r="3116" spans="1:2" s="180" customFormat="1">
      <c r="A3116" s="184"/>
      <c r="B3116" s="203"/>
    </row>
    <row r="3117" spans="1:2" s="180" customFormat="1">
      <c r="A3117" s="184"/>
      <c r="B3117" s="203"/>
    </row>
    <row r="3118" spans="1:2" s="180" customFormat="1">
      <c r="A3118" s="184"/>
      <c r="B3118" s="203"/>
    </row>
    <row r="3119" spans="1:2" s="180" customFormat="1">
      <c r="A3119" s="184"/>
      <c r="B3119" s="203"/>
    </row>
    <row r="3120" spans="1:2" s="180" customFormat="1">
      <c r="A3120" s="184"/>
      <c r="B3120" s="203"/>
    </row>
    <row r="3121" spans="1:2" s="180" customFormat="1">
      <c r="A3121" s="184"/>
      <c r="B3121" s="203"/>
    </row>
    <row r="3122" spans="1:2" s="180" customFormat="1">
      <c r="A3122" s="184"/>
      <c r="B3122" s="203"/>
    </row>
    <row r="3123" spans="1:2" s="180" customFormat="1">
      <c r="A3123" s="184"/>
      <c r="B3123" s="203"/>
    </row>
    <row r="3124" spans="1:2" s="180" customFormat="1">
      <c r="A3124" s="184"/>
      <c r="B3124" s="203"/>
    </row>
    <row r="3125" spans="1:2" s="180" customFormat="1">
      <c r="A3125" s="184"/>
      <c r="B3125" s="203"/>
    </row>
    <row r="3126" spans="1:2" s="180" customFormat="1">
      <c r="A3126" s="184"/>
      <c r="B3126" s="203"/>
    </row>
    <row r="3127" spans="1:2" s="180" customFormat="1">
      <c r="A3127" s="184"/>
      <c r="B3127" s="203"/>
    </row>
    <row r="3128" spans="1:2" s="180" customFormat="1">
      <c r="A3128" s="184"/>
      <c r="B3128" s="203"/>
    </row>
    <row r="3129" spans="1:2" s="180" customFormat="1">
      <c r="A3129" s="184"/>
      <c r="B3129" s="203"/>
    </row>
    <row r="3130" spans="1:2" s="180" customFormat="1">
      <c r="A3130" s="184"/>
      <c r="B3130" s="203"/>
    </row>
    <row r="3131" spans="1:2" s="180" customFormat="1">
      <c r="A3131" s="184"/>
      <c r="B3131" s="203"/>
    </row>
    <row r="3132" spans="1:2" s="180" customFormat="1">
      <c r="A3132" s="184"/>
      <c r="B3132" s="203"/>
    </row>
    <row r="3133" spans="1:2" s="180" customFormat="1">
      <c r="A3133" s="184"/>
      <c r="B3133" s="203"/>
    </row>
    <row r="3134" spans="1:2" s="180" customFormat="1">
      <c r="A3134" s="184"/>
      <c r="B3134" s="203"/>
    </row>
    <row r="3135" spans="1:2" s="180" customFormat="1">
      <c r="A3135" s="184"/>
      <c r="B3135" s="203"/>
    </row>
    <row r="3136" spans="1:2" s="180" customFormat="1">
      <c r="A3136" s="184"/>
      <c r="B3136" s="203"/>
    </row>
    <row r="3137" spans="1:2" s="180" customFormat="1">
      <c r="A3137" s="184"/>
      <c r="B3137" s="203"/>
    </row>
    <row r="3138" spans="1:2" s="180" customFormat="1">
      <c r="A3138" s="184"/>
      <c r="B3138" s="203"/>
    </row>
    <row r="3139" spans="1:2" s="180" customFormat="1">
      <c r="A3139" s="184"/>
      <c r="B3139" s="203"/>
    </row>
    <row r="3140" spans="1:2" s="180" customFormat="1">
      <c r="A3140" s="184"/>
      <c r="B3140" s="203"/>
    </row>
    <row r="3141" spans="1:2" s="180" customFormat="1">
      <c r="A3141" s="184"/>
      <c r="B3141" s="203"/>
    </row>
    <row r="3142" spans="1:2" s="180" customFormat="1">
      <c r="A3142" s="184"/>
      <c r="B3142" s="203"/>
    </row>
    <row r="3143" spans="1:2" s="180" customFormat="1">
      <c r="A3143" s="184"/>
      <c r="B3143" s="203"/>
    </row>
    <row r="3144" spans="1:2" s="180" customFormat="1">
      <c r="A3144" s="184"/>
      <c r="B3144" s="203"/>
    </row>
    <row r="3145" spans="1:2" s="180" customFormat="1">
      <c r="A3145" s="184"/>
      <c r="B3145" s="203"/>
    </row>
    <row r="3146" spans="1:2" s="180" customFormat="1">
      <c r="A3146" s="184"/>
      <c r="B3146" s="203"/>
    </row>
    <row r="3147" spans="1:2" s="180" customFormat="1">
      <c r="A3147" s="184"/>
      <c r="B3147" s="203"/>
    </row>
    <row r="3148" spans="1:2" s="180" customFormat="1">
      <c r="A3148" s="184"/>
      <c r="B3148" s="203"/>
    </row>
    <row r="3149" spans="1:2" s="180" customFormat="1">
      <c r="A3149" s="184"/>
      <c r="B3149" s="203"/>
    </row>
    <row r="3150" spans="1:2" s="180" customFormat="1">
      <c r="A3150" s="184"/>
      <c r="B3150" s="203"/>
    </row>
    <row r="3151" spans="1:2" s="180" customFormat="1">
      <c r="A3151" s="184"/>
      <c r="B3151" s="203"/>
    </row>
    <row r="3152" spans="1:2" s="180" customFormat="1">
      <c r="A3152" s="184"/>
      <c r="B3152" s="203"/>
    </row>
    <row r="3153" spans="1:2" s="180" customFormat="1">
      <c r="A3153" s="184"/>
      <c r="B3153" s="203"/>
    </row>
    <row r="3154" spans="1:2" s="180" customFormat="1">
      <c r="A3154" s="184"/>
      <c r="B3154" s="203"/>
    </row>
    <row r="3155" spans="1:2" s="180" customFormat="1">
      <c r="A3155" s="184"/>
      <c r="B3155" s="203"/>
    </row>
    <row r="3156" spans="1:2" s="180" customFormat="1">
      <c r="A3156" s="184"/>
      <c r="B3156" s="203"/>
    </row>
    <row r="3157" spans="1:2" s="180" customFormat="1">
      <c r="A3157" s="184"/>
      <c r="B3157" s="203"/>
    </row>
    <row r="3158" spans="1:2" s="180" customFormat="1">
      <c r="A3158" s="184"/>
      <c r="B3158" s="203"/>
    </row>
    <row r="3159" spans="1:2" s="180" customFormat="1">
      <c r="A3159" s="184"/>
      <c r="B3159" s="203"/>
    </row>
    <row r="3160" spans="1:2" s="180" customFormat="1">
      <c r="A3160" s="184"/>
      <c r="B3160" s="203"/>
    </row>
    <row r="3161" spans="1:2" s="180" customFormat="1">
      <c r="A3161" s="184"/>
      <c r="B3161" s="203"/>
    </row>
    <row r="3162" spans="1:2" s="180" customFormat="1">
      <c r="A3162" s="184"/>
      <c r="B3162" s="203"/>
    </row>
    <row r="3163" spans="1:2" s="180" customFormat="1">
      <c r="A3163" s="184"/>
      <c r="B3163" s="203"/>
    </row>
    <row r="3164" spans="1:2" s="180" customFormat="1">
      <c r="A3164" s="184"/>
      <c r="B3164" s="203"/>
    </row>
    <row r="3165" spans="1:2" s="180" customFormat="1">
      <c r="A3165" s="184"/>
      <c r="B3165" s="203"/>
    </row>
    <row r="3166" spans="1:2" s="180" customFormat="1">
      <c r="A3166" s="184"/>
      <c r="B3166" s="203"/>
    </row>
    <row r="3167" spans="1:2" s="180" customFormat="1">
      <c r="A3167" s="184"/>
      <c r="B3167" s="203"/>
    </row>
    <row r="3168" spans="1:2" s="180" customFormat="1">
      <c r="A3168" s="184"/>
      <c r="B3168" s="203"/>
    </row>
    <row r="3169" spans="1:2" s="180" customFormat="1">
      <c r="A3169" s="184"/>
      <c r="B3169" s="203"/>
    </row>
    <row r="3170" spans="1:2" s="180" customFormat="1">
      <c r="A3170" s="184"/>
      <c r="B3170" s="203"/>
    </row>
    <row r="3171" spans="1:2" s="180" customFormat="1">
      <c r="A3171" s="184"/>
      <c r="B3171" s="203"/>
    </row>
    <row r="3172" spans="1:2" s="180" customFormat="1">
      <c r="A3172" s="184"/>
      <c r="B3172" s="203"/>
    </row>
    <row r="3173" spans="1:2" s="180" customFormat="1">
      <c r="A3173" s="184"/>
      <c r="B3173" s="203"/>
    </row>
    <row r="3174" spans="1:2" s="180" customFormat="1">
      <c r="A3174" s="184"/>
      <c r="B3174" s="203"/>
    </row>
    <row r="3175" spans="1:2" s="180" customFormat="1">
      <c r="A3175" s="184"/>
      <c r="B3175" s="203"/>
    </row>
    <row r="3176" spans="1:2" s="180" customFormat="1">
      <c r="A3176" s="184"/>
      <c r="B3176" s="203"/>
    </row>
    <row r="3177" spans="1:2" s="180" customFormat="1">
      <c r="A3177" s="184"/>
      <c r="B3177" s="203"/>
    </row>
    <row r="3178" spans="1:2" s="180" customFormat="1">
      <c r="A3178" s="184"/>
      <c r="B3178" s="203"/>
    </row>
    <row r="3179" spans="1:2" s="180" customFormat="1">
      <c r="A3179" s="184"/>
      <c r="B3179" s="203"/>
    </row>
    <row r="3180" spans="1:2" s="180" customFormat="1">
      <c r="A3180" s="184"/>
      <c r="B3180" s="203"/>
    </row>
    <row r="3181" spans="1:2" s="180" customFormat="1">
      <c r="A3181" s="184"/>
      <c r="B3181" s="203"/>
    </row>
    <row r="3182" spans="1:2" s="180" customFormat="1">
      <c r="A3182" s="184"/>
      <c r="B3182" s="203"/>
    </row>
    <row r="3183" spans="1:2" s="180" customFormat="1">
      <c r="A3183" s="184"/>
      <c r="B3183" s="203"/>
    </row>
    <row r="3184" spans="1:2" s="180" customFormat="1">
      <c r="A3184" s="184"/>
      <c r="B3184" s="203"/>
    </row>
    <row r="3185" spans="1:2" s="180" customFormat="1">
      <c r="A3185" s="184"/>
      <c r="B3185" s="203"/>
    </row>
    <row r="3186" spans="1:2" s="180" customFormat="1">
      <c r="A3186" s="184"/>
      <c r="B3186" s="203"/>
    </row>
    <row r="3187" spans="1:2" s="180" customFormat="1">
      <c r="A3187" s="184"/>
      <c r="B3187" s="203"/>
    </row>
    <row r="3188" spans="1:2" s="180" customFormat="1">
      <c r="A3188" s="184"/>
      <c r="B3188" s="203"/>
    </row>
    <row r="3189" spans="1:2" s="180" customFormat="1">
      <c r="A3189" s="184"/>
      <c r="B3189" s="203"/>
    </row>
    <row r="3190" spans="1:2" s="180" customFormat="1">
      <c r="A3190" s="184"/>
      <c r="B3190" s="203"/>
    </row>
    <row r="3191" spans="1:2" s="180" customFormat="1">
      <c r="A3191" s="184"/>
      <c r="B3191" s="203"/>
    </row>
    <row r="3192" spans="1:2" s="180" customFormat="1">
      <c r="A3192" s="184"/>
      <c r="B3192" s="203"/>
    </row>
    <row r="3193" spans="1:2" s="180" customFormat="1">
      <c r="A3193" s="184"/>
      <c r="B3193" s="203"/>
    </row>
    <row r="3194" spans="1:2" s="180" customFormat="1">
      <c r="A3194" s="184"/>
      <c r="B3194" s="203"/>
    </row>
    <row r="3195" spans="1:2" s="180" customFormat="1">
      <c r="A3195" s="184"/>
      <c r="B3195" s="203"/>
    </row>
    <row r="3196" spans="1:2" s="180" customFormat="1">
      <c r="A3196" s="184"/>
      <c r="B3196" s="203"/>
    </row>
    <row r="3197" spans="1:2" s="180" customFormat="1">
      <c r="A3197" s="184"/>
      <c r="B3197" s="203"/>
    </row>
    <row r="3198" spans="1:2" s="180" customFormat="1">
      <c r="A3198" s="184"/>
      <c r="B3198" s="203"/>
    </row>
    <row r="3199" spans="1:2" s="180" customFormat="1">
      <c r="A3199" s="184"/>
      <c r="B3199" s="203"/>
    </row>
    <row r="3200" spans="1:2" s="180" customFormat="1">
      <c r="A3200" s="184"/>
      <c r="B3200" s="203"/>
    </row>
    <row r="3201" spans="1:2" s="180" customFormat="1">
      <c r="A3201" s="184"/>
      <c r="B3201" s="203"/>
    </row>
    <row r="3202" spans="1:2" s="180" customFormat="1">
      <c r="A3202" s="184"/>
      <c r="B3202" s="203"/>
    </row>
    <row r="3203" spans="1:2" s="180" customFormat="1">
      <c r="A3203" s="184"/>
      <c r="B3203" s="203"/>
    </row>
    <row r="3204" spans="1:2" s="180" customFormat="1">
      <c r="A3204" s="184"/>
      <c r="B3204" s="203"/>
    </row>
    <row r="3205" spans="1:2" s="180" customFormat="1">
      <c r="A3205" s="184"/>
      <c r="B3205" s="203"/>
    </row>
    <row r="3206" spans="1:2" s="180" customFormat="1">
      <c r="A3206" s="184"/>
      <c r="B3206" s="203"/>
    </row>
    <row r="3207" spans="1:2" s="180" customFormat="1">
      <c r="A3207" s="184"/>
      <c r="B3207" s="203"/>
    </row>
    <row r="3208" spans="1:2" s="180" customFormat="1">
      <c r="A3208" s="184"/>
      <c r="B3208" s="203"/>
    </row>
    <row r="3209" spans="1:2" s="180" customFormat="1">
      <c r="A3209" s="184"/>
      <c r="B3209" s="203"/>
    </row>
    <row r="3210" spans="1:2" s="180" customFormat="1">
      <c r="A3210" s="184"/>
      <c r="B3210" s="203"/>
    </row>
    <row r="3211" spans="1:2" s="180" customFormat="1">
      <c r="A3211" s="184"/>
      <c r="B3211" s="203"/>
    </row>
    <row r="3212" spans="1:2" s="180" customFormat="1">
      <c r="A3212" s="184"/>
      <c r="B3212" s="203"/>
    </row>
    <row r="3213" spans="1:2" s="180" customFormat="1">
      <c r="A3213" s="184"/>
      <c r="B3213" s="203"/>
    </row>
    <row r="3214" spans="1:2" s="180" customFormat="1">
      <c r="A3214" s="184"/>
      <c r="B3214" s="203"/>
    </row>
    <row r="3215" spans="1:2" s="180" customFormat="1">
      <c r="A3215" s="184"/>
      <c r="B3215" s="203"/>
    </row>
    <row r="3216" spans="1:2" s="180" customFormat="1">
      <c r="A3216" s="184"/>
      <c r="B3216" s="203"/>
    </row>
    <row r="3217" spans="1:2" s="180" customFormat="1">
      <c r="A3217" s="184"/>
      <c r="B3217" s="203"/>
    </row>
    <row r="3218" spans="1:2" s="180" customFormat="1">
      <c r="A3218" s="184"/>
      <c r="B3218" s="203"/>
    </row>
    <row r="3219" spans="1:2" s="180" customFormat="1">
      <c r="A3219" s="184"/>
      <c r="B3219" s="203"/>
    </row>
    <row r="3220" spans="1:2" s="180" customFormat="1">
      <c r="A3220" s="184"/>
      <c r="B3220" s="203"/>
    </row>
    <row r="3221" spans="1:2" s="180" customFormat="1">
      <c r="A3221" s="184"/>
      <c r="B3221" s="203"/>
    </row>
    <row r="3222" spans="1:2" s="180" customFormat="1">
      <c r="A3222" s="184"/>
      <c r="B3222" s="203"/>
    </row>
    <row r="3223" spans="1:2" s="180" customFormat="1">
      <c r="A3223" s="184"/>
      <c r="B3223" s="203"/>
    </row>
    <row r="3224" spans="1:2" s="180" customFormat="1">
      <c r="A3224" s="184"/>
      <c r="B3224" s="203"/>
    </row>
    <row r="3225" spans="1:2" s="180" customFormat="1">
      <c r="A3225" s="184"/>
      <c r="B3225" s="203"/>
    </row>
    <row r="3226" spans="1:2" s="180" customFormat="1">
      <c r="A3226" s="184"/>
      <c r="B3226" s="203"/>
    </row>
    <row r="3227" spans="1:2" s="180" customFormat="1">
      <c r="A3227" s="184"/>
      <c r="B3227" s="203"/>
    </row>
    <row r="3228" spans="1:2" s="180" customFormat="1">
      <c r="A3228" s="184"/>
      <c r="B3228" s="203"/>
    </row>
    <row r="3229" spans="1:2" s="180" customFormat="1">
      <c r="A3229" s="184"/>
      <c r="B3229" s="203"/>
    </row>
    <row r="3230" spans="1:2" s="180" customFormat="1">
      <c r="A3230" s="184"/>
      <c r="B3230" s="203"/>
    </row>
    <row r="3231" spans="1:2" s="180" customFormat="1">
      <c r="A3231" s="184"/>
      <c r="B3231" s="203"/>
    </row>
    <row r="3232" spans="1:2" s="180" customFormat="1">
      <c r="A3232" s="184"/>
      <c r="B3232" s="203"/>
    </row>
    <row r="3233" spans="1:2" s="180" customFormat="1">
      <c r="A3233" s="184"/>
      <c r="B3233" s="203"/>
    </row>
    <row r="3234" spans="1:2" s="180" customFormat="1">
      <c r="A3234" s="184"/>
      <c r="B3234" s="203"/>
    </row>
    <row r="3235" spans="1:2" s="180" customFormat="1">
      <c r="A3235" s="184"/>
      <c r="B3235" s="203"/>
    </row>
    <row r="3236" spans="1:2" s="180" customFormat="1">
      <c r="A3236" s="184"/>
      <c r="B3236" s="203"/>
    </row>
    <row r="3237" spans="1:2" s="180" customFormat="1">
      <c r="A3237" s="184"/>
      <c r="B3237" s="203"/>
    </row>
    <row r="3238" spans="1:2" s="180" customFormat="1">
      <c r="A3238" s="184"/>
      <c r="B3238" s="203"/>
    </row>
    <row r="3239" spans="1:2" s="180" customFormat="1">
      <c r="A3239" s="184"/>
      <c r="B3239" s="203"/>
    </row>
    <row r="3240" spans="1:2" s="180" customFormat="1">
      <c r="A3240" s="184"/>
      <c r="B3240" s="203"/>
    </row>
    <row r="3241" spans="1:2" s="180" customFormat="1">
      <c r="A3241" s="184"/>
      <c r="B3241" s="203"/>
    </row>
    <row r="3242" spans="1:2" s="180" customFormat="1">
      <c r="A3242" s="184"/>
      <c r="B3242" s="203"/>
    </row>
    <row r="3243" spans="1:2" s="180" customFormat="1">
      <c r="A3243" s="184"/>
      <c r="B3243" s="203"/>
    </row>
    <row r="3244" spans="1:2" s="180" customFormat="1">
      <c r="A3244" s="184"/>
      <c r="B3244" s="203"/>
    </row>
    <row r="3245" spans="1:2" s="180" customFormat="1">
      <c r="A3245" s="184"/>
      <c r="B3245" s="203"/>
    </row>
    <row r="3246" spans="1:2" s="180" customFormat="1">
      <c r="A3246" s="184"/>
      <c r="B3246" s="203"/>
    </row>
    <row r="3247" spans="1:2" s="180" customFormat="1">
      <c r="A3247" s="184"/>
      <c r="B3247" s="203"/>
    </row>
    <row r="3248" spans="1:2" s="180" customFormat="1">
      <c r="A3248" s="184"/>
      <c r="B3248" s="203"/>
    </row>
    <row r="3249" spans="1:2" s="180" customFormat="1">
      <c r="A3249" s="184"/>
      <c r="B3249" s="203"/>
    </row>
    <row r="3250" spans="1:2" s="180" customFormat="1">
      <c r="A3250" s="184"/>
      <c r="B3250" s="203"/>
    </row>
    <row r="3251" spans="1:2" s="180" customFormat="1">
      <c r="A3251" s="184"/>
      <c r="B3251" s="203"/>
    </row>
    <row r="3252" spans="1:2" s="180" customFormat="1">
      <c r="A3252" s="184"/>
      <c r="B3252" s="203"/>
    </row>
    <row r="3253" spans="1:2" s="180" customFormat="1">
      <c r="A3253" s="184"/>
      <c r="B3253" s="203"/>
    </row>
    <row r="3254" spans="1:2" s="180" customFormat="1">
      <c r="A3254" s="184"/>
      <c r="B3254" s="203"/>
    </row>
    <row r="3255" spans="1:2" s="180" customFormat="1">
      <c r="A3255" s="184"/>
      <c r="B3255" s="203"/>
    </row>
    <row r="3256" spans="1:2" s="180" customFormat="1">
      <c r="A3256" s="184"/>
      <c r="B3256" s="203"/>
    </row>
    <row r="3257" spans="1:2" s="180" customFormat="1">
      <c r="A3257" s="184"/>
      <c r="B3257" s="203"/>
    </row>
    <row r="3258" spans="1:2" s="180" customFormat="1">
      <c r="A3258" s="184"/>
      <c r="B3258" s="203"/>
    </row>
    <row r="3259" spans="1:2" s="180" customFormat="1">
      <c r="A3259" s="184"/>
      <c r="B3259" s="203"/>
    </row>
    <row r="3260" spans="1:2" s="180" customFormat="1">
      <c r="A3260" s="184"/>
      <c r="B3260" s="203"/>
    </row>
    <row r="3261" spans="1:2" s="180" customFormat="1">
      <c r="A3261" s="184"/>
      <c r="B3261" s="203"/>
    </row>
    <row r="3262" spans="1:2" s="180" customFormat="1">
      <c r="A3262" s="184"/>
      <c r="B3262" s="203"/>
    </row>
    <row r="3263" spans="1:2" s="180" customFormat="1">
      <c r="A3263" s="184"/>
      <c r="B3263" s="203"/>
    </row>
    <row r="3264" spans="1:2" s="180" customFormat="1">
      <c r="A3264" s="184"/>
      <c r="B3264" s="203"/>
    </row>
    <row r="3265" spans="1:2" s="180" customFormat="1">
      <c r="A3265" s="184"/>
      <c r="B3265" s="203"/>
    </row>
    <row r="3266" spans="1:2" s="180" customFormat="1">
      <c r="A3266" s="184"/>
      <c r="B3266" s="203"/>
    </row>
    <row r="3267" spans="1:2" s="180" customFormat="1">
      <c r="A3267" s="184"/>
      <c r="B3267" s="203"/>
    </row>
    <row r="3268" spans="1:2" s="180" customFormat="1">
      <c r="A3268" s="184"/>
      <c r="B3268" s="203"/>
    </row>
    <row r="3269" spans="1:2" s="180" customFormat="1">
      <c r="A3269" s="184"/>
      <c r="B3269" s="203"/>
    </row>
    <row r="3270" spans="1:2" s="180" customFormat="1">
      <c r="A3270" s="184"/>
      <c r="B3270" s="203"/>
    </row>
    <row r="3271" spans="1:2" s="180" customFormat="1">
      <c r="A3271" s="184"/>
      <c r="B3271" s="203"/>
    </row>
    <row r="3272" spans="1:2" s="180" customFormat="1">
      <c r="A3272" s="184"/>
      <c r="B3272" s="203"/>
    </row>
    <row r="3273" spans="1:2" s="180" customFormat="1">
      <c r="A3273" s="184"/>
      <c r="B3273" s="203"/>
    </row>
    <row r="3274" spans="1:2" s="180" customFormat="1">
      <c r="A3274" s="184"/>
      <c r="B3274" s="203"/>
    </row>
    <row r="3275" spans="1:2" s="180" customFormat="1">
      <c r="A3275" s="184"/>
      <c r="B3275" s="203"/>
    </row>
    <row r="3276" spans="1:2" s="180" customFormat="1">
      <c r="A3276" s="184"/>
      <c r="B3276" s="203"/>
    </row>
    <row r="3277" spans="1:2" s="180" customFormat="1">
      <c r="A3277" s="184"/>
      <c r="B3277" s="203"/>
    </row>
    <row r="3278" spans="1:2" s="180" customFormat="1">
      <c r="A3278" s="184"/>
      <c r="B3278" s="203"/>
    </row>
    <row r="3279" spans="1:2" s="180" customFormat="1">
      <c r="A3279" s="184"/>
      <c r="B3279" s="203"/>
    </row>
    <row r="3280" spans="1:2" s="180" customFormat="1">
      <c r="A3280" s="184"/>
      <c r="B3280" s="203"/>
    </row>
    <row r="3281" spans="1:2" s="180" customFormat="1">
      <c r="A3281" s="184"/>
      <c r="B3281" s="203"/>
    </row>
    <row r="3282" spans="1:2" s="180" customFormat="1">
      <c r="A3282" s="184"/>
      <c r="B3282" s="203"/>
    </row>
    <row r="3283" spans="1:2" s="180" customFormat="1">
      <c r="A3283" s="184"/>
      <c r="B3283" s="203"/>
    </row>
    <row r="3284" spans="1:2" s="180" customFormat="1">
      <c r="A3284" s="184"/>
      <c r="B3284" s="203"/>
    </row>
    <row r="3285" spans="1:2" s="180" customFormat="1">
      <c r="A3285" s="184"/>
      <c r="B3285" s="203"/>
    </row>
    <row r="3286" spans="1:2" s="180" customFormat="1">
      <c r="A3286" s="184"/>
      <c r="B3286" s="203"/>
    </row>
    <row r="3287" spans="1:2" s="180" customFormat="1">
      <c r="A3287" s="184"/>
      <c r="B3287" s="203"/>
    </row>
    <row r="3288" spans="1:2" s="180" customFormat="1">
      <c r="A3288" s="184"/>
      <c r="B3288" s="203"/>
    </row>
    <row r="3289" spans="1:2" s="180" customFormat="1">
      <c r="A3289" s="184"/>
      <c r="B3289" s="203"/>
    </row>
    <row r="3290" spans="1:2" s="180" customFormat="1">
      <c r="A3290" s="184"/>
      <c r="B3290" s="203"/>
    </row>
    <row r="3291" spans="1:2" s="180" customFormat="1">
      <c r="A3291" s="184"/>
      <c r="B3291" s="203"/>
    </row>
    <row r="3292" spans="1:2" s="180" customFormat="1">
      <c r="A3292" s="184"/>
      <c r="B3292" s="203"/>
    </row>
    <row r="3293" spans="1:2" s="180" customFormat="1">
      <c r="A3293" s="184"/>
      <c r="B3293" s="203"/>
    </row>
    <row r="3294" spans="1:2" s="180" customFormat="1">
      <c r="A3294" s="184"/>
      <c r="B3294" s="203"/>
    </row>
    <row r="3295" spans="1:2" s="180" customFormat="1">
      <c r="A3295" s="184"/>
      <c r="B3295" s="203"/>
    </row>
    <row r="3296" spans="1:2" s="180" customFormat="1">
      <c r="A3296" s="184"/>
      <c r="B3296" s="203"/>
    </row>
    <row r="3297" spans="1:2" s="180" customFormat="1">
      <c r="A3297" s="184"/>
      <c r="B3297" s="203"/>
    </row>
    <row r="3298" spans="1:2" s="180" customFormat="1">
      <c r="A3298" s="184"/>
      <c r="B3298" s="203"/>
    </row>
    <row r="3299" spans="1:2" s="180" customFormat="1">
      <c r="A3299" s="184"/>
      <c r="B3299" s="203"/>
    </row>
    <row r="3300" spans="1:2" s="180" customFormat="1">
      <c r="A3300" s="184"/>
      <c r="B3300" s="203"/>
    </row>
    <row r="3301" spans="1:2" s="180" customFormat="1">
      <c r="A3301" s="184"/>
      <c r="B3301" s="203"/>
    </row>
    <row r="3302" spans="1:2" s="180" customFormat="1">
      <c r="A3302" s="184"/>
      <c r="B3302" s="203"/>
    </row>
    <row r="3303" spans="1:2" s="180" customFormat="1">
      <c r="A3303" s="184"/>
      <c r="B3303" s="203"/>
    </row>
    <row r="3304" spans="1:2" s="180" customFormat="1">
      <c r="A3304" s="184"/>
      <c r="B3304" s="203"/>
    </row>
    <row r="3305" spans="1:2" s="180" customFormat="1">
      <c r="A3305" s="184"/>
      <c r="B3305" s="203"/>
    </row>
    <row r="3306" spans="1:2" s="180" customFormat="1">
      <c r="A3306" s="184"/>
      <c r="B3306" s="203"/>
    </row>
    <row r="3307" spans="1:2" s="180" customFormat="1">
      <c r="A3307" s="184"/>
      <c r="B3307" s="203"/>
    </row>
    <row r="3308" spans="1:2" s="180" customFormat="1">
      <c r="A3308" s="184"/>
      <c r="B3308" s="203"/>
    </row>
    <row r="3309" spans="1:2" s="180" customFormat="1">
      <c r="A3309" s="184"/>
      <c r="B3309" s="203"/>
    </row>
    <row r="3310" spans="1:2" s="180" customFormat="1">
      <c r="A3310" s="184"/>
      <c r="B3310" s="203"/>
    </row>
    <row r="3311" spans="1:2" s="180" customFormat="1">
      <c r="A3311" s="184"/>
      <c r="B3311" s="203"/>
    </row>
    <row r="3312" spans="1:2" s="180" customFormat="1">
      <c r="A3312" s="184"/>
      <c r="B3312" s="203"/>
    </row>
    <row r="3313" spans="1:2" s="180" customFormat="1">
      <c r="A3313" s="184"/>
      <c r="B3313" s="203"/>
    </row>
    <row r="3314" spans="1:2" s="180" customFormat="1">
      <c r="A3314" s="184"/>
      <c r="B3314" s="203"/>
    </row>
    <row r="3315" spans="1:2" s="180" customFormat="1">
      <c r="A3315" s="184"/>
      <c r="B3315" s="203"/>
    </row>
    <row r="3316" spans="1:2" s="180" customFormat="1">
      <c r="A3316" s="184"/>
      <c r="B3316" s="203"/>
    </row>
    <row r="3317" spans="1:2" s="180" customFormat="1">
      <c r="A3317" s="184"/>
      <c r="B3317" s="203"/>
    </row>
    <row r="3318" spans="1:2" s="180" customFormat="1">
      <c r="A3318" s="184"/>
      <c r="B3318" s="203"/>
    </row>
    <row r="3319" spans="1:2" s="180" customFormat="1">
      <c r="A3319" s="184"/>
      <c r="B3319" s="203"/>
    </row>
    <row r="3320" spans="1:2" s="180" customFormat="1">
      <c r="A3320" s="184"/>
      <c r="B3320" s="203"/>
    </row>
    <row r="3321" spans="1:2" s="180" customFormat="1">
      <c r="A3321" s="184"/>
      <c r="B3321" s="203"/>
    </row>
    <row r="3322" spans="1:2" s="180" customFormat="1">
      <c r="A3322" s="184"/>
      <c r="B3322" s="203"/>
    </row>
    <row r="3323" spans="1:2" s="180" customFormat="1">
      <c r="A3323" s="184"/>
      <c r="B3323" s="203"/>
    </row>
    <row r="3324" spans="1:2" s="180" customFormat="1">
      <c r="A3324" s="184"/>
      <c r="B3324" s="203"/>
    </row>
    <row r="3325" spans="1:2" s="180" customFormat="1">
      <c r="A3325" s="184"/>
      <c r="B3325" s="203"/>
    </row>
    <row r="3326" spans="1:2" s="180" customFormat="1">
      <c r="A3326" s="184"/>
      <c r="B3326" s="203"/>
    </row>
    <row r="3327" spans="1:2" s="180" customFormat="1">
      <c r="A3327" s="184"/>
      <c r="B3327" s="203"/>
    </row>
    <row r="3328" spans="1:2" s="180" customFormat="1">
      <c r="A3328" s="184"/>
      <c r="B3328" s="203"/>
    </row>
    <row r="3329" spans="1:2" s="180" customFormat="1">
      <c r="A3329" s="184"/>
      <c r="B3329" s="203"/>
    </row>
    <row r="3330" spans="1:2" s="180" customFormat="1">
      <c r="A3330" s="184"/>
      <c r="B3330" s="203"/>
    </row>
    <row r="3331" spans="1:2" s="180" customFormat="1">
      <c r="A3331" s="184"/>
      <c r="B3331" s="203"/>
    </row>
    <row r="3332" spans="1:2" s="180" customFormat="1">
      <c r="A3332" s="184"/>
      <c r="B3332" s="203"/>
    </row>
    <row r="3333" spans="1:2" s="180" customFormat="1">
      <c r="A3333" s="184"/>
      <c r="B3333" s="203"/>
    </row>
    <row r="3334" spans="1:2" s="180" customFormat="1">
      <c r="A3334" s="184"/>
      <c r="B3334" s="203"/>
    </row>
    <row r="3335" spans="1:2" s="180" customFormat="1">
      <c r="A3335" s="184"/>
      <c r="B3335" s="203"/>
    </row>
    <row r="3336" spans="1:2" s="180" customFormat="1">
      <c r="A3336" s="184"/>
      <c r="B3336" s="203"/>
    </row>
    <row r="3337" spans="1:2" s="180" customFormat="1">
      <c r="A3337" s="184"/>
      <c r="B3337" s="203"/>
    </row>
    <row r="3338" spans="1:2" s="180" customFormat="1">
      <c r="A3338" s="184"/>
      <c r="B3338" s="203"/>
    </row>
    <row r="3339" spans="1:2" s="180" customFormat="1">
      <c r="A3339" s="184"/>
      <c r="B3339" s="203"/>
    </row>
    <row r="3340" spans="1:2" s="180" customFormat="1">
      <c r="A3340" s="184"/>
      <c r="B3340" s="203"/>
    </row>
    <row r="3341" spans="1:2" s="180" customFormat="1">
      <c r="A3341" s="184"/>
      <c r="B3341" s="203"/>
    </row>
    <row r="3342" spans="1:2" s="180" customFormat="1">
      <c r="A3342" s="184"/>
      <c r="B3342" s="203"/>
    </row>
    <row r="3343" spans="1:2" s="180" customFormat="1">
      <c r="A3343" s="184"/>
      <c r="B3343" s="203"/>
    </row>
    <row r="3344" spans="1:2" s="180" customFormat="1">
      <c r="A3344" s="184"/>
      <c r="B3344" s="203"/>
    </row>
    <row r="3345" spans="1:2" s="180" customFormat="1">
      <c r="A3345" s="184"/>
      <c r="B3345" s="203"/>
    </row>
    <row r="3346" spans="1:2" s="180" customFormat="1">
      <c r="A3346" s="184"/>
      <c r="B3346" s="203"/>
    </row>
    <row r="3347" spans="1:2" s="180" customFormat="1">
      <c r="A3347" s="184"/>
      <c r="B3347" s="203"/>
    </row>
    <row r="3348" spans="1:2" s="180" customFormat="1">
      <c r="A3348" s="184"/>
      <c r="B3348" s="203"/>
    </row>
    <row r="3349" spans="1:2" s="180" customFormat="1">
      <c r="A3349" s="184"/>
      <c r="B3349" s="203"/>
    </row>
    <row r="3350" spans="1:2" s="180" customFormat="1">
      <c r="A3350" s="184"/>
      <c r="B3350" s="203"/>
    </row>
    <row r="3351" spans="1:2" s="180" customFormat="1">
      <c r="A3351" s="184"/>
      <c r="B3351" s="203"/>
    </row>
    <row r="3352" spans="1:2" s="180" customFormat="1">
      <c r="A3352" s="184"/>
      <c r="B3352" s="203"/>
    </row>
    <row r="3353" spans="1:2" s="180" customFormat="1">
      <c r="A3353" s="184"/>
      <c r="B3353" s="203"/>
    </row>
    <row r="3354" spans="1:2" s="180" customFormat="1">
      <c r="A3354" s="184"/>
      <c r="B3354" s="203"/>
    </row>
    <row r="3355" spans="1:2" s="180" customFormat="1">
      <c r="A3355" s="184"/>
      <c r="B3355" s="203"/>
    </row>
    <row r="3356" spans="1:2" s="180" customFormat="1">
      <c r="A3356" s="184"/>
      <c r="B3356" s="203"/>
    </row>
    <row r="3357" spans="1:2" s="180" customFormat="1">
      <c r="A3357" s="184"/>
      <c r="B3357" s="203"/>
    </row>
    <row r="3358" spans="1:2" s="180" customFormat="1">
      <c r="A3358" s="184"/>
      <c r="B3358" s="203"/>
    </row>
    <row r="3359" spans="1:2" s="180" customFormat="1">
      <c r="A3359" s="184"/>
      <c r="B3359" s="203"/>
    </row>
    <row r="3360" spans="1:2" s="180" customFormat="1">
      <c r="A3360" s="184"/>
      <c r="B3360" s="203"/>
    </row>
    <row r="3361" spans="1:2" s="180" customFormat="1">
      <c r="A3361" s="184"/>
      <c r="B3361" s="203"/>
    </row>
    <row r="3362" spans="1:2" s="180" customFormat="1">
      <c r="A3362" s="184"/>
      <c r="B3362" s="203"/>
    </row>
    <row r="3363" spans="1:2" s="180" customFormat="1">
      <c r="A3363" s="184"/>
      <c r="B3363" s="203"/>
    </row>
    <row r="3364" spans="1:2" s="180" customFormat="1">
      <c r="A3364" s="184"/>
      <c r="B3364" s="203"/>
    </row>
    <row r="3365" spans="1:2" s="180" customFormat="1">
      <c r="A3365" s="184"/>
      <c r="B3365" s="203"/>
    </row>
    <row r="3366" spans="1:2" s="180" customFormat="1">
      <c r="A3366" s="184"/>
      <c r="B3366" s="203"/>
    </row>
    <row r="3367" spans="1:2" s="180" customFormat="1">
      <c r="A3367" s="184"/>
      <c r="B3367" s="203"/>
    </row>
    <row r="3368" spans="1:2" s="180" customFormat="1">
      <c r="A3368" s="184"/>
      <c r="B3368" s="203"/>
    </row>
    <row r="3369" spans="1:2" s="180" customFormat="1">
      <c r="A3369" s="184"/>
      <c r="B3369" s="203"/>
    </row>
    <row r="3370" spans="1:2" s="180" customFormat="1">
      <c r="A3370" s="184"/>
      <c r="B3370" s="203"/>
    </row>
    <row r="3371" spans="1:2" s="180" customFormat="1">
      <c r="A3371" s="184"/>
      <c r="B3371" s="203"/>
    </row>
    <row r="3372" spans="1:2" s="180" customFormat="1">
      <c r="A3372" s="184"/>
      <c r="B3372" s="203"/>
    </row>
    <row r="3373" spans="1:2" s="180" customFormat="1">
      <c r="A3373" s="184"/>
      <c r="B3373" s="203"/>
    </row>
    <row r="3374" spans="1:2" s="180" customFormat="1">
      <c r="A3374" s="184"/>
      <c r="B3374" s="203"/>
    </row>
    <row r="3375" spans="1:2" s="180" customFormat="1">
      <c r="A3375" s="184"/>
      <c r="B3375" s="203"/>
    </row>
    <row r="3376" spans="1:2" s="180" customFormat="1">
      <c r="A3376" s="184"/>
      <c r="B3376" s="203"/>
    </row>
    <row r="3377" spans="1:2" s="180" customFormat="1">
      <c r="A3377" s="184"/>
      <c r="B3377" s="203"/>
    </row>
    <row r="3378" spans="1:2" s="180" customFormat="1">
      <c r="A3378" s="184"/>
      <c r="B3378" s="203"/>
    </row>
    <row r="3379" spans="1:2" s="180" customFormat="1">
      <c r="A3379" s="184"/>
      <c r="B3379" s="203"/>
    </row>
    <row r="3380" spans="1:2" s="180" customFormat="1">
      <c r="A3380" s="184"/>
      <c r="B3380" s="203"/>
    </row>
    <row r="3381" spans="1:2" s="180" customFormat="1">
      <c r="A3381" s="184"/>
      <c r="B3381" s="203"/>
    </row>
    <row r="3382" spans="1:2" s="180" customFormat="1">
      <c r="A3382" s="184"/>
      <c r="B3382" s="203"/>
    </row>
    <row r="3383" spans="1:2" s="180" customFormat="1">
      <c r="A3383" s="184"/>
      <c r="B3383" s="203"/>
    </row>
    <row r="3384" spans="1:2" s="180" customFormat="1">
      <c r="A3384" s="184"/>
      <c r="B3384" s="203"/>
    </row>
    <row r="3385" spans="1:2" s="180" customFormat="1">
      <c r="A3385" s="184"/>
      <c r="B3385" s="203"/>
    </row>
    <row r="3386" spans="1:2" s="180" customFormat="1">
      <c r="A3386" s="184"/>
      <c r="B3386" s="203"/>
    </row>
    <row r="3387" spans="1:2" s="180" customFormat="1">
      <c r="A3387" s="184"/>
      <c r="B3387" s="203"/>
    </row>
    <row r="3388" spans="1:2" s="180" customFormat="1">
      <c r="A3388" s="184"/>
      <c r="B3388" s="203"/>
    </row>
    <row r="3389" spans="1:2" s="180" customFormat="1">
      <c r="A3389" s="184"/>
      <c r="B3389" s="203"/>
    </row>
    <row r="3390" spans="1:2" s="180" customFormat="1">
      <c r="A3390" s="184"/>
      <c r="B3390" s="203"/>
    </row>
    <row r="3391" spans="1:2" s="180" customFormat="1">
      <c r="A3391" s="184"/>
      <c r="B3391" s="203"/>
    </row>
    <row r="3392" spans="1:2" s="180" customFormat="1">
      <c r="A3392" s="184"/>
      <c r="B3392" s="203"/>
    </row>
    <row r="3393" spans="1:2" s="180" customFormat="1">
      <c r="A3393" s="184"/>
      <c r="B3393" s="203"/>
    </row>
    <row r="3394" spans="1:2" s="180" customFormat="1">
      <c r="A3394" s="184"/>
      <c r="B3394" s="203"/>
    </row>
    <row r="3395" spans="1:2" s="180" customFormat="1">
      <c r="A3395" s="184"/>
      <c r="B3395" s="203"/>
    </row>
    <row r="3396" spans="1:2" s="180" customFormat="1">
      <c r="A3396" s="184"/>
      <c r="B3396" s="203"/>
    </row>
    <row r="3397" spans="1:2" s="180" customFormat="1">
      <c r="A3397" s="184"/>
      <c r="B3397" s="203"/>
    </row>
    <row r="3398" spans="1:2" s="180" customFormat="1">
      <c r="A3398" s="184"/>
      <c r="B3398" s="203"/>
    </row>
    <row r="3399" spans="1:2" s="180" customFormat="1">
      <c r="A3399" s="184"/>
      <c r="B3399" s="203"/>
    </row>
    <row r="3400" spans="1:2" s="180" customFormat="1">
      <c r="A3400" s="184"/>
      <c r="B3400" s="203"/>
    </row>
    <row r="3401" spans="1:2" s="180" customFormat="1">
      <c r="A3401" s="184"/>
      <c r="B3401" s="203"/>
    </row>
    <row r="3402" spans="1:2" s="180" customFormat="1">
      <c r="A3402" s="184"/>
      <c r="B3402" s="203"/>
    </row>
    <row r="3403" spans="1:2" s="180" customFormat="1">
      <c r="A3403" s="184"/>
      <c r="B3403" s="203"/>
    </row>
    <row r="3404" spans="1:2" s="180" customFormat="1">
      <c r="A3404" s="184"/>
      <c r="B3404" s="203"/>
    </row>
    <row r="3405" spans="1:2" s="180" customFormat="1">
      <c r="A3405" s="184"/>
      <c r="B3405" s="203"/>
    </row>
    <row r="3406" spans="1:2" s="180" customFormat="1">
      <c r="A3406" s="184"/>
      <c r="B3406" s="203"/>
    </row>
    <row r="3407" spans="1:2" s="180" customFormat="1">
      <c r="A3407" s="184"/>
      <c r="B3407" s="203"/>
    </row>
    <row r="3408" spans="1:2" s="180" customFormat="1">
      <c r="A3408" s="184"/>
      <c r="B3408" s="203"/>
    </row>
    <row r="3409" spans="1:2" s="180" customFormat="1">
      <c r="A3409" s="184"/>
      <c r="B3409" s="203"/>
    </row>
    <row r="3410" spans="1:2" s="180" customFormat="1">
      <c r="A3410" s="184"/>
      <c r="B3410" s="203"/>
    </row>
    <row r="3411" spans="1:2" s="180" customFormat="1">
      <c r="A3411" s="184"/>
      <c r="B3411" s="203"/>
    </row>
    <row r="3412" spans="1:2" s="180" customFormat="1">
      <c r="A3412" s="184"/>
      <c r="B3412" s="203"/>
    </row>
    <row r="3413" spans="1:2" s="180" customFormat="1">
      <c r="A3413" s="184"/>
      <c r="B3413" s="203"/>
    </row>
    <row r="3414" spans="1:2" s="180" customFormat="1">
      <c r="A3414" s="184"/>
      <c r="B3414" s="203"/>
    </row>
    <row r="3415" spans="1:2" s="180" customFormat="1">
      <c r="A3415" s="184"/>
      <c r="B3415" s="203"/>
    </row>
    <row r="3416" spans="1:2" s="180" customFormat="1">
      <c r="A3416" s="184"/>
      <c r="B3416" s="203"/>
    </row>
    <row r="3417" spans="1:2" s="180" customFormat="1">
      <c r="A3417" s="184"/>
      <c r="B3417" s="203"/>
    </row>
    <row r="3418" spans="1:2" s="180" customFormat="1">
      <c r="A3418" s="184"/>
      <c r="B3418" s="203"/>
    </row>
    <row r="3419" spans="1:2" s="180" customFormat="1">
      <c r="A3419" s="184"/>
      <c r="B3419" s="203"/>
    </row>
    <row r="3420" spans="1:2" s="180" customFormat="1">
      <c r="A3420" s="184"/>
      <c r="B3420" s="203"/>
    </row>
    <row r="3421" spans="1:2" s="180" customFormat="1">
      <c r="A3421" s="184"/>
      <c r="B3421" s="203"/>
    </row>
    <row r="3422" spans="1:2" s="180" customFormat="1">
      <c r="A3422" s="184"/>
      <c r="B3422" s="203"/>
    </row>
    <row r="3423" spans="1:2" s="180" customFormat="1">
      <c r="A3423" s="184"/>
      <c r="B3423" s="203"/>
    </row>
    <row r="3424" spans="1:2" s="180" customFormat="1">
      <c r="A3424" s="184"/>
      <c r="B3424" s="203"/>
    </row>
    <row r="3425" spans="1:2" s="180" customFormat="1">
      <c r="A3425" s="184"/>
      <c r="B3425" s="203"/>
    </row>
    <row r="3426" spans="1:2" s="180" customFormat="1">
      <c r="A3426" s="184"/>
      <c r="B3426" s="203"/>
    </row>
    <row r="3427" spans="1:2" s="180" customFormat="1">
      <c r="A3427" s="184"/>
      <c r="B3427" s="203"/>
    </row>
    <row r="3428" spans="1:2" s="180" customFormat="1">
      <c r="A3428" s="184"/>
      <c r="B3428" s="203"/>
    </row>
    <row r="3429" spans="1:2" s="180" customFormat="1">
      <c r="A3429" s="184"/>
      <c r="B3429" s="203"/>
    </row>
    <row r="3430" spans="1:2" s="180" customFormat="1">
      <c r="A3430" s="184"/>
      <c r="B3430" s="203"/>
    </row>
    <row r="3431" spans="1:2" s="180" customFormat="1">
      <c r="A3431" s="184"/>
      <c r="B3431" s="203"/>
    </row>
    <row r="3432" spans="1:2" s="180" customFormat="1">
      <c r="A3432" s="184"/>
      <c r="B3432" s="203"/>
    </row>
    <row r="3433" spans="1:2" s="180" customFormat="1">
      <c r="A3433" s="184"/>
      <c r="B3433" s="203"/>
    </row>
    <row r="3434" spans="1:2" s="180" customFormat="1">
      <c r="A3434" s="184"/>
      <c r="B3434" s="203"/>
    </row>
    <row r="3435" spans="1:2" s="180" customFormat="1">
      <c r="A3435" s="184"/>
      <c r="B3435" s="203"/>
    </row>
    <row r="3436" spans="1:2" s="180" customFormat="1">
      <c r="A3436" s="184"/>
      <c r="B3436" s="203"/>
    </row>
    <row r="3437" spans="1:2" s="180" customFormat="1">
      <c r="A3437" s="184"/>
      <c r="B3437" s="203"/>
    </row>
    <row r="3438" spans="1:2" s="180" customFormat="1">
      <c r="A3438" s="184"/>
      <c r="B3438" s="203"/>
    </row>
    <row r="3439" spans="1:2" s="180" customFormat="1">
      <c r="A3439" s="184"/>
      <c r="B3439" s="203"/>
    </row>
    <row r="3440" spans="1:2" s="180" customFormat="1">
      <c r="A3440" s="184"/>
      <c r="B3440" s="203"/>
    </row>
    <row r="3441" spans="1:2" s="180" customFormat="1">
      <c r="A3441" s="184"/>
      <c r="B3441" s="203"/>
    </row>
    <row r="3442" spans="1:2" s="180" customFormat="1">
      <c r="A3442" s="184"/>
      <c r="B3442" s="203"/>
    </row>
    <row r="3443" spans="1:2" s="180" customFormat="1">
      <c r="A3443" s="184"/>
      <c r="B3443" s="203"/>
    </row>
    <row r="3444" spans="1:2" s="180" customFormat="1">
      <c r="A3444" s="184"/>
      <c r="B3444" s="203"/>
    </row>
    <row r="3445" spans="1:2" s="180" customFormat="1">
      <c r="A3445" s="184"/>
      <c r="B3445" s="203"/>
    </row>
    <row r="3446" spans="1:2" s="180" customFormat="1">
      <c r="A3446" s="184"/>
      <c r="B3446" s="203"/>
    </row>
    <row r="3447" spans="1:2" s="180" customFormat="1">
      <c r="A3447" s="184"/>
      <c r="B3447" s="203"/>
    </row>
    <row r="3448" spans="1:2" s="180" customFormat="1">
      <c r="A3448" s="184"/>
      <c r="B3448" s="203"/>
    </row>
    <row r="3449" spans="1:2" s="180" customFormat="1">
      <c r="A3449" s="184"/>
      <c r="B3449" s="203"/>
    </row>
    <row r="3450" spans="1:2" s="180" customFormat="1">
      <c r="A3450" s="184"/>
      <c r="B3450" s="203"/>
    </row>
    <row r="3451" spans="1:2" s="180" customFormat="1">
      <c r="A3451" s="184"/>
      <c r="B3451" s="203"/>
    </row>
    <row r="3452" spans="1:2" s="180" customFormat="1">
      <c r="A3452" s="184"/>
      <c r="B3452" s="203"/>
    </row>
    <row r="3453" spans="1:2" s="180" customFormat="1">
      <c r="A3453" s="184"/>
      <c r="B3453" s="203"/>
    </row>
    <row r="3454" spans="1:2" s="180" customFormat="1">
      <c r="A3454" s="184"/>
      <c r="B3454" s="203"/>
    </row>
    <row r="3455" spans="1:2" s="180" customFormat="1">
      <c r="A3455" s="184"/>
      <c r="B3455" s="203"/>
    </row>
    <row r="3456" spans="1:2" s="180" customFormat="1">
      <c r="A3456" s="184"/>
      <c r="B3456" s="203"/>
    </row>
    <row r="3457" spans="1:2" s="180" customFormat="1">
      <c r="A3457" s="184"/>
      <c r="B3457" s="203"/>
    </row>
    <row r="3458" spans="1:2" s="180" customFormat="1">
      <c r="A3458" s="184"/>
      <c r="B3458" s="203"/>
    </row>
    <row r="3459" spans="1:2" s="180" customFormat="1">
      <c r="A3459" s="184"/>
      <c r="B3459" s="203"/>
    </row>
    <row r="3460" spans="1:2" s="180" customFormat="1">
      <c r="A3460" s="184"/>
      <c r="B3460" s="203"/>
    </row>
    <row r="3461" spans="1:2" s="180" customFormat="1">
      <c r="A3461" s="184"/>
      <c r="B3461" s="203"/>
    </row>
    <row r="3462" spans="1:2" s="180" customFormat="1">
      <c r="A3462" s="184"/>
      <c r="B3462" s="203"/>
    </row>
    <row r="3463" spans="1:2" s="180" customFormat="1">
      <c r="A3463" s="184"/>
      <c r="B3463" s="203"/>
    </row>
    <row r="3464" spans="1:2" s="180" customFormat="1">
      <c r="A3464" s="184"/>
      <c r="B3464" s="203"/>
    </row>
    <row r="3465" spans="1:2" s="180" customFormat="1">
      <c r="A3465" s="184"/>
      <c r="B3465" s="203"/>
    </row>
    <row r="3466" spans="1:2" s="180" customFormat="1">
      <c r="A3466" s="184"/>
      <c r="B3466" s="203"/>
    </row>
    <row r="3467" spans="1:2" s="180" customFormat="1">
      <c r="A3467" s="184"/>
      <c r="B3467" s="203"/>
    </row>
    <row r="3468" spans="1:2" s="180" customFormat="1">
      <c r="A3468" s="184"/>
      <c r="B3468" s="203"/>
    </row>
    <row r="3469" spans="1:2" s="180" customFormat="1">
      <c r="A3469" s="184"/>
      <c r="B3469" s="203"/>
    </row>
    <row r="3470" spans="1:2" s="180" customFormat="1">
      <c r="A3470" s="184"/>
      <c r="B3470" s="203"/>
    </row>
    <row r="3471" spans="1:2" s="180" customFormat="1">
      <c r="A3471" s="184"/>
      <c r="B3471" s="203"/>
    </row>
    <row r="3472" spans="1:2" s="180" customFormat="1">
      <c r="A3472" s="184"/>
      <c r="B3472" s="203"/>
    </row>
    <row r="3473" spans="1:2" s="180" customFormat="1">
      <c r="A3473" s="184"/>
      <c r="B3473" s="203"/>
    </row>
    <row r="3474" spans="1:2" s="180" customFormat="1">
      <c r="A3474" s="184"/>
      <c r="B3474" s="203"/>
    </row>
    <row r="3475" spans="1:2" s="180" customFormat="1">
      <c r="A3475" s="184"/>
      <c r="B3475" s="203"/>
    </row>
    <row r="3476" spans="1:2" s="180" customFormat="1">
      <c r="A3476" s="184"/>
      <c r="B3476" s="203"/>
    </row>
    <row r="3477" spans="1:2" s="180" customFormat="1">
      <c r="A3477" s="184"/>
      <c r="B3477" s="203"/>
    </row>
    <row r="3478" spans="1:2" s="180" customFormat="1">
      <c r="A3478" s="184"/>
      <c r="B3478" s="203"/>
    </row>
    <row r="3479" spans="1:2" s="180" customFormat="1">
      <c r="A3479" s="184"/>
      <c r="B3479" s="203"/>
    </row>
    <row r="3480" spans="1:2" s="180" customFormat="1">
      <c r="A3480" s="184"/>
      <c r="B3480" s="203"/>
    </row>
    <row r="3481" spans="1:2" s="180" customFormat="1">
      <c r="A3481" s="184"/>
      <c r="B3481" s="203"/>
    </row>
    <row r="3482" spans="1:2" s="180" customFormat="1">
      <c r="A3482" s="184"/>
      <c r="B3482" s="203"/>
    </row>
    <row r="3483" spans="1:2" s="180" customFormat="1">
      <c r="A3483" s="184"/>
      <c r="B3483" s="203"/>
    </row>
    <row r="3484" spans="1:2" s="180" customFormat="1">
      <c r="A3484" s="184"/>
      <c r="B3484" s="203"/>
    </row>
    <row r="3485" spans="1:2" s="180" customFormat="1">
      <c r="A3485" s="184"/>
      <c r="B3485" s="203"/>
    </row>
    <row r="3486" spans="1:2" s="180" customFormat="1">
      <c r="A3486" s="184"/>
      <c r="B3486" s="203"/>
    </row>
    <row r="3487" spans="1:2" s="180" customFormat="1">
      <c r="A3487" s="184"/>
      <c r="B3487" s="203"/>
    </row>
    <row r="3488" spans="1:2" s="180" customFormat="1">
      <c r="A3488" s="184"/>
      <c r="B3488" s="203"/>
    </row>
    <row r="3489" spans="1:2" s="180" customFormat="1">
      <c r="A3489" s="184"/>
      <c r="B3489" s="203"/>
    </row>
    <row r="3490" spans="1:2" s="180" customFormat="1">
      <c r="A3490" s="184"/>
      <c r="B3490" s="203"/>
    </row>
    <row r="3491" spans="1:2" s="180" customFormat="1">
      <c r="A3491" s="184"/>
      <c r="B3491" s="203"/>
    </row>
    <row r="3492" spans="1:2" s="180" customFormat="1">
      <c r="A3492" s="184"/>
      <c r="B3492" s="203"/>
    </row>
    <row r="3493" spans="1:2" s="180" customFormat="1">
      <c r="A3493" s="184"/>
      <c r="B3493" s="203"/>
    </row>
    <row r="3494" spans="1:2" s="180" customFormat="1">
      <c r="A3494" s="184"/>
      <c r="B3494" s="203"/>
    </row>
    <row r="3495" spans="1:2" s="180" customFormat="1">
      <c r="A3495" s="184"/>
      <c r="B3495" s="203"/>
    </row>
    <row r="3496" spans="1:2" s="180" customFormat="1">
      <c r="A3496" s="184"/>
      <c r="B3496" s="203"/>
    </row>
    <row r="3497" spans="1:2" s="180" customFormat="1">
      <c r="A3497" s="184"/>
      <c r="B3497" s="203"/>
    </row>
    <row r="3498" spans="1:2" s="180" customFormat="1">
      <c r="A3498" s="184"/>
      <c r="B3498" s="203"/>
    </row>
    <row r="3499" spans="1:2" s="180" customFormat="1">
      <c r="A3499" s="184"/>
      <c r="B3499" s="203"/>
    </row>
    <row r="3500" spans="1:2" s="180" customFormat="1">
      <c r="A3500" s="184"/>
      <c r="B3500" s="203"/>
    </row>
    <row r="3501" spans="1:2" s="180" customFormat="1">
      <c r="A3501" s="184"/>
      <c r="B3501" s="203"/>
    </row>
    <row r="3502" spans="1:2" s="180" customFormat="1">
      <c r="A3502" s="184"/>
      <c r="B3502" s="203"/>
    </row>
    <row r="3503" spans="1:2" s="180" customFormat="1">
      <c r="A3503" s="184"/>
      <c r="B3503" s="203"/>
    </row>
    <row r="3504" spans="1:2" s="180" customFormat="1">
      <c r="A3504" s="184"/>
      <c r="B3504" s="203"/>
    </row>
    <row r="3505" spans="1:2" s="180" customFormat="1">
      <c r="A3505" s="184"/>
      <c r="B3505" s="203"/>
    </row>
    <row r="3506" spans="1:2" s="180" customFormat="1">
      <c r="A3506" s="184"/>
      <c r="B3506" s="203"/>
    </row>
    <row r="3507" spans="1:2" s="180" customFormat="1">
      <c r="A3507" s="184"/>
      <c r="B3507" s="203"/>
    </row>
    <row r="3508" spans="1:2" s="180" customFormat="1">
      <c r="A3508" s="184"/>
      <c r="B3508" s="203"/>
    </row>
    <row r="3509" spans="1:2" s="180" customFormat="1">
      <c r="A3509" s="184"/>
      <c r="B3509" s="203"/>
    </row>
    <row r="3510" spans="1:2" s="180" customFormat="1">
      <c r="A3510" s="184"/>
      <c r="B3510" s="203"/>
    </row>
    <row r="3511" spans="1:2" s="180" customFormat="1">
      <c r="A3511" s="184"/>
      <c r="B3511" s="203"/>
    </row>
    <row r="3512" spans="1:2" s="180" customFormat="1">
      <c r="A3512" s="184"/>
      <c r="B3512" s="203"/>
    </row>
    <row r="3513" spans="1:2" s="180" customFormat="1">
      <c r="A3513" s="184"/>
      <c r="B3513" s="203"/>
    </row>
    <row r="3514" spans="1:2" s="180" customFormat="1">
      <c r="A3514" s="184"/>
      <c r="B3514" s="203"/>
    </row>
    <row r="3515" spans="1:2" s="180" customFormat="1">
      <c r="A3515" s="184"/>
      <c r="B3515" s="203"/>
    </row>
    <row r="3516" spans="1:2" s="180" customFormat="1">
      <c r="A3516" s="184"/>
      <c r="B3516" s="203"/>
    </row>
    <row r="3517" spans="1:2" s="180" customFormat="1">
      <c r="A3517" s="184"/>
      <c r="B3517" s="203"/>
    </row>
    <row r="3518" spans="1:2" s="180" customFormat="1">
      <c r="A3518" s="184"/>
      <c r="B3518" s="203"/>
    </row>
    <row r="3519" spans="1:2" s="180" customFormat="1">
      <c r="A3519" s="184"/>
      <c r="B3519" s="203"/>
    </row>
    <row r="3520" spans="1:2" s="180" customFormat="1">
      <c r="A3520" s="184"/>
      <c r="B3520" s="203"/>
    </row>
    <row r="3521" spans="1:2" s="180" customFormat="1">
      <c r="A3521" s="184"/>
      <c r="B3521" s="203"/>
    </row>
    <row r="3522" spans="1:2" s="180" customFormat="1">
      <c r="A3522" s="184"/>
      <c r="B3522" s="203"/>
    </row>
    <row r="3523" spans="1:2" s="180" customFormat="1">
      <c r="A3523" s="184"/>
      <c r="B3523" s="203"/>
    </row>
    <row r="3524" spans="1:2" s="180" customFormat="1">
      <c r="A3524" s="184"/>
      <c r="B3524" s="203"/>
    </row>
    <row r="3525" spans="1:2" s="180" customFormat="1">
      <c r="A3525" s="184"/>
      <c r="B3525" s="203"/>
    </row>
    <row r="3526" spans="1:2" s="180" customFormat="1">
      <c r="A3526" s="184"/>
      <c r="B3526" s="203"/>
    </row>
    <row r="3527" spans="1:2" s="180" customFormat="1">
      <c r="A3527" s="184"/>
      <c r="B3527" s="203"/>
    </row>
    <row r="3528" spans="1:2" s="180" customFormat="1">
      <c r="A3528" s="184"/>
      <c r="B3528" s="203"/>
    </row>
    <row r="3529" spans="1:2" s="180" customFormat="1">
      <c r="A3529" s="184"/>
      <c r="B3529" s="203"/>
    </row>
    <row r="3530" spans="1:2" s="180" customFormat="1">
      <c r="A3530" s="184"/>
      <c r="B3530" s="203"/>
    </row>
    <row r="3531" spans="1:2" s="180" customFormat="1">
      <c r="A3531" s="184"/>
      <c r="B3531" s="203"/>
    </row>
    <row r="3532" spans="1:2" s="180" customFormat="1">
      <c r="A3532" s="184"/>
      <c r="B3532" s="203"/>
    </row>
    <row r="3533" spans="1:2" s="180" customFormat="1">
      <c r="A3533" s="184"/>
      <c r="B3533" s="203"/>
    </row>
    <row r="3534" spans="1:2" s="180" customFormat="1">
      <c r="A3534" s="184"/>
      <c r="B3534" s="203"/>
    </row>
    <row r="3535" spans="1:2" s="180" customFormat="1">
      <c r="A3535" s="184"/>
      <c r="B3535" s="203"/>
    </row>
    <row r="3536" spans="1:2" s="180" customFormat="1">
      <c r="A3536" s="184"/>
      <c r="B3536" s="203"/>
    </row>
    <row r="3537" spans="1:2" s="180" customFormat="1">
      <c r="A3537" s="184"/>
      <c r="B3537" s="203"/>
    </row>
    <row r="3538" spans="1:2" s="180" customFormat="1">
      <c r="A3538" s="184"/>
      <c r="B3538" s="203"/>
    </row>
    <row r="3539" spans="1:2" s="180" customFormat="1">
      <c r="A3539" s="184"/>
      <c r="B3539" s="203"/>
    </row>
    <row r="3540" spans="1:2" s="180" customFormat="1">
      <c r="A3540" s="184"/>
      <c r="B3540" s="203"/>
    </row>
    <row r="3541" spans="1:2" s="180" customFormat="1">
      <c r="A3541" s="184"/>
      <c r="B3541" s="203"/>
    </row>
    <row r="3542" spans="1:2" s="180" customFormat="1">
      <c r="A3542" s="184"/>
      <c r="B3542" s="203"/>
    </row>
    <row r="3543" spans="1:2" s="180" customFormat="1">
      <c r="A3543" s="184"/>
      <c r="B3543" s="203"/>
    </row>
    <row r="3544" spans="1:2" s="180" customFormat="1">
      <c r="A3544" s="184"/>
      <c r="B3544" s="203"/>
    </row>
    <row r="3545" spans="1:2" s="180" customFormat="1">
      <c r="A3545" s="184"/>
      <c r="B3545" s="203"/>
    </row>
    <row r="3546" spans="1:2" s="180" customFormat="1">
      <c r="A3546" s="184"/>
      <c r="B3546" s="203"/>
    </row>
    <row r="3547" spans="1:2" s="180" customFormat="1">
      <c r="A3547" s="184"/>
      <c r="B3547" s="203"/>
    </row>
    <row r="3548" spans="1:2" s="180" customFormat="1">
      <c r="A3548" s="184"/>
      <c r="B3548" s="203"/>
    </row>
    <row r="3549" spans="1:2" s="180" customFormat="1">
      <c r="A3549" s="184"/>
      <c r="B3549" s="203"/>
    </row>
    <row r="3550" spans="1:2" s="180" customFormat="1">
      <c r="A3550" s="184"/>
      <c r="B3550" s="203"/>
    </row>
    <row r="3551" spans="1:2" s="180" customFormat="1">
      <c r="A3551" s="184"/>
      <c r="B3551" s="203"/>
    </row>
    <row r="3552" spans="1:2" s="180" customFormat="1">
      <c r="A3552" s="184"/>
      <c r="B3552" s="203"/>
    </row>
    <row r="3553" spans="1:2" s="180" customFormat="1">
      <c r="A3553" s="184"/>
      <c r="B3553" s="203"/>
    </row>
    <row r="3554" spans="1:2" s="180" customFormat="1">
      <c r="A3554" s="184"/>
      <c r="B3554" s="203"/>
    </row>
    <row r="3555" spans="1:2" s="180" customFormat="1">
      <c r="A3555" s="184"/>
      <c r="B3555" s="203"/>
    </row>
    <row r="3556" spans="1:2" s="180" customFormat="1">
      <c r="A3556" s="184"/>
      <c r="B3556" s="203"/>
    </row>
    <row r="3557" spans="1:2" s="180" customFormat="1">
      <c r="A3557" s="184"/>
      <c r="B3557" s="203"/>
    </row>
    <row r="3558" spans="1:2" s="180" customFormat="1">
      <c r="A3558" s="184"/>
      <c r="B3558" s="203"/>
    </row>
    <row r="3559" spans="1:2" s="180" customFormat="1">
      <c r="A3559" s="184"/>
      <c r="B3559" s="203"/>
    </row>
    <row r="3560" spans="1:2" s="180" customFormat="1">
      <c r="A3560" s="184"/>
      <c r="B3560" s="203"/>
    </row>
    <row r="3561" spans="1:2" s="180" customFormat="1">
      <c r="A3561" s="184"/>
      <c r="B3561" s="203"/>
    </row>
    <row r="3562" spans="1:2" s="180" customFormat="1">
      <c r="A3562" s="184"/>
      <c r="B3562" s="203"/>
    </row>
    <row r="3563" spans="1:2" s="180" customFormat="1">
      <c r="A3563" s="184"/>
      <c r="B3563" s="203"/>
    </row>
    <row r="3564" spans="1:2" s="180" customFormat="1">
      <c r="A3564" s="184"/>
      <c r="B3564" s="203"/>
    </row>
    <row r="3565" spans="1:2" s="180" customFormat="1">
      <c r="A3565" s="184"/>
      <c r="B3565" s="203"/>
    </row>
    <row r="3566" spans="1:2" s="180" customFormat="1">
      <c r="A3566" s="184"/>
      <c r="B3566" s="203"/>
    </row>
    <row r="3567" spans="1:2" s="180" customFormat="1">
      <c r="A3567" s="184"/>
      <c r="B3567" s="203"/>
    </row>
    <row r="3568" spans="1:2" s="180" customFormat="1">
      <c r="A3568" s="184"/>
      <c r="B3568" s="203"/>
    </row>
    <row r="3569" spans="1:2" s="180" customFormat="1">
      <c r="A3569" s="184"/>
      <c r="B3569" s="203"/>
    </row>
    <row r="3570" spans="1:2" s="180" customFormat="1">
      <c r="A3570" s="184"/>
      <c r="B3570" s="203"/>
    </row>
    <row r="3571" spans="1:2" s="180" customFormat="1">
      <c r="A3571" s="184"/>
      <c r="B3571" s="203"/>
    </row>
    <row r="3572" spans="1:2" s="180" customFormat="1">
      <c r="A3572" s="184"/>
      <c r="B3572" s="203"/>
    </row>
    <row r="3573" spans="1:2" s="180" customFormat="1">
      <c r="A3573" s="184"/>
      <c r="B3573" s="203"/>
    </row>
    <row r="3574" spans="1:2" s="180" customFormat="1">
      <c r="A3574" s="184"/>
      <c r="B3574" s="203"/>
    </row>
    <row r="3575" spans="1:2" s="180" customFormat="1">
      <c r="A3575" s="184"/>
      <c r="B3575" s="203"/>
    </row>
    <row r="3576" spans="1:2" s="180" customFormat="1">
      <c r="A3576" s="184"/>
      <c r="B3576" s="203"/>
    </row>
    <row r="3577" spans="1:2" s="180" customFormat="1">
      <c r="A3577" s="184"/>
      <c r="B3577" s="203"/>
    </row>
    <row r="3578" spans="1:2" s="180" customFormat="1">
      <c r="A3578" s="184"/>
      <c r="B3578" s="203"/>
    </row>
    <row r="3579" spans="1:2" s="180" customFormat="1">
      <c r="A3579" s="184"/>
      <c r="B3579" s="203"/>
    </row>
    <row r="3580" spans="1:2" s="180" customFormat="1">
      <c r="A3580" s="184"/>
      <c r="B3580" s="203"/>
    </row>
    <row r="3581" spans="1:2" s="180" customFormat="1">
      <c r="A3581" s="184"/>
      <c r="B3581" s="203"/>
    </row>
    <row r="3582" spans="1:2" s="180" customFormat="1">
      <c r="A3582" s="184"/>
      <c r="B3582" s="203"/>
    </row>
    <row r="3583" spans="1:2" s="180" customFormat="1">
      <c r="A3583" s="184"/>
      <c r="B3583" s="203"/>
    </row>
    <row r="3584" spans="1:2" s="180" customFormat="1">
      <c r="A3584" s="184"/>
      <c r="B3584" s="203"/>
    </row>
    <row r="3585" spans="1:2" s="180" customFormat="1">
      <c r="A3585" s="184"/>
      <c r="B3585" s="203"/>
    </row>
    <row r="3586" spans="1:2" s="180" customFormat="1">
      <c r="A3586" s="184"/>
      <c r="B3586" s="203"/>
    </row>
    <row r="3587" spans="1:2" s="180" customFormat="1">
      <c r="A3587" s="184"/>
      <c r="B3587" s="203"/>
    </row>
    <row r="3588" spans="1:2" s="180" customFormat="1">
      <c r="A3588" s="184"/>
      <c r="B3588" s="203"/>
    </row>
    <row r="3589" spans="1:2" s="180" customFormat="1">
      <c r="A3589" s="184"/>
      <c r="B3589" s="203"/>
    </row>
    <row r="3590" spans="1:2" s="180" customFormat="1">
      <c r="A3590" s="184"/>
      <c r="B3590" s="203"/>
    </row>
    <row r="3591" spans="1:2" s="180" customFormat="1">
      <c r="A3591" s="184"/>
      <c r="B3591" s="203"/>
    </row>
    <row r="3592" spans="1:2" s="180" customFormat="1">
      <c r="A3592" s="184"/>
      <c r="B3592" s="203"/>
    </row>
    <row r="3593" spans="1:2" s="180" customFormat="1">
      <c r="A3593" s="184"/>
      <c r="B3593" s="203"/>
    </row>
    <row r="3594" spans="1:2" s="180" customFormat="1">
      <c r="A3594" s="184"/>
      <c r="B3594" s="203"/>
    </row>
    <row r="3595" spans="1:2" s="180" customFormat="1">
      <c r="A3595" s="184"/>
      <c r="B3595" s="203"/>
    </row>
    <row r="3596" spans="1:2" s="180" customFormat="1">
      <c r="A3596" s="184"/>
      <c r="B3596" s="203"/>
    </row>
    <row r="3597" spans="1:2" s="180" customFormat="1">
      <c r="A3597" s="184"/>
      <c r="B3597" s="203"/>
    </row>
    <row r="3598" spans="1:2" s="180" customFormat="1">
      <c r="A3598" s="184"/>
      <c r="B3598" s="203"/>
    </row>
    <row r="3599" spans="1:2" s="180" customFormat="1">
      <c r="A3599" s="184"/>
      <c r="B3599" s="203"/>
    </row>
    <row r="3600" spans="1:2" s="180" customFormat="1">
      <c r="A3600" s="184"/>
      <c r="B3600" s="203"/>
    </row>
    <row r="3601" spans="1:2" s="180" customFormat="1">
      <c r="A3601" s="184"/>
      <c r="B3601" s="203"/>
    </row>
    <row r="3602" spans="1:2" s="180" customFormat="1">
      <c r="A3602" s="184"/>
      <c r="B3602" s="203"/>
    </row>
    <row r="3603" spans="1:2" s="180" customFormat="1">
      <c r="A3603" s="184"/>
      <c r="B3603" s="203"/>
    </row>
    <row r="3604" spans="1:2" s="180" customFormat="1">
      <c r="A3604" s="184"/>
      <c r="B3604" s="203"/>
    </row>
    <row r="3605" spans="1:2" s="180" customFormat="1">
      <c r="A3605" s="184"/>
      <c r="B3605" s="203"/>
    </row>
    <row r="3606" spans="1:2" s="180" customFormat="1">
      <c r="A3606" s="184"/>
      <c r="B3606" s="203"/>
    </row>
    <row r="3607" spans="1:2" s="180" customFormat="1">
      <c r="A3607" s="184"/>
      <c r="B3607" s="203"/>
    </row>
    <row r="3608" spans="1:2" s="180" customFormat="1">
      <c r="A3608" s="184"/>
      <c r="B3608" s="203"/>
    </row>
    <row r="3609" spans="1:2" s="180" customFormat="1">
      <c r="A3609" s="184"/>
      <c r="B3609" s="203"/>
    </row>
    <row r="3610" spans="1:2" s="180" customFormat="1">
      <c r="A3610" s="184"/>
      <c r="B3610" s="203"/>
    </row>
    <row r="3611" spans="1:2" s="180" customFormat="1">
      <c r="A3611" s="184"/>
      <c r="B3611" s="203"/>
    </row>
    <row r="3612" spans="1:2" s="180" customFormat="1">
      <c r="A3612" s="184"/>
      <c r="B3612" s="203"/>
    </row>
    <row r="3613" spans="1:2" s="180" customFormat="1">
      <c r="A3613" s="184"/>
      <c r="B3613" s="203"/>
    </row>
    <row r="3614" spans="1:2" s="180" customFormat="1">
      <c r="A3614" s="184"/>
      <c r="B3614" s="203"/>
    </row>
    <row r="3615" spans="1:2" s="180" customFormat="1">
      <c r="A3615" s="184"/>
      <c r="B3615" s="203"/>
    </row>
    <row r="3616" spans="1:2" s="180" customFormat="1">
      <c r="A3616" s="184"/>
      <c r="B3616" s="203"/>
    </row>
    <row r="3617" spans="1:2" s="180" customFormat="1">
      <c r="A3617" s="184"/>
      <c r="B3617" s="203"/>
    </row>
    <row r="3618" spans="1:2" s="180" customFormat="1">
      <c r="A3618" s="184"/>
      <c r="B3618" s="203"/>
    </row>
    <row r="3619" spans="1:2" s="180" customFormat="1">
      <c r="A3619" s="184"/>
      <c r="B3619" s="203"/>
    </row>
    <row r="3620" spans="1:2" s="180" customFormat="1">
      <c r="A3620" s="184"/>
      <c r="B3620" s="203"/>
    </row>
    <row r="3621" spans="1:2" s="180" customFormat="1">
      <c r="A3621" s="184"/>
      <c r="B3621" s="203"/>
    </row>
    <row r="3622" spans="1:2" s="180" customFormat="1">
      <c r="A3622" s="184"/>
      <c r="B3622" s="203"/>
    </row>
    <row r="3623" spans="1:2" s="180" customFormat="1">
      <c r="A3623" s="184"/>
      <c r="B3623" s="203"/>
    </row>
    <row r="3624" spans="1:2" s="180" customFormat="1">
      <c r="A3624" s="184"/>
      <c r="B3624" s="203"/>
    </row>
    <row r="3625" spans="1:2" s="180" customFormat="1">
      <c r="A3625" s="184"/>
      <c r="B3625" s="203"/>
    </row>
    <row r="3626" spans="1:2" s="180" customFormat="1">
      <c r="A3626" s="184"/>
      <c r="B3626" s="203"/>
    </row>
    <row r="3627" spans="1:2" s="180" customFormat="1">
      <c r="A3627" s="184"/>
      <c r="B3627" s="203"/>
    </row>
    <row r="3628" spans="1:2" s="180" customFormat="1">
      <c r="A3628" s="184"/>
      <c r="B3628" s="203"/>
    </row>
    <row r="3629" spans="1:2" s="180" customFormat="1">
      <c r="A3629" s="184"/>
      <c r="B3629" s="203"/>
    </row>
    <row r="3630" spans="1:2" s="180" customFormat="1">
      <c r="A3630" s="184"/>
      <c r="B3630" s="203"/>
    </row>
    <row r="3631" spans="1:2" s="180" customFormat="1">
      <c r="A3631" s="184"/>
      <c r="B3631" s="203"/>
    </row>
    <row r="3632" spans="1:2" s="180" customFormat="1">
      <c r="A3632" s="184"/>
      <c r="B3632" s="203"/>
    </row>
    <row r="3633" spans="1:2" s="180" customFormat="1">
      <c r="A3633" s="184"/>
      <c r="B3633" s="203"/>
    </row>
    <row r="3634" spans="1:2" s="180" customFormat="1">
      <c r="A3634" s="184"/>
      <c r="B3634" s="203"/>
    </row>
    <row r="3635" spans="1:2" s="180" customFormat="1">
      <c r="A3635" s="184"/>
      <c r="B3635" s="203"/>
    </row>
    <row r="3636" spans="1:2" s="180" customFormat="1">
      <c r="A3636" s="184"/>
      <c r="B3636" s="203"/>
    </row>
    <row r="3637" spans="1:2" s="180" customFormat="1">
      <c r="A3637" s="184"/>
      <c r="B3637" s="203"/>
    </row>
    <row r="3638" spans="1:2" s="180" customFormat="1">
      <c r="A3638" s="184"/>
      <c r="B3638" s="203"/>
    </row>
    <row r="3639" spans="1:2" s="180" customFormat="1">
      <c r="A3639" s="184"/>
      <c r="B3639" s="203"/>
    </row>
    <row r="3640" spans="1:2" s="180" customFormat="1">
      <c r="A3640" s="184"/>
      <c r="B3640" s="203"/>
    </row>
    <row r="3641" spans="1:2" s="180" customFormat="1">
      <c r="A3641" s="184"/>
      <c r="B3641" s="203"/>
    </row>
    <row r="3642" spans="1:2" s="180" customFormat="1">
      <c r="A3642" s="184"/>
      <c r="B3642" s="203"/>
    </row>
    <row r="3643" spans="1:2" s="180" customFormat="1">
      <c r="A3643" s="184"/>
      <c r="B3643" s="203"/>
    </row>
    <row r="3644" spans="1:2" s="180" customFormat="1">
      <c r="A3644" s="184"/>
      <c r="B3644" s="203"/>
    </row>
    <row r="3645" spans="1:2" s="180" customFormat="1">
      <c r="A3645" s="184"/>
      <c r="B3645" s="203"/>
    </row>
    <row r="3646" spans="1:2" s="180" customFormat="1">
      <c r="A3646" s="184"/>
      <c r="B3646" s="203"/>
    </row>
    <row r="3647" spans="1:2" s="180" customFormat="1">
      <c r="A3647" s="184"/>
      <c r="B3647" s="203"/>
    </row>
    <row r="3648" spans="1:2" s="180" customFormat="1">
      <c r="A3648" s="184"/>
      <c r="B3648" s="203"/>
    </row>
    <row r="3649" spans="1:2" s="180" customFormat="1">
      <c r="A3649" s="184"/>
      <c r="B3649" s="203"/>
    </row>
    <row r="3650" spans="1:2" s="180" customFormat="1">
      <c r="A3650" s="184"/>
      <c r="B3650" s="203"/>
    </row>
    <row r="3651" spans="1:2" s="180" customFormat="1">
      <c r="A3651" s="184"/>
      <c r="B3651" s="203"/>
    </row>
    <row r="3652" spans="1:2" s="180" customFormat="1">
      <c r="A3652" s="184"/>
      <c r="B3652" s="203"/>
    </row>
    <row r="3653" spans="1:2" s="180" customFormat="1">
      <c r="A3653" s="184"/>
      <c r="B3653" s="203"/>
    </row>
    <row r="3654" spans="1:2" s="180" customFormat="1">
      <c r="A3654" s="184"/>
      <c r="B3654" s="203"/>
    </row>
    <row r="3655" spans="1:2" s="180" customFormat="1">
      <c r="A3655" s="184"/>
      <c r="B3655" s="203"/>
    </row>
    <row r="3656" spans="1:2" s="180" customFormat="1">
      <c r="A3656" s="184"/>
      <c r="B3656" s="203"/>
    </row>
    <row r="3657" spans="1:2" s="180" customFormat="1">
      <c r="A3657" s="184"/>
      <c r="B3657" s="203"/>
    </row>
    <row r="3658" spans="1:2" s="180" customFormat="1">
      <c r="A3658" s="184"/>
      <c r="B3658" s="203"/>
    </row>
    <row r="3659" spans="1:2" s="180" customFormat="1">
      <c r="A3659" s="184"/>
      <c r="B3659" s="203"/>
    </row>
    <row r="3660" spans="1:2" s="180" customFormat="1">
      <c r="A3660" s="184"/>
      <c r="B3660" s="203"/>
    </row>
    <row r="3661" spans="1:2" s="180" customFormat="1">
      <c r="A3661" s="184"/>
      <c r="B3661" s="203"/>
    </row>
    <row r="3662" spans="1:2" s="180" customFormat="1">
      <c r="A3662" s="184"/>
      <c r="B3662" s="203"/>
    </row>
    <row r="3663" spans="1:2" s="180" customFormat="1">
      <c r="A3663" s="184"/>
      <c r="B3663" s="203"/>
    </row>
    <row r="3664" spans="1:2" s="180" customFormat="1">
      <c r="A3664" s="184"/>
      <c r="B3664" s="203"/>
    </row>
    <row r="3665" spans="1:2" s="180" customFormat="1">
      <c r="A3665" s="184"/>
      <c r="B3665" s="203"/>
    </row>
    <row r="3666" spans="1:2" s="180" customFormat="1">
      <c r="A3666" s="184"/>
      <c r="B3666" s="203"/>
    </row>
    <row r="3667" spans="1:2" s="180" customFormat="1">
      <c r="A3667" s="184"/>
      <c r="B3667" s="203"/>
    </row>
    <row r="3668" spans="1:2" s="180" customFormat="1">
      <c r="A3668" s="184"/>
      <c r="B3668" s="203"/>
    </row>
    <row r="3669" spans="1:2" s="180" customFormat="1">
      <c r="A3669" s="184"/>
      <c r="B3669" s="203"/>
    </row>
    <row r="3670" spans="1:2" s="180" customFormat="1">
      <c r="A3670" s="184"/>
      <c r="B3670" s="203"/>
    </row>
    <row r="3671" spans="1:2" s="180" customFormat="1">
      <c r="A3671" s="184"/>
      <c r="B3671" s="203"/>
    </row>
    <row r="3672" spans="1:2" s="180" customFormat="1">
      <c r="A3672" s="184"/>
      <c r="B3672" s="203"/>
    </row>
    <row r="3673" spans="1:2" s="180" customFormat="1">
      <c r="A3673" s="184"/>
      <c r="B3673" s="203"/>
    </row>
    <row r="3674" spans="1:2" s="180" customFormat="1">
      <c r="A3674" s="184"/>
      <c r="B3674" s="203"/>
    </row>
    <row r="3675" spans="1:2" s="180" customFormat="1">
      <c r="A3675" s="184"/>
      <c r="B3675" s="203"/>
    </row>
    <row r="3676" spans="1:2" s="180" customFormat="1">
      <c r="A3676" s="184"/>
      <c r="B3676" s="203"/>
    </row>
    <row r="3677" spans="1:2" s="180" customFormat="1">
      <c r="A3677" s="184"/>
      <c r="B3677" s="203"/>
    </row>
    <row r="3678" spans="1:2" s="180" customFormat="1">
      <c r="A3678" s="184"/>
      <c r="B3678" s="203"/>
    </row>
    <row r="3679" spans="1:2" s="180" customFormat="1">
      <c r="A3679" s="184"/>
      <c r="B3679" s="203"/>
    </row>
    <row r="3680" spans="1:2" s="180" customFormat="1">
      <c r="A3680" s="184"/>
      <c r="B3680" s="203"/>
    </row>
    <row r="3681" spans="1:2" s="180" customFormat="1">
      <c r="A3681" s="184"/>
      <c r="B3681" s="203"/>
    </row>
    <row r="3682" spans="1:2" s="180" customFormat="1">
      <c r="A3682" s="184"/>
      <c r="B3682" s="203"/>
    </row>
    <row r="3683" spans="1:2" s="180" customFormat="1">
      <c r="A3683" s="184"/>
      <c r="B3683" s="203"/>
    </row>
    <row r="3684" spans="1:2" s="180" customFormat="1">
      <c r="A3684" s="184"/>
      <c r="B3684" s="203"/>
    </row>
    <row r="3685" spans="1:2" s="180" customFormat="1">
      <c r="A3685" s="184"/>
      <c r="B3685" s="203"/>
    </row>
    <row r="3686" spans="1:2" s="180" customFormat="1">
      <c r="A3686" s="184"/>
      <c r="B3686" s="203"/>
    </row>
    <row r="3687" spans="1:2" s="180" customFormat="1">
      <c r="A3687" s="184"/>
      <c r="B3687" s="203"/>
    </row>
    <row r="3688" spans="1:2" s="180" customFormat="1">
      <c r="A3688" s="184"/>
      <c r="B3688" s="203"/>
    </row>
    <row r="3689" spans="1:2" s="180" customFormat="1">
      <c r="A3689" s="184"/>
      <c r="B3689" s="203"/>
    </row>
    <row r="3690" spans="1:2" s="180" customFormat="1">
      <c r="A3690" s="184"/>
      <c r="B3690" s="203"/>
    </row>
    <row r="3691" spans="1:2" s="180" customFormat="1">
      <c r="A3691" s="184"/>
      <c r="B3691" s="203"/>
    </row>
    <row r="3692" spans="1:2" s="180" customFormat="1">
      <c r="A3692" s="184"/>
      <c r="B3692" s="203"/>
    </row>
    <row r="3693" spans="1:2" s="180" customFormat="1">
      <c r="A3693" s="184"/>
      <c r="B3693" s="203"/>
    </row>
    <row r="3694" spans="1:2" s="180" customFormat="1">
      <c r="A3694" s="184"/>
      <c r="B3694" s="203"/>
    </row>
    <row r="3695" spans="1:2" s="180" customFormat="1">
      <c r="A3695" s="184"/>
      <c r="B3695" s="203"/>
    </row>
    <row r="3696" spans="1:2" s="180" customFormat="1">
      <c r="A3696" s="184"/>
      <c r="B3696" s="203"/>
    </row>
    <row r="3697" spans="1:2" s="180" customFormat="1">
      <c r="A3697" s="184"/>
      <c r="B3697" s="203"/>
    </row>
    <row r="3698" spans="1:2" s="180" customFormat="1">
      <c r="A3698" s="184"/>
      <c r="B3698" s="203"/>
    </row>
    <row r="3699" spans="1:2" s="180" customFormat="1">
      <c r="A3699" s="184"/>
      <c r="B3699" s="203"/>
    </row>
    <row r="3700" spans="1:2" s="180" customFormat="1">
      <c r="A3700" s="184"/>
      <c r="B3700" s="203"/>
    </row>
    <row r="3701" spans="1:2" s="180" customFormat="1">
      <c r="A3701" s="184"/>
      <c r="B3701" s="203"/>
    </row>
    <row r="3702" spans="1:2" s="180" customFormat="1">
      <c r="A3702" s="184"/>
      <c r="B3702" s="203"/>
    </row>
    <row r="3703" spans="1:2" s="180" customFormat="1">
      <c r="A3703" s="184"/>
      <c r="B3703" s="203"/>
    </row>
    <row r="3704" spans="1:2" s="180" customFormat="1">
      <c r="A3704" s="184"/>
      <c r="B3704" s="203"/>
    </row>
    <row r="3705" spans="1:2" s="180" customFormat="1">
      <c r="A3705" s="184"/>
      <c r="B3705" s="203"/>
    </row>
    <row r="3706" spans="1:2" s="180" customFormat="1">
      <c r="A3706" s="184"/>
      <c r="B3706" s="203"/>
    </row>
    <row r="3707" spans="1:2" s="180" customFormat="1">
      <c r="A3707" s="184"/>
      <c r="B3707" s="203"/>
    </row>
    <row r="3708" spans="1:2" s="180" customFormat="1">
      <c r="A3708" s="184"/>
      <c r="B3708" s="203"/>
    </row>
    <row r="3709" spans="1:2" s="180" customFormat="1">
      <c r="A3709" s="184"/>
      <c r="B3709" s="203"/>
    </row>
    <row r="3710" spans="1:2" s="180" customFormat="1">
      <c r="A3710" s="184"/>
      <c r="B3710" s="203"/>
    </row>
    <row r="3711" spans="1:2" s="180" customFormat="1">
      <c r="A3711" s="184"/>
      <c r="B3711" s="203"/>
    </row>
    <row r="3712" spans="1:2" s="180" customFormat="1">
      <c r="A3712" s="184"/>
      <c r="B3712" s="203"/>
    </row>
    <row r="3713" spans="1:2" s="180" customFormat="1">
      <c r="A3713" s="184"/>
      <c r="B3713" s="203"/>
    </row>
    <row r="3714" spans="1:2" s="180" customFormat="1">
      <c r="A3714" s="184"/>
      <c r="B3714" s="203"/>
    </row>
    <row r="3715" spans="1:2" s="180" customFormat="1">
      <c r="A3715" s="184"/>
      <c r="B3715" s="203"/>
    </row>
    <row r="3716" spans="1:2" s="180" customFormat="1">
      <c r="A3716" s="184"/>
      <c r="B3716" s="203"/>
    </row>
    <row r="3717" spans="1:2" s="180" customFormat="1">
      <c r="A3717" s="184"/>
      <c r="B3717" s="203"/>
    </row>
    <row r="3718" spans="1:2" s="180" customFormat="1">
      <c r="A3718" s="184"/>
      <c r="B3718" s="203"/>
    </row>
    <row r="3719" spans="1:2" s="180" customFormat="1">
      <c r="A3719" s="184"/>
      <c r="B3719" s="203"/>
    </row>
    <row r="3720" spans="1:2" s="180" customFormat="1">
      <c r="A3720" s="184"/>
      <c r="B3720" s="203"/>
    </row>
    <row r="3721" spans="1:2" s="180" customFormat="1">
      <c r="A3721" s="184"/>
      <c r="B3721" s="203"/>
    </row>
    <row r="3722" spans="1:2" s="180" customFormat="1">
      <c r="A3722" s="184"/>
      <c r="B3722" s="203"/>
    </row>
    <row r="3723" spans="1:2" s="180" customFormat="1">
      <c r="A3723" s="184"/>
      <c r="B3723" s="203"/>
    </row>
    <row r="3724" spans="1:2" s="180" customFormat="1">
      <c r="A3724" s="184"/>
      <c r="B3724" s="203"/>
    </row>
    <row r="3725" spans="1:2" s="180" customFormat="1">
      <c r="A3725" s="184"/>
      <c r="B3725" s="203"/>
    </row>
    <row r="3726" spans="1:2" s="180" customFormat="1">
      <c r="A3726" s="184"/>
      <c r="B3726" s="203"/>
    </row>
    <row r="3727" spans="1:2" s="180" customFormat="1">
      <c r="A3727" s="184"/>
      <c r="B3727" s="203"/>
    </row>
    <row r="3728" spans="1:2" s="180" customFormat="1">
      <c r="A3728" s="184"/>
      <c r="B3728" s="203"/>
    </row>
    <row r="3729" spans="1:2" s="180" customFormat="1">
      <c r="A3729" s="184"/>
      <c r="B3729" s="203"/>
    </row>
    <row r="3730" spans="1:2" s="180" customFormat="1">
      <c r="A3730" s="184"/>
      <c r="B3730" s="203"/>
    </row>
    <row r="3731" spans="1:2" s="180" customFormat="1">
      <c r="A3731" s="184"/>
      <c r="B3731" s="203"/>
    </row>
    <row r="3732" spans="1:2" s="180" customFormat="1">
      <c r="A3732" s="184"/>
      <c r="B3732" s="203"/>
    </row>
    <row r="3733" spans="1:2" s="180" customFormat="1">
      <c r="A3733" s="184"/>
      <c r="B3733" s="203"/>
    </row>
    <row r="3734" spans="1:2" s="180" customFormat="1">
      <c r="A3734" s="184"/>
      <c r="B3734" s="203"/>
    </row>
    <row r="3735" spans="1:2" s="180" customFormat="1">
      <c r="A3735" s="184"/>
      <c r="B3735" s="203"/>
    </row>
    <row r="3736" spans="1:2" s="180" customFormat="1">
      <c r="A3736" s="184"/>
      <c r="B3736" s="203"/>
    </row>
    <row r="3737" spans="1:2" s="180" customFormat="1">
      <c r="A3737" s="184"/>
      <c r="B3737" s="203"/>
    </row>
    <row r="3738" spans="1:2" s="180" customFormat="1">
      <c r="A3738" s="184"/>
      <c r="B3738" s="203"/>
    </row>
    <row r="3739" spans="1:2" s="180" customFormat="1">
      <c r="A3739" s="184"/>
      <c r="B3739" s="203"/>
    </row>
    <row r="3740" spans="1:2" s="180" customFormat="1">
      <c r="A3740" s="184"/>
      <c r="B3740" s="203"/>
    </row>
    <row r="3741" spans="1:2" s="180" customFormat="1">
      <c r="A3741" s="184"/>
      <c r="B3741" s="203"/>
    </row>
    <row r="3742" spans="1:2" s="180" customFormat="1">
      <c r="A3742" s="184"/>
      <c r="B3742" s="203"/>
    </row>
    <row r="3743" spans="1:2" s="180" customFormat="1">
      <c r="A3743" s="184"/>
      <c r="B3743" s="203"/>
    </row>
    <row r="3744" spans="1:2" s="180" customFormat="1">
      <c r="A3744" s="184"/>
      <c r="B3744" s="203"/>
    </row>
    <row r="3745" spans="1:2" s="180" customFormat="1">
      <c r="A3745" s="184"/>
      <c r="B3745" s="203"/>
    </row>
    <row r="3746" spans="1:2" s="180" customFormat="1">
      <c r="A3746" s="184"/>
      <c r="B3746" s="203"/>
    </row>
    <row r="3747" spans="1:2" s="180" customFormat="1">
      <c r="A3747" s="184"/>
      <c r="B3747" s="203"/>
    </row>
    <row r="3748" spans="1:2" s="180" customFormat="1">
      <c r="A3748" s="184"/>
      <c r="B3748" s="203"/>
    </row>
    <row r="3749" spans="1:2" s="180" customFormat="1">
      <c r="A3749" s="184"/>
      <c r="B3749" s="203"/>
    </row>
    <row r="3750" spans="1:2" s="180" customFormat="1">
      <c r="A3750" s="184"/>
      <c r="B3750" s="203"/>
    </row>
    <row r="3751" spans="1:2" s="180" customFormat="1">
      <c r="A3751" s="184"/>
      <c r="B3751" s="203"/>
    </row>
    <row r="3752" spans="1:2" s="180" customFormat="1">
      <c r="A3752" s="184"/>
      <c r="B3752" s="203"/>
    </row>
    <row r="3753" spans="1:2" s="180" customFormat="1">
      <c r="A3753" s="184"/>
      <c r="B3753" s="203"/>
    </row>
    <row r="3754" spans="1:2" s="180" customFormat="1">
      <c r="A3754" s="184"/>
      <c r="B3754" s="203"/>
    </row>
    <row r="3755" spans="1:2" s="180" customFormat="1">
      <c r="A3755" s="184"/>
      <c r="B3755" s="203"/>
    </row>
    <row r="3756" spans="1:2" s="180" customFormat="1">
      <c r="A3756" s="184"/>
      <c r="B3756" s="203"/>
    </row>
    <row r="3757" spans="1:2" s="180" customFormat="1">
      <c r="A3757" s="184"/>
      <c r="B3757" s="203"/>
    </row>
    <row r="3758" spans="1:2" s="180" customFormat="1">
      <c r="A3758" s="184"/>
      <c r="B3758" s="203"/>
    </row>
    <row r="3759" spans="1:2" s="180" customFormat="1">
      <c r="A3759" s="184"/>
      <c r="B3759" s="203"/>
    </row>
    <row r="3760" spans="1:2" s="180" customFormat="1">
      <c r="A3760" s="184"/>
      <c r="B3760" s="203"/>
    </row>
    <row r="3761" spans="1:2" s="180" customFormat="1">
      <c r="A3761" s="184"/>
      <c r="B3761" s="203"/>
    </row>
    <row r="3762" spans="1:2" s="180" customFormat="1">
      <c r="A3762" s="184"/>
      <c r="B3762" s="203"/>
    </row>
    <row r="3763" spans="1:2" s="180" customFormat="1">
      <c r="A3763" s="184"/>
      <c r="B3763" s="203"/>
    </row>
    <row r="3764" spans="1:2" s="180" customFormat="1">
      <c r="A3764" s="184"/>
      <c r="B3764" s="203"/>
    </row>
    <row r="3765" spans="1:2" s="180" customFormat="1">
      <c r="A3765" s="184"/>
      <c r="B3765" s="203"/>
    </row>
    <row r="3766" spans="1:2" s="180" customFormat="1">
      <c r="A3766" s="184"/>
      <c r="B3766" s="203"/>
    </row>
    <row r="3767" spans="1:2" s="180" customFormat="1">
      <c r="A3767" s="184"/>
      <c r="B3767" s="203"/>
    </row>
    <row r="3768" spans="1:2" s="180" customFormat="1">
      <c r="A3768" s="184"/>
      <c r="B3768" s="203"/>
    </row>
    <row r="3769" spans="1:2" s="180" customFormat="1">
      <c r="A3769" s="184"/>
      <c r="B3769" s="203"/>
    </row>
    <row r="3770" spans="1:2" s="180" customFormat="1">
      <c r="A3770" s="184"/>
      <c r="B3770" s="203"/>
    </row>
    <row r="3771" spans="1:2" s="180" customFormat="1">
      <c r="A3771" s="184"/>
      <c r="B3771" s="203"/>
    </row>
    <row r="3772" spans="1:2" s="180" customFormat="1">
      <c r="A3772" s="184"/>
      <c r="B3772" s="203"/>
    </row>
    <row r="3773" spans="1:2" s="180" customFormat="1">
      <c r="A3773" s="184"/>
      <c r="B3773" s="203"/>
    </row>
    <row r="3774" spans="1:2" s="180" customFormat="1">
      <c r="A3774" s="184"/>
      <c r="B3774" s="203"/>
    </row>
    <row r="3775" spans="1:2" s="180" customFormat="1">
      <c r="A3775" s="184"/>
      <c r="B3775" s="203"/>
    </row>
    <row r="3776" spans="1:2" s="180" customFormat="1">
      <c r="A3776" s="184"/>
      <c r="B3776" s="203"/>
    </row>
    <row r="3777" spans="1:2" s="180" customFormat="1">
      <c r="A3777" s="184"/>
      <c r="B3777" s="203"/>
    </row>
    <row r="3778" spans="1:2" s="180" customFormat="1">
      <c r="A3778" s="184"/>
      <c r="B3778" s="203"/>
    </row>
    <row r="3779" spans="1:2" s="180" customFormat="1">
      <c r="A3779" s="184"/>
      <c r="B3779" s="203"/>
    </row>
    <row r="3780" spans="1:2" s="180" customFormat="1">
      <c r="A3780" s="184"/>
      <c r="B3780" s="203"/>
    </row>
    <row r="3781" spans="1:2" s="180" customFormat="1">
      <c r="A3781" s="184"/>
      <c r="B3781" s="203"/>
    </row>
    <row r="3782" spans="1:2" s="180" customFormat="1">
      <c r="A3782" s="184"/>
      <c r="B3782" s="203"/>
    </row>
    <row r="3783" spans="1:2" s="180" customFormat="1">
      <c r="A3783" s="184"/>
      <c r="B3783" s="203"/>
    </row>
    <row r="3784" spans="1:2" s="180" customFormat="1">
      <c r="A3784" s="184"/>
      <c r="B3784" s="203"/>
    </row>
    <row r="3785" spans="1:2" s="180" customFormat="1">
      <c r="A3785" s="184"/>
      <c r="B3785" s="203"/>
    </row>
    <row r="3786" spans="1:2" s="180" customFormat="1">
      <c r="A3786" s="184"/>
      <c r="B3786" s="203"/>
    </row>
    <row r="3787" spans="1:2" s="180" customFormat="1">
      <c r="A3787" s="184"/>
      <c r="B3787" s="203"/>
    </row>
    <row r="3788" spans="1:2" s="180" customFormat="1">
      <c r="A3788" s="184"/>
      <c r="B3788" s="203"/>
    </row>
    <row r="3789" spans="1:2" s="180" customFormat="1">
      <c r="A3789" s="184"/>
      <c r="B3789" s="203"/>
    </row>
    <row r="3790" spans="1:2" s="180" customFormat="1">
      <c r="A3790" s="184"/>
      <c r="B3790" s="203"/>
    </row>
    <row r="3791" spans="1:2" s="180" customFormat="1">
      <c r="A3791" s="184"/>
      <c r="B3791" s="203"/>
    </row>
    <row r="3792" spans="1:2" s="180" customFormat="1">
      <c r="A3792" s="184"/>
      <c r="B3792" s="203"/>
    </row>
    <row r="3793" spans="1:2" s="180" customFormat="1">
      <c r="A3793" s="184"/>
      <c r="B3793" s="203"/>
    </row>
    <row r="3794" spans="1:2" s="180" customFormat="1">
      <c r="A3794" s="184"/>
      <c r="B3794" s="203"/>
    </row>
    <row r="3795" spans="1:2" s="180" customFormat="1">
      <c r="A3795" s="184"/>
      <c r="B3795" s="203"/>
    </row>
    <row r="3796" spans="1:2" s="180" customFormat="1">
      <c r="A3796" s="184"/>
      <c r="B3796" s="203"/>
    </row>
    <row r="3797" spans="1:2" s="180" customFormat="1">
      <c r="A3797" s="184"/>
      <c r="B3797" s="203"/>
    </row>
    <row r="3798" spans="1:2" s="180" customFormat="1">
      <c r="A3798" s="184"/>
      <c r="B3798" s="203"/>
    </row>
    <row r="3799" spans="1:2" s="180" customFormat="1">
      <c r="A3799" s="184"/>
      <c r="B3799" s="203"/>
    </row>
    <row r="3800" spans="1:2" s="180" customFormat="1">
      <c r="A3800" s="184"/>
      <c r="B3800" s="203"/>
    </row>
    <row r="3801" spans="1:2" s="180" customFormat="1">
      <c r="A3801" s="184"/>
      <c r="B3801" s="203"/>
    </row>
    <row r="3802" spans="1:2" s="180" customFormat="1">
      <c r="A3802" s="184"/>
      <c r="B3802" s="203"/>
    </row>
    <row r="3803" spans="1:2" s="180" customFormat="1">
      <c r="A3803" s="184"/>
      <c r="B3803" s="203"/>
    </row>
    <row r="3804" spans="1:2" s="180" customFormat="1">
      <c r="A3804" s="184"/>
      <c r="B3804" s="203"/>
    </row>
    <row r="3805" spans="1:2" s="180" customFormat="1">
      <c r="A3805" s="184"/>
      <c r="B3805" s="203"/>
    </row>
    <row r="3806" spans="1:2" s="180" customFormat="1">
      <c r="A3806" s="184"/>
      <c r="B3806" s="203"/>
    </row>
    <row r="3807" spans="1:2" s="180" customFormat="1">
      <c r="A3807" s="184"/>
      <c r="B3807" s="203"/>
    </row>
    <row r="3808" spans="1:2" s="180" customFormat="1">
      <c r="A3808" s="184"/>
      <c r="B3808" s="203"/>
    </row>
    <row r="3809" spans="1:2" s="180" customFormat="1">
      <c r="A3809" s="184"/>
      <c r="B3809" s="203"/>
    </row>
    <row r="3810" spans="1:2" s="180" customFormat="1">
      <c r="A3810" s="184"/>
      <c r="B3810" s="203"/>
    </row>
    <row r="3811" spans="1:2" s="180" customFormat="1">
      <c r="A3811" s="184"/>
      <c r="B3811" s="203"/>
    </row>
    <row r="3812" spans="1:2" s="180" customFormat="1">
      <c r="A3812" s="184"/>
      <c r="B3812" s="203"/>
    </row>
    <row r="3813" spans="1:2" s="180" customFormat="1">
      <c r="A3813" s="184"/>
      <c r="B3813" s="203"/>
    </row>
    <row r="3814" spans="1:2" s="180" customFormat="1">
      <c r="A3814" s="184"/>
      <c r="B3814" s="203"/>
    </row>
    <row r="3815" spans="1:2" s="180" customFormat="1">
      <c r="A3815" s="184"/>
      <c r="B3815" s="203"/>
    </row>
    <row r="3816" spans="1:2" s="180" customFormat="1">
      <c r="A3816" s="184"/>
      <c r="B3816" s="203"/>
    </row>
    <row r="3817" spans="1:2" s="180" customFormat="1">
      <c r="A3817" s="184"/>
      <c r="B3817" s="203"/>
    </row>
    <row r="3818" spans="1:2" s="180" customFormat="1">
      <c r="A3818" s="184"/>
      <c r="B3818" s="203"/>
    </row>
    <row r="3819" spans="1:2" s="180" customFormat="1">
      <c r="A3819" s="184"/>
      <c r="B3819" s="203"/>
    </row>
    <row r="3820" spans="1:2" s="180" customFormat="1">
      <c r="A3820" s="184"/>
      <c r="B3820" s="203"/>
    </row>
    <row r="3821" spans="1:2" s="180" customFormat="1">
      <c r="A3821" s="184"/>
      <c r="B3821" s="203"/>
    </row>
    <row r="3822" spans="1:2" s="180" customFormat="1">
      <c r="A3822" s="184"/>
      <c r="B3822" s="203"/>
    </row>
    <row r="3823" spans="1:2" s="180" customFormat="1">
      <c r="A3823" s="184"/>
      <c r="B3823" s="203"/>
    </row>
    <row r="3824" spans="1:2" s="180" customFormat="1">
      <c r="A3824" s="184"/>
      <c r="B3824" s="203"/>
    </row>
    <row r="3825" spans="1:2" s="180" customFormat="1">
      <c r="A3825" s="184"/>
      <c r="B3825" s="203"/>
    </row>
    <row r="3826" spans="1:2" s="180" customFormat="1">
      <c r="A3826" s="184"/>
      <c r="B3826" s="203"/>
    </row>
    <row r="3827" spans="1:2" s="180" customFormat="1">
      <c r="A3827" s="184"/>
      <c r="B3827" s="203"/>
    </row>
    <row r="3828" spans="1:2" s="180" customFormat="1">
      <c r="A3828" s="184"/>
      <c r="B3828" s="203"/>
    </row>
    <row r="3829" spans="1:2" s="180" customFormat="1">
      <c r="A3829" s="184"/>
      <c r="B3829" s="203"/>
    </row>
    <row r="3830" spans="1:2" s="180" customFormat="1">
      <c r="A3830" s="184"/>
      <c r="B3830" s="203"/>
    </row>
    <row r="3831" spans="1:2" s="180" customFormat="1">
      <c r="A3831" s="184"/>
      <c r="B3831" s="203"/>
    </row>
    <row r="3832" spans="1:2" s="180" customFormat="1">
      <c r="A3832" s="184"/>
      <c r="B3832" s="203"/>
    </row>
    <row r="3833" spans="1:2" s="180" customFormat="1">
      <c r="A3833" s="184"/>
      <c r="B3833" s="203"/>
    </row>
    <row r="3834" spans="1:2" s="180" customFormat="1">
      <c r="A3834" s="184"/>
      <c r="B3834" s="203"/>
    </row>
    <row r="3835" spans="1:2" s="180" customFormat="1">
      <c r="A3835" s="184"/>
      <c r="B3835" s="203"/>
    </row>
    <row r="3836" spans="1:2" s="180" customFormat="1">
      <c r="A3836" s="184"/>
      <c r="B3836" s="203"/>
    </row>
    <row r="3837" spans="1:2" s="180" customFormat="1">
      <c r="A3837" s="184"/>
      <c r="B3837" s="203"/>
    </row>
    <row r="3838" spans="1:2" s="180" customFormat="1">
      <c r="A3838" s="184"/>
      <c r="B3838" s="203"/>
    </row>
    <row r="3839" spans="1:2" s="180" customFormat="1">
      <c r="A3839" s="184"/>
      <c r="B3839" s="203"/>
    </row>
    <row r="3840" spans="1:2" s="180" customFormat="1">
      <c r="A3840" s="184"/>
      <c r="B3840" s="203"/>
    </row>
    <row r="3841" spans="1:2" s="180" customFormat="1">
      <c r="A3841" s="184"/>
      <c r="B3841" s="203"/>
    </row>
    <row r="3842" spans="1:2" s="180" customFormat="1">
      <c r="A3842" s="184"/>
      <c r="B3842" s="203"/>
    </row>
    <row r="3843" spans="1:2" s="180" customFormat="1">
      <c r="A3843" s="184"/>
      <c r="B3843" s="203"/>
    </row>
    <row r="3844" spans="1:2" s="180" customFormat="1">
      <c r="A3844" s="184"/>
      <c r="B3844" s="203"/>
    </row>
    <row r="3845" spans="1:2" s="180" customFormat="1">
      <c r="A3845" s="184"/>
      <c r="B3845" s="203"/>
    </row>
    <row r="3846" spans="1:2" s="180" customFormat="1">
      <c r="A3846" s="184"/>
      <c r="B3846" s="203"/>
    </row>
    <row r="3847" spans="1:2" s="180" customFormat="1">
      <c r="A3847" s="184"/>
      <c r="B3847" s="203"/>
    </row>
    <row r="3848" spans="1:2" s="180" customFormat="1">
      <c r="A3848" s="184"/>
      <c r="B3848" s="203"/>
    </row>
    <row r="3849" spans="1:2" s="180" customFormat="1">
      <c r="A3849" s="184"/>
      <c r="B3849" s="203"/>
    </row>
    <row r="3850" spans="1:2" s="180" customFormat="1">
      <c r="A3850" s="184"/>
      <c r="B3850" s="203"/>
    </row>
    <row r="3851" spans="1:2" s="180" customFormat="1">
      <c r="A3851" s="184"/>
      <c r="B3851" s="203"/>
    </row>
    <row r="3852" spans="1:2" s="180" customFormat="1">
      <c r="A3852" s="184"/>
      <c r="B3852" s="203"/>
    </row>
    <row r="3853" spans="1:2" s="180" customFormat="1">
      <c r="A3853" s="184"/>
      <c r="B3853" s="203"/>
    </row>
    <row r="3854" spans="1:2" s="180" customFormat="1">
      <c r="A3854" s="184"/>
      <c r="B3854" s="203"/>
    </row>
    <row r="3855" spans="1:2" s="180" customFormat="1">
      <c r="A3855" s="184"/>
      <c r="B3855" s="203"/>
    </row>
    <row r="3856" spans="1:2" s="180" customFormat="1">
      <c r="A3856" s="184"/>
      <c r="B3856" s="203"/>
    </row>
    <row r="3857" spans="1:2" s="180" customFormat="1">
      <c r="A3857" s="184"/>
      <c r="B3857" s="203"/>
    </row>
    <row r="3858" spans="1:2" s="180" customFormat="1">
      <c r="A3858" s="184"/>
      <c r="B3858" s="203"/>
    </row>
    <row r="3859" spans="1:2" s="180" customFormat="1">
      <c r="A3859" s="184"/>
      <c r="B3859" s="203"/>
    </row>
    <row r="3860" spans="1:2" s="180" customFormat="1">
      <c r="A3860" s="184"/>
      <c r="B3860" s="203"/>
    </row>
    <row r="3861" spans="1:2" s="180" customFormat="1">
      <c r="A3861" s="184"/>
      <c r="B3861" s="203"/>
    </row>
    <row r="3862" spans="1:2" s="180" customFormat="1">
      <c r="A3862" s="184"/>
      <c r="B3862" s="203"/>
    </row>
    <row r="3863" spans="1:2" s="180" customFormat="1">
      <c r="A3863" s="184"/>
      <c r="B3863" s="203"/>
    </row>
    <row r="3864" spans="1:2" s="180" customFormat="1">
      <c r="A3864" s="184"/>
      <c r="B3864" s="203"/>
    </row>
    <row r="3865" spans="1:2" s="180" customFormat="1">
      <c r="A3865" s="184"/>
      <c r="B3865" s="203"/>
    </row>
    <row r="3866" spans="1:2" s="180" customFormat="1">
      <c r="A3866" s="184"/>
      <c r="B3866" s="203"/>
    </row>
    <row r="3867" spans="1:2" s="180" customFormat="1">
      <c r="A3867" s="184"/>
      <c r="B3867" s="203"/>
    </row>
    <row r="3868" spans="1:2" s="180" customFormat="1">
      <c r="A3868" s="184"/>
      <c r="B3868" s="203"/>
    </row>
    <row r="3869" spans="1:2" s="180" customFormat="1">
      <c r="A3869" s="184"/>
      <c r="B3869" s="203"/>
    </row>
    <row r="3870" spans="1:2" s="180" customFormat="1">
      <c r="A3870" s="184"/>
      <c r="B3870" s="203"/>
    </row>
    <row r="3871" spans="1:2" s="180" customFormat="1">
      <c r="A3871" s="184"/>
      <c r="B3871" s="203"/>
    </row>
    <row r="3872" spans="1:2" s="180" customFormat="1">
      <c r="A3872" s="184"/>
      <c r="B3872" s="203"/>
    </row>
    <row r="3873" spans="1:2" s="180" customFormat="1">
      <c r="A3873" s="184"/>
      <c r="B3873" s="203"/>
    </row>
    <row r="3874" spans="1:2" s="180" customFormat="1">
      <c r="A3874" s="184"/>
      <c r="B3874" s="203"/>
    </row>
    <row r="3875" spans="1:2" s="180" customFormat="1">
      <c r="A3875" s="184"/>
      <c r="B3875" s="203"/>
    </row>
    <row r="3876" spans="1:2" s="180" customFormat="1">
      <c r="A3876" s="184"/>
      <c r="B3876" s="203"/>
    </row>
    <row r="3877" spans="1:2" s="180" customFormat="1">
      <c r="A3877" s="184"/>
      <c r="B3877" s="203"/>
    </row>
    <row r="3878" spans="1:2" s="180" customFormat="1">
      <c r="A3878" s="184"/>
      <c r="B3878" s="203"/>
    </row>
    <row r="3879" spans="1:2" s="180" customFormat="1">
      <c r="A3879" s="184"/>
      <c r="B3879" s="203"/>
    </row>
    <row r="3880" spans="1:2" s="180" customFormat="1">
      <c r="A3880" s="184"/>
      <c r="B3880" s="203"/>
    </row>
    <row r="3881" spans="1:2" s="180" customFormat="1">
      <c r="A3881" s="184"/>
      <c r="B3881" s="203"/>
    </row>
    <row r="3882" spans="1:2" s="180" customFormat="1">
      <c r="A3882" s="184"/>
      <c r="B3882" s="203"/>
    </row>
    <row r="3883" spans="1:2" s="180" customFormat="1">
      <c r="A3883" s="184"/>
      <c r="B3883" s="203"/>
    </row>
    <row r="3884" spans="1:2" s="180" customFormat="1">
      <c r="A3884" s="184"/>
      <c r="B3884" s="203"/>
    </row>
    <row r="3885" spans="1:2" s="180" customFormat="1">
      <c r="A3885" s="184"/>
      <c r="B3885" s="203"/>
    </row>
    <row r="3886" spans="1:2" s="180" customFormat="1">
      <c r="A3886" s="184"/>
      <c r="B3886" s="203"/>
    </row>
    <row r="3887" spans="1:2" s="180" customFormat="1">
      <c r="A3887" s="184"/>
      <c r="B3887" s="203"/>
    </row>
    <row r="3888" spans="1:2" s="180" customFormat="1">
      <c r="A3888" s="184"/>
      <c r="B3888" s="203"/>
    </row>
    <row r="3889" spans="1:2" s="180" customFormat="1">
      <c r="A3889" s="184"/>
      <c r="B3889" s="203"/>
    </row>
    <row r="3890" spans="1:2" s="180" customFormat="1">
      <c r="A3890" s="184"/>
      <c r="B3890" s="203"/>
    </row>
    <row r="3891" spans="1:2" s="180" customFormat="1">
      <c r="A3891" s="184"/>
      <c r="B3891" s="203"/>
    </row>
    <row r="3892" spans="1:2" s="180" customFormat="1">
      <c r="A3892" s="184"/>
      <c r="B3892" s="203"/>
    </row>
    <row r="3893" spans="1:2" s="180" customFormat="1">
      <c r="A3893" s="184"/>
      <c r="B3893" s="203"/>
    </row>
    <row r="3894" spans="1:2" s="180" customFormat="1">
      <c r="A3894" s="184"/>
      <c r="B3894" s="203"/>
    </row>
    <row r="3895" spans="1:2" s="180" customFormat="1">
      <c r="A3895" s="184"/>
      <c r="B3895" s="203"/>
    </row>
    <row r="3896" spans="1:2" s="180" customFormat="1">
      <c r="A3896" s="184"/>
      <c r="B3896" s="203"/>
    </row>
    <row r="3897" spans="1:2" s="180" customFormat="1">
      <c r="A3897" s="184"/>
      <c r="B3897" s="203"/>
    </row>
    <row r="3898" spans="1:2" s="180" customFormat="1">
      <c r="A3898" s="184"/>
      <c r="B3898" s="203"/>
    </row>
    <row r="3899" spans="1:2" s="180" customFormat="1">
      <c r="A3899" s="184"/>
      <c r="B3899" s="203"/>
    </row>
    <row r="3900" spans="1:2" s="180" customFormat="1">
      <c r="A3900" s="184"/>
      <c r="B3900" s="203"/>
    </row>
    <row r="3901" spans="1:2" s="180" customFormat="1">
      <c r="A3901" s="184"/>
      <c r="B3901" s="203"/>
    </row>
    <row r="3902" spans="1:2" s="180" customFormat="1">
      <c r="A3902" s="184"/>
      <c r="B3902" s="203"/>
    </row>
    <row r="3903" spans="1:2" s="180" customFormat="1">
      <c r="A3903" s="184"/>
      <c r="B3903" s="203"/>
    </row>
    <row r="3904" spans="1:2" s="180" customFormat="1">
      <c r="A3904" s="184"/>
      <c r="B3904" s="203"/>
    </row>
    <row r="3905" spans="1:2" s="180" customFormat="1">
      <c r="A3905" s="184"/>
      <c r="B3905" s="203"/>
    </row>
    <row r="3906" spans="1:2" s="180" customFormat="1">
      <c r="A3906" s="184"/>
      <c r="B3906" s="203"/>
    </row>
    <row r="3907" spans="1:2" s="180" customFormat="1">
      <c r="A3907" s="184"/>
      <c r="B3907" s="203"/>
    </row>
    <row r="3908" spans="1:2" s="180" customFormat="1">
      <c r="A3908" s="184"/>
      <c r="B3908" s="203"/>
    </row>
    <row r="3909" spans="1:2" s="180" customFormat="1">
      <c r="A3909" s="184"/>
      <c r="B3909" s="203"/>
    </row>
    <row r="3910" spans="1:2" s="180" customFormat="1">
      <c r="A3910" s="184"/>
      <c r="B3910" s="203"/>
    </row>
    <row r="3911" spans="1:2" s="180" customFormat="1">
      <c r="A3911" s="184"/>
      <c r="B3911" s="203"/>
    </row>
    <row r="3912" spans="1:2" s="180" customFormat="1">
      <c r="A3912" s="184"/>
      <c r="B3912" s="203"/>
    </row>
    <row r="3913" spans="1:2" s="180" customFormat="1">
      <c r="A3913" s="184"/>
      <c r="B3913" s="203"/>
    </row>
    <row r="3914" spans="1:2" s="180" customFormat="1">
      <c r="A3914" s="184"/>
      <c r="B3914" s="203"/>
    </row>
    <row r="3915" spans="1:2" s="180" customFormat="1">
      <c r="A3915" s="184"/>
      <c r="B3915" s="203"/>
    </row>
    <row r="3916" spans="1:2" s="180" customFormat="1">
      <c r="A3916" s="184"/>
      <c r="B3916" s="203"/>
    </row>
    <row r="3917" spans="1:2" s="180" customFormat="1">
      <c r="A3917" s="184"/>
      <c r="B3917" s="203"/>
    </row>
    <row r="3918" spans="1:2" s="180" customFormat="1">
      <c r="A3918" s="184"/>
      <c r="B3918" s="203"/>
    </row>
    <row r="3919" spans="1:2" s="180" customFormat="1">
      <c r="A3919" s="184"/>
      <c r="B3919" s="203"/>
    </row>
    <row r="3920" spans="1:2" s="180" customFormat="1">
      <c r="A3920" s="184"/>
      <c r="B3920" s="203"/>
    </row>
    <row r="3921" spans="1:2" s="180" customFormat="1">
      <c r="A3921" s="184"/>
      <c r="B3921" s="203"/>
    </row>
    <row r="3922" spans="1:2" s="180" customFormat="1">
      <c r="A3922" s="184"/>
      <c r="B3922" s="203"/>
    </row>
    <row r="3923" spans="1:2" s="180" customFormat="1">
      <c r="A3923" s="184"/>
      <c r="B3923" s="203"/>
    </row>
    <row r="3924" spans="1:2" s="180" customFormat="1">
      <c r="A3924" s="184"/>
      <c r="B3924" s="203"/>
    </row>
    <row r="3925" spans="1:2" s="180" customFormat="1">
      <c r="A3925" s="184"/>
      <c r="B3925" s="203"/>
    </row>
    <row r="3926" spans="1:2" s="180" customFormat="1">
      <c r="A3926" s="184"/>
      <c r="B3926" s="203"/>
    </row>
    <row r="3927" spans="1:2" s="180" customFormat="1">
      <c r="A3927" s="184"/>
      <c r="B3927" s="203"/>
    </row>
    <row r="3928" spans="1:2" s="180" customFormat="1">
      <c r="A3928" s="184"/>
      <c r="B3928" s="203"/>
    </row>
    <row r="3929" spans="1:2" s="180" customFormat="1">
      <c r="A3929" s="184"/>
      <c r="B3929" s="203"/>
    </row>
    <row r="3930" spans="1:2" s="180" customFormat="1">
      <c r="A3930" s="184"/>
      <c r="B3930" s="203"/>
    </row>
    <row r="3931" spans="1:2" s="180" customFormat="1">
      <c r="A3931" s="184"/>
      <c r="B3931" s="203"/>
    </row>
    <row r="3932" spans="1:2" s="180" customFormat="1">
      <c r="A3932" s="184"/>
      <c r="B3932" s="203"/>
    </row>
    <row r="3933" spans="1:2" s="180" customFormat="1">
      <c r="A3933" s="184"/>
      <c r="B3933" s="203"/>
    </row>
    <row r="3934" spans="1:2" s="180" customFormat="1">
      <c r="A3934" s="184"/>
      <c r="B3934" s="203"/>
    </row>
    <row r="3935" spans="1:2" s="180" customFormat="1">
      <c r="A3935" s="184"/>
      <c r="B3935" s="203"/>
    </row>
    <row r="3936" spans="1:2" s="180" customFormat="1">
      <c r="A3936" s="184"/>
      <c r="B3936" s="203"/>
    </row>
    <row r="3937" spans="1:2" s="180" customFormat="1">
      <c r="A3937" s="184"/>
      <c r="B3937" s="203"/>
    </row>
    <row r="3938" spans="1:2" s="180" customFormat="1">
      <c r="A3938" s="184"/>
      <c r="B3938" s="203"/>
    </row>
    <row r="3939" spans="1:2" s="180" customFormat="1">
      <c r="A3939" s="184"/>
      <c r="B3939" s="203"/>
    </row>
    <row r="3940" spans="1:2" s="180" customFormat="1">
      <c r="A3940" s="184"/>
      <c r="B3940" s="203"/>
    </row>
    <row r="3941" spans="1:2" s="180" customFormat="1">
      <c r="A3941" s="184"/>
      <c r="B3941" s="203"/>
    </row>
    <row r="3942" spans="1:2" s="180" customFormat="1">
      <c r="A3942" s="184"/>
      <c r="B3942" s="203"/>
    </row>
    <row r="3943" spans="1:2" s="180" customFormat="1">
      <c r="A3943" s="184"/>
      <c r="B3943" s="203"/>
    </row>
    <row r="3944" spans="1:2" s="180" customFormat="1">
      <c r="A3944" s="184"/>
      <c r="B3944" s="203"/>
    </row>
    <row r="3945" spans="1:2" s="180" customFormat="1">
      <c r="A3945" s="184"/>
      <c r="B3945" s="203"/>
    </row>
    <row r="3946" spans="1:2" s="180" customFormat="1">
      <c r="A3946" s="184"/>
      <c r="B3946" s="203"/>
    </row>
    <row r="3947" spans="1:2" s="180" customFormat="1">
      <c r="A3947" s="184"/>
      <c r="B3947" s="203"/>
    </row>
    <row r="3948" spans="1:2" s="180" customFormat="1">
      <c r="A3948" s="184"/>
      <c r="B3948" s="203"/>
    </row>
    <row r="3949" spans="1:2" s="180" customFormat="1">
      <c r="A3949" s="184"/>
      <c r="B3949" s="203"/>
    </row>
    <row r="3950" spans="1:2" s="180" customFormat="1">
      <c r="A3950" s="184"/>
      <c r="B3950" s="203"/>
    </row>
    <row r="3951" spans="1:2" s="180" customFormat="1">
      <c r="A3951" s="184"/>
      <c r="B3951" s="203"/>
    </row>
    <row r="3952" spans="1:2" s="180" customFormat="1">
      <c r="A3952" s="184"/>
      <c r="B3952" s="203"/>
    </row>
    <row r="3953" spans="1:2" s="180" customFormat="1">
      <c r="A3953" s="184"/>
      <c r="B3953" s="203"/>
    </row>
    <row r="3954" spans="1:2" s="180" customFormat="1">
      <c r="A3954" s="184"/>
      <c r="B3954" s="203"/>
    </row>
    <row r="3955" spans="1:2" s="180" customFormat="1">
      <c r="A3955" s="184"/>
      <c r="B3955" s="203"/>
    </row>
    <row r="3956" spans="1:2" s="180" customFormat="1">
      <c r="A3956" s="184"/>
      <c r="B3956" s="203"/>
    </row>
    <row r="3957" spans="1:2" s="180" customFormat="1">
      <c r="A3957" s="184"/>
      <c r="B3957" s="203"/>
    </row>
    <row r="3958" spans="1:2" s="180" customFormat="1">
      <c r="A3958" s="184"/>
      <c r="B3958" s="203"/>
    </row>
    <row r="3959" spans="1:2" s="180" customFormat="1">
      <c r="A3959" s="184"/>
      <c r="B3959" s="203"/>
    </row>
    <row r="3960" spans="1:2" s="180" customFormat="1">
      <c r="A3960" s="184"/>
      <c r="B3960" s="203"/>
    </row>
    <row r="3961" spans="1:2" s="180" customFormat="1">
      <c r="A3961" s="184"/>
      <c r="B3961" s="203"/>
    </row>
    <row r="3962" spans="1:2" s="180" customFormat="1">
      <c r="A3962" s="184"/>
      <c r="B3962" s="203"/>
    </row>
    <row r="3963" spans="1:2" s="180" customFormat="1">
      <c r="A3963" s="184"/>
      <c r="B3963" s="203"/>
    </row>
    <row r="3964" spans="1:2" s="180" customFormat="1">
      <c r="A3964" s="184"/>
      <c r="B3964" s="203"/>
    </row>
    <row r="3965" spans="1:2" s="180" customFormat="1">
      <c r="A3965" s="184"/>
      <c r="B3965" s="203"/>
    </row>
    <row r="3966" spans="1:2" s="180" customFormat="1">
      <c r="A3966" s="184"/>
      <c r="B3966" s="203"/>
    </row>
    <row r="3967" spans="1:2" s="180" customFormat="1">
      <c r="A3967" s="184"/>
      <c r="B3967" s="203"/>
    </row>
    <row r="3968" spans="1:2" s="180" customFormat="1">
      <c r="A3968" s="184"/>
      <c r="B3968" s="203"/>
    </row>
    <row r="3969" spans="1:2" s="180" customFormat="1">
      <c r="A3969" s="184"/>
      <c r="B3969" s="203"/>
    </row>
    <row r="3970" spans="1:2" s="180" customFormat="1">
      <c r="A3970" s="184"/>
      <c r="B3970" s="203"/>
    </row>
    <row r="3971" spans="1:2" s="180" customFormat="1">
      <c r="A3971" s="184"/>
      <c r="B3971" s="203"/>
    </row>
    <row r="3972" spans="1:2" s="180" customFormat="1">
      <c r="A3972" s="184"/>
      <c r="B3972" s="203"/>
    </row>
    <row r="3973" spans="1:2" s="180" customFormat="1">
      <c r="A3973" s="184"/>
      <c r="B3973" s="203"/>
    </row>
    <row r="3974" spans="1:2" s="180" customFormat="1">
      <c r="A3974" s="184"/>
      <c r="B3974" s="203"/>
    </row>
    <row r="3975" spans="1:2" s="180" customFormat="1">
      <c r="A3975" s="184"/>
      <c r="B3975" s="203"/>
    </row>
    <row r="3976" spans="1:2" s="180" customFormat="1">
      <c r="A3976" s="184"/>
      <c r="B3976" s="203"/>
    </row>
    <row r="3977" spans="1:2" s="180" customFormat="1">
      <c r="A3977" s="184"/>
      <c r="B3977" s="203"/>
    </row>
    <row r="3978" spans="1:2" s="180" customFormat="1">
      <c r="A3978" s="184"/>
      <c r="B3978" s="203"/>
    </row>
    <row r="3979" spans="1:2" s="180" customFormat="1">
      <c r="A3979" s="184"/>
      <c r="B3979" s="203"/>
    </row>
    <row r="3980" spans="1:2" s="180" customFormat="1">
      <c r="A3980" s="184"/>
      <c r="B3980" s="203"/>
    </row>
    <row r="3981" spans="1:2" s="180" customFormat="1">
      <c r="A3981" s="184"/>
      <c r="B3981" s="203"/>
    </row>
    <row r="3982" spans="1:2" s="180" customFormat="1">
      <c r="A3982" s="184"/>
      <c r="B3982" s="203"/>
    </row>
    <row r="3983" spans="1:2" s="180" customFormat="1">
      <c r="A3983" s="184"/>
      <c r="B3983" s="203"/>
    </row>
    <row r="3984" spans="1:2" s="180" customFormat="1">
      <c r="A3984" s="184"/>
      <c r="B3984" s="203"/>
    </row>
    <row r="3985" spans="1:2" s="180" customFormat="1">
      <c r="A3985" s="184"/>
      <c r="B3985" s="203"/>
    </row>
    <row r="3986" spans="1:2" s="180" customFormat="1">
      <c r="A3986" s="184"/>
      <c r="B3986" s="203"/>
    </row>
    <row r="3987" spans="1:2" s="180" customFormat="1">
      <c r="A3987" s="184"/>
      <c r="B3987" s="203"/>
    </row>
    <row r="3988" spans="1:2" s="180" customFormat="1">
      <c r="A3988" s="184"/>
      <c r="B3988" s="203"/>
    </row>
    <row r="3989" spans="1:2" s="180" customFormat="1">
      <c r="A3989" s="184"/>
      <c r="B3989" s="203"/>
    </row>
    <row r="3990" spans="1:2" s="180" customFormat="1">
      <c r="A3990" s="184"/>
      <c r="B3990" s="203"/>
    </row>
    <row r="3991" spans="1:2" s="180" customFormat="1">
      <c r="A3991" s="184"/>
      <c r="B3991" s="203"/>
    </row>
    <row r="3992" spans="1:2" s="180" customFormat="1">
      <c r="A3992" s="184"/>
      <c r="B3992" s="203"/>
    </row>
    <row r="3993" spans="1:2" s="180" customFormat="1">
      <c r="A3993" s="184"/>
      <c r="B3993" s="203"/>
    </row>
    <row r="3994" spans="1:2" s="180" customFormat="1">
      <c r="A3994" s="184"/>
      <c r="B3994" s="203"/>
    </row>
    <row r="3995" spans="1:2" s="180" customFormat="1">
      <c r="A3995" s="184"/>
      <c r="B3995" s="203"/>
    </row>
    <row r="3996" spans="1:2" s="180" customFormat="1">
      <c r="A3996" s="184"/>
      <c r="B3996" s="203"/>
    </row>
    <row r="3997" spans="1:2" s="180" customFormat="1">
      <c r="A3997" s="184"/>
      <c r="B3997" s="203"/>
    </row>
    <row r="3998" spans="1:2" s="180" customFormat="1">
      <c r="A3998" s="184"/>
      <c r="B3998" s="203"/>
    </row>
    <row r="3999" spans="1:2" s="180" customFormat="1">
      <c r="A3999" s="184"/>
      <c r="B3999" s="203"/>
    </row>
    <row r="4000" spans="1:2" s="180" customFormat="1">
      <c r="A4000" s="184"/>
      <c r="B4000" s="203"/>
    </row>
    <row r="4001" spans="1:2" s="180" customFormat="1">
      <c r="A4001" s="184"/>
      <c r="B4001" s="203"/>
    </row>
    <row r="4002" spans="1:2" s="180" customFormat="1">
      <c r="A4002" s="184"/>
      <c r="B4002" s="203"/>
    </row>
    <row r="4003" spans="1:2" s="180" customFormat="1">
      <c r="A4003" s="184"/>
      <c r="B4003" s="203"/>
    </row>
    <row r="4004" spans="1:2" s="180" customFormat="1">
      <c r="A4004" s="184"/>
      <c r="B4004" s="203"/>
    </row>
    <row r="4005" spans="1:2" s="180" customFormat="1">
      <c r="A4005" s="184"/>
      <c r="B4005" s="203"/>
    </row>
    <row r="4006" spans="1:2" s="180" customFormat="1">
      <c r="A4006" s="184"/>
      <c r="B4006" s="203"/>
    </row>
    <row r="4007" spans="1:2" s="180" customFormat="1">
      <c r="A4007" s="184"/>
      <c r="B4007" s="203"/>
    </row>
    <row r="4008" spans="1:2" s="180" customFormat="1">
      <c r="A4008" s="184"/>
      <c r="B4008" s="203"/>
    </row>
    <row r="4009" spans="1:2" s="180" customFormat="1">
      <c r="A4009" s="184"/>
      <c r="B4009" s="203"/>
    </row>
    <row r="4010" spans="1:2" s="180" customFormat="1">
      <c r="A4010" s="184"/>
      <c r="B4010" s="203"/>
    </row>
    <row r="4011" spans="1:2" s="180" customFormat="1">
      <c r="A4011" s="184"/>
      <c r="B4011" s="203"/>
    </row>
    <row r="4012" spans="1:2" s="180" customFormat="1">
      <c r="A4012" s="184"/>
      <c r="B4012" s="203"/>
    </row>
    <row r="4013" spans="1:2" s="180" customFormat="1">
      <c r="A4013" s="184"/>
      <c r="B4013" s="203"/>
    </row>
    <row r="4014" spans="1:2" s="180" customFormat="1">
      <c r="A4014" s="184"/>
      <c r="B4014" s="203"/>
    </row>
    <row r="4015" spans="1:2" s="180" customFormat="1">
      <c r="A4015" s="184"/>
      <c r="B4015" s="203"/>
    </row>
    <row r="4016" spans="1:2" s="180" customFormat="1">
      <c r="A4016" s="184"/>
      <c r="B4016" s="203"/>
    </row>
    <row r="4017" spans="1:2" s="180" customFormat="1">
      <c r="A4017" s="184"/>
      <c r="B4017" s="203"/>
    </row>
    <row r="4018" spans="1:2" s="180" customFormat="1">
      <c r="A4018" s="184"/>
      <c r="B4018" s="203"/>
    </row>
    <row r="4019" spans="1:2" s="180" customFormat="1">
      <c r="A4019" s="184"/>
      <c r="B4019" s="203"/>
    </row>
    <row r="4020" spans="1:2" s="180" customFormat="1">
      <c r="A4020" s="184"/>
      <c r="B4020" s="203"/>
    </row>
    <row r="4021" spans="1:2" s="180" customFormat="1">
      <c r="A4021" s="184"/>
      <c r="B4021" s="203"/>
    </row>
    <row r="4022" spans="1:2" s="180" customFormat="1">
      <c r="A4022" s="184"/>
      <c r="B4022" s="203"/>
    </row>
    <row r="4023" spans="1:2" s="180" customFormat="1">
      <c r="A4023" s="184"/>
      <c r="B4023" s="203"/>
    </row>
    <row r="4024" spans="1:2" s="180" customFormat="1">
      <c r="A4024" s="184"/>
      <c r="B4024" s="203"/>
    </row>
    <row r="4025" spans="1:2" s="180" customFormat="1">
      <c r="A4025" s="184"/>
      <c r="B4025" s="203"/>
    </row>
    <row r="4026" spans="1:2" s="180" customFormat="1">
      <c r="A4026" s="184"/>
      <c r="B4026" s="203"/>
    </row>
    <row r="4027" spans="1:2" s="180" customFormat="1">
      <c r="A4027" s="184"/>
      <c r="B4027" s="203"/>
    </row>
    <row r="4028" spans="1:2" s="180" customFormat="1">
      <c r="A4028" s="184"/>
      <c r="B4028" s="203"/>
    </row>
    <row r="4029" spans="1:2" s="180" customFormat="1">
      <c r="A4029" s="184"/>
      <c r="B4029" s="203"/>
    </row>
    <row r="4030" spans="1:2" s="180" customFormat="1">
      <c r="A4030" s="184"/>
      <c r="B4030" s="203"/>
    </row>
    <row r="4031" spans="1:2" s="180" customFormat="1">
      <c r="A4031" s="184"/>
      <c r="B4031" s="203"/>
    </row>
    <row r="4032" spans="1:2" s="180" customFormat="1">
      <c r="A4032" s="184"/>
      <c r="B4032" s="203"/>
    </row>
    <row r="4033" spans="1:2" s="180" customFormat="1">
      <c r="A4033" s="184"/>
      <c r="B4033" s="203"/>
    </row>
    <row r="4034" spans="1:2" s="180" customFormat="1">
      <c r="A4034" s="184"/>
      <c r="B4034" s="203"/>
    </row>
    <row r="4035" spans="1:2" s="180" customFormat="1">
      <c r="A4035" s="184"/>
      <c r="B4035" s="203"/>
    </row>
    <row r="4036" spans="1:2" s="180" customFormat="1">
      <c r="A4036" s="184"/>
      <c r="B4036" s="203"/>
    </row>
    <row r="4037" spans="1:2" s="180" customFormat="1">
      <c r="A4037" s="184"/>
      <c r="B4037" s="203"/>
    </row>
    <row r="4038" spans="1:2" s="180" customFormat="1">
      <c r="A4038" s="184"/>
      <c r="B4038" s="203"/>
    </row>
    <row r="4039" spans="1:2" s="180" customFormat="1">
      <c r="A4039" s="184"/>
      <c r="B4039" s="203"/>
    </row>
    <row r="4040" spans="1:2" s="180" customFormat="1">
      <c r="A4040" s="184"/>
      <c r="B4040" s="203"/>
    </row>
    <row r="4041" spans="1:2" s="180" customFormat="1">
      <c r="A4041" s="184"/>
      <c r="B4041" s="203"/>
    </row>
    <row r="4042" spans="1:2" s="180" customFormat="1">
      <c r="A4042" s="184"/>
      <c r="B4042" s="203"/>
    </row>
    <row r="4043" spans="1:2" s="180" customFormat="1">
      <c r="A4043" s="184"/>
      <c r="B4043" s="203"/>
    </row>
    <row r="4044" spans="1:2" s="180" customFormat="1">
      <c r="A4044" s="184"/>
      <c r="B4044" s="203"/>
    </row>
    <row r="4045" spans="1:2" s="180" customFormat="1">
      <c r="A4045" s="184"/>
      <c r="B4045" s="203"/>
    </row>
    <row r="4046" spans="1:2" s="180" customFormat="1">
      <c r="A4046" s="184"/>
      <c r="B4046" s="203"/>
    </row>
    <row r="4047" spans="1:2" s="180" customFormat="1">
      <c r="A4047" s="184"/>
      <c r="B4047" s="203"/>
    </row>
    <row r="4048" spans="1:2" s="180" customFormat="1">
      <c r="A4048" s="184"/>
      <c r="B4048" s="203"/>
    </row>
    <row r="4049" spans="1:2" s="180" customFormat="1">
      <c r="A4049" s="184"/>
      <c r="B4049" s="203"/>
    </row>
    <row r="4050" spans="1:2" s="180" customFormat="1">
      <c r="A4050" s="184"/>
      <c r="B4050" s="203"/>
    </row>
    <row r="4051" spans="1:2" s="180" customFormat="1">
      <c r="A4051" s="184"/>
      <c r="B4051" s="203"/>
    </row>
    <row r="4052" spans="1:2" s="180" customFormat="1">
      <c r="A4052" s="184"/>
      <c r="B4052" s="203"/>
    </row>
    <row r="4053" spans="1:2" s="180" customFormat="1">
      <c r="A4053" s="184"/>
      <c r="B4053" s="203"/>
    </row>
    <row r="4054" spans="1:2" s="180" customFormat="1">
      <c r="A4054" s="184"/>
      <c r="B4054" s="203"/>
    </row>
    <row r="4055" spans="1:2" s="180" customFormat="1">
      <c r="A4055" s="184"/>
      <c r="B4055" s="203"/>
    </row>
    <row r="4056" spans="1:2" s="180" customFormat="1">
      <c r="A4056" s="184"/>
      <c r="B4056" s="203"/>
    </row>
    <row r="4057" spans="1:2" s="180" customFormat="1">
      <c r="A4057" s="184"/>
      <c r="B4057" s="203"/>
    </row>
    <row r="4058" spans="1:2" s="180" customFormat="1">
      <c r="A4058" s="184"/>
      <c r="B4058" s="203"/>
    </row>
    <row r="4059" spans="1:2" s="180" customFormat="1">
      <c r="A4059" s="184"/>
      <c r="B4059" s="203"/>
    </row>
    <row r="4060" spans="1:2" s="180" customFormat="1">
      <c r="A4060" s="184"/>
      <c r="B4060" s="203"/>
    </row>
    <row r="4061" spans="1:2" s="180" customFormat="1">
      <c r="A4061" s="184"/>
      <c r="B4061" s="203"/>
    </row>
    <row r="4062" spans="1:2" s="180" customFormat="1">
      <c r="A4062" s="184"/>
      <c r="B4062" s="203"/>
    </row>
    <row r="4063" spans="1:2" s="180" customFormat="1">
      <c r="A4063" s="184"/>
      <c r="B4063" s="203"/>
    </row>
    <row r="4064" spans="1:2" s="180" customFormat="1">
      <c r="A4064" s="184"/>
      <c r="B4064" s="203"/>
    </row>
    <row r="4065" spans="1:2" s="180" customFormat="1">
      <c r="A4065" s="184"/>
      <c r="B4065" s="203"/>
    </row>
    <row r="4066" spans="1:2" s="180" customFormat="1">
      <c r="A4066" s="184"/>
      <c r="B4066" s="203"/>
    </row>
    <row r="4067" spans="1:2" s="180" customFormat="1">
      <c r="A4067" s="184"/>
      <c r="B4067" s="203"/>
    </row>
    <row r="4068" spans="1:2" s="180" customFormat="1">
      <c r="A4068" s="184"/>
      <c r="B4068" s="203"/>
    </row>
    <row r="4069" spans="1:2" s="180" customFormat="1">
      <c r="A4069" s="184"/>
      <c r="B4069" s="203"/>
    </row>
    <row r="4070" spans="1:2" s="180" customFormat="1">
      <c r="A4070" s="184"/>
      <c r="B4070" s="203"/>
    </row>
    <row r="4071" spans="1:2" s="180" customFormat="1">
      <c r="A4071" s="184"/>
      <c r="B4071" s="203"/>
    </row>
    <row r="4072" spans="1:2" s="180" customFormat="1">
      <c r="A4072" s="184"/>
      <c r="B4072" s="203"/>
    </row>
    <row r="4073" spans="1:2" s="180" customFormat="1">
      <c r="A4073" s="184"/>
      <c r="B4073" s="203"/>
    </row>
    <row r="4074" spans="1:2" s="180" customFormat="1">
      <c r="A4074" s="184"/>
      <c r="B4074" s="203"/>
    </row>
    <row r="4075" spans="1:2" s="180" customFormat="1">
      <c r="A4075" s="184"/>
      <c r="B4075" s="203"/>
    </row>
    <row r="4076" spans="1:2" s="180" customFormat="1">
      <c r="A4076" s="184"/>
      <c r="B4076" s="203"/>
    </row>
    <row r="4077" spans="1:2" s="180" customFormat="1">
      <c r="A4077" s="184"/>
      <c r="B4077" s="203"/>
    </row>
    <row r="4078" spans="1:2" s="180" customFormat="1">
      <c r="A4078" s="184"/>
      <c r="B4078" s="203"/>
    </row>
    <row r="4079" spans="1:2" s="180" customFormat="1">
      <c r="A4079" s="184"/>
      <c r="B4079" s="203"/>
    </row>
    <row r="4080" spans="1:2" s="180" customFormat="1">
      <c r="A4080" s="184"/>
      <c r="B4080" s="203"/>
    </row>
    <row r="4081" spans="1:2" s="180" customFormat="1">
      <c r="A4081" s="184"/>
      <c r="B4081" s="203"/>
    </row>
    <row r="4082" spans="1:2" s="180" customFormat="1">
      <c r="A4082" s="184"/>
      <c r="B4082" s="203"/>
    </row>
    <row r="4083" spans="1:2" s="180" customFormat="1">
      <c r="A4083" s="184"/>
      <c r="B4083" s="203"/>
    </row>
    <row r="4084" spans="1:2" s="180" customFormat="1">
      <c r="A4084" s="184"/>
      <c r="B4084" s="203"/>
    </row>
    <row r="4085" spans="1:2" s="180" customFormat="1">
      <c r="A4085" s="184"/>
      <c r="B4085" s="203"/>
    </row>
    <row r="4086" spans="1:2" s="180" customFormat="1">
      <c r="A4086" s="184"/>
      <c r="B4086" s="203"/>
    </row>
    <row r="4087" spans="1:2" s="180" customFormat="1">
      <c r="A4087" s="184"/>
      <c r="B4087" s="203"/>
    </row>
    <row r="4088" spans="1:2" s="180" customFormat="1">
      <c r="A4088" s="184"/>
      <c r="B4088" s="203"/>
    </row>
    <row r="4089" spans="1:2" s="180" customFormat="1">
      <c r="A4089" s="184"/>
      <c r="B4089" s="203"/>
    </row>
    <row r="4090" spans="1:2" s="180" customFormat="1">
      <c r="A4090" s="184"/>
      <c r="B4090" s="203"/>
    </row>
    <row r="4091" spans="1:2" s="180" customFormat="1">
      <c r="A4091" s="184"/>
      <c r="B4091" s="203"/>
    </row>
    <row r="4092" spans="1:2" s="180" customFormat="1">
      <c r="A4092" s="184"/>
      <c r="B4092" s="203"/>
    </row>
    <row r="4093" spans="1:2" s="180" customFormat="1">
      <c r="A4093" s="184"/>
      <c r="B4093" s="203"/>
    </row>
    <row r="4094" spans="1:2" s="180" customFormat="1">
      <c r="A4094" s="184"/>
      <c r="B4094" s="203"/>
    </row>
    <row r="4095" spans="1:2" s="180" customFormat="1">
      <c r="A4095" s="184"/>
      <c r="B4095" s="203"/>
    </row>
    <row r="4096" spans="1:2" s="180" customFormat="1">
      <c r="A4096" s="184"/>
      <c r="B4096" s="203"/>
    </row>
    <row r="4097" spans="1:2" s="180" customFormat="1">
      <c r="A4097" s="184"/>
      <c r="B4097" s="203"/>
    </row>
    <row r="4098" spans="1:2" s="180" customFormat="1">
      <c r="A4098" s="184"/>
      <c r="B4098" s="203"/>
    </row>
    <row r="4099" spans="1:2" s="180" customFormat="1">
      <c r="A4099" s="184"/>
      <c r="B4099" s="203"/>
    </row>
    <row r="4100" spans="1:2" s="180" customFormat="1">
      <c r="A4100" s="184"/>
      <c r="B4100" s="203"/>
    </row>
    <row r="4101" spans="1:2" s="180" customFormat="1">
      <c r="A4101" s="184"/>
      <c r="B4101" s="203"/>
    </row>
    <row r="4102" spans="1:2" s="180" customFormat="1">
      <c r="A4102" s="184"/>
      <c r="B4102" s="203"/>
    </row>
    <row r="4103" spans="1:2" s="180" customFormat="1">
      <c r="A4103" s="184"/>
      <c r="B4103" s="203"/>
    </row>
    <row r="4104" spans="1:2" s="180" customFormat="1">
      <c r="A4104" s="184"/>
      <c r="B4104" s="203"/>
    </row>
    <row r="4105" spans="1:2" s="180" customFormat="1">
      <c r="A4105" s="184"/>
      <c r="B4105" s="203"/>
    </row>
    <row r="4106" spans="1:2" s="180" customFormat="1">
      <c r="A4106" s="184"/>
      <c r="B4106" s="203"/>
    </row>
    <row r="4107" spans="1:2" s="180" customFormat="1">
      <c r="A4107" s="184"/>
      <c r="B4107" s="203"/>
    </row>
    <row r="4108" spans="1:2" s="180" customFormat="1">
      <c r="A4108" s="184"/>
      <c r="B4108" s="203"/>
    </row>
    <row r="4109" spans="1:2" s="180" customFormat="1">
      <c r="A4109" s="184"/>
      <c r="B4109" s="203"/>
    </row>
    <row r="4110" spans="1:2" s="180" customFormat="1">
      <c r="A4110" s="184"/>
      <c r="B4110" s="203"/>
    </row>
    <row r="4111" spans="1:2" s="180" customFormat="1">
      <c r="A4111" s="184"/>
      <c r="B4111" s="203"/>
    </row>
    <row r="4112" spans="1:2" s="180" customFormat="1">
      <c r="A4112" s="184"/>
      <c r="B4112" s="203"/>
    </row>
    <row r="4113" spans="1:2" s="180" customFormat="1">
      <c r="A4113" s="184"/>
      <c r="B4113" s="203"/>
    </row>
    <row r="4114" spans="1:2" s="180" customFormat="1">
      <c r="A4114" s="184"/>
      <c r="B4114" s="203"/>
    </row>
    <row r="4115" spans="1:2" s="180" customFormat="1">
      <c r="A4115" s="184"/>
      <c r="B4115" s="203"/>
    </row>
    <row r="4116" spans="1:2" s="180" customFormat="1">
      <c r="A4116" s="184"/>
      <c r="B4116" s="203"/>
    </row>
    <row r="4117" spans="1:2" s="180" customFormat="1">
      <c r="A4117" s="184"/>
      <c r="B4117" s="203"/>
    </row>
    <row r="4118" spans="1:2" s="180" customFormat="1">
      <c r="A4118" s="184"/>
      <c r="B4118" s="203"/>
    </row>
    <row r="4119" spans="1:2" s="180" customFormat="1">
      <c r="A4119" s="184"/>
      <c r="B4119" s="203"/>
    </row>
    <row r="4120" spans="1:2" s="180" customFormat="1">
      <c r="A4120" s="184"/>
      <c r="B4120" s="203"/>
    </row>
    <row r="4121" spans="1:2" s="180" customFormat="1">
      <c r="A4121" s="184"/>
      <c r="B4121" s="203"/>
    </row>
    <row r="4122" spans="1:2" s="180" customFormat="1">
      <c r="A4122" s="184"/>
      <c r="B4122" s="203"/>
    </row>
    <row r="4123" spans="1:2" s="180" customFormat="1">
      <c r="A4123" s="184"/>
      <c r="B4123" s="203"/>
    </row>
    <row r="4124" spans="1:2" s="180" customFormat="1">
      <c r="A4124" s="184"/>
      <c r="B4124" s="203"/>
    </row>
    <row r="4125" spans="1:2" s="180" customFormat="1">
      <c r="A4125" s="184"/>
      <c r="B4125" s="203"/>
    </row>
    <row r="4126" spans="1:2" s="180" customFormat="1">
      <c r="A4126" s="184"/>
      <c r="B4126" s="203"/>
    </row>
    <row r="4127" spans="1:2" s="180" customFormat="1">
      <c r="A4127" s="184"/>
      <c r="B4127" s="203"/>
    </row>
    <row r="4128" spans="1:2" s="180" customFormat="1">
      <c r="A4128" s="184"/>
      <c r="B4128" s="203"/>
    </row>
    <row r="4129" spans="1:2" s="180" customFormat="1">
      <c r="A4129" s="184"/>
      <c r="B4129" s="203"/>
    </row>
    <row r="4130" spans="1:2" s="180" customFormat="1">
      <c r="A4130" s="184"/>
      <c r="B4130" s="203"/>
    </row>
    <row r="4131" spans="1:2" s="180" customFormat="1">
      <c r="A4131" s="184"/>
      <c r="B4131" s="203"/>
    </row>
    <row r="4132" spans="1:2" s="180" customFormat="1">
      <c r="A4132" s="184"/>
      <c r="B4132" s="203"/>
    </row>
    <row r="4133" spans="1:2" s="180" customFormat="1">
      <c r="A4133" s="184"/>
      <c r="B4133" s="203"/>
    </row>
    <row r="4134" spans="1:2" s="180" customFormat="1">
      <c r="A4134" s="184"/>
      <c r="B4134" s="203"/>
    </row>
    <row r="4135" spans="1:2" s="180" customFormat="1">
      <c r="A4135" s="184"/>
      <c r="B4135" s="203"/>
    </row>
    <row r="4136" spans="1:2" s="180" customFormat="1">
      <c r="A4136" s="184"/>
      <c r="B4136" s="203"/>
    </row>
    <row r="4137" spans="1:2" s="180" customFormat="1">
      <c r="A4137" s="184"/>
      <c r="B4137" s="203"/>
    </row>
    <row r="4138" spans="1:2" s="180" customFormat="1">
      <c r="A4138" s="184"/>
      <c r="B4138" s="203"/>
    </row>
    <row r="4139" spans="1:2" s="180" customFormat="1">
      <c r="A4139" s="184"/>
      <c r="B4139" s="203"/>
    </row>
    <row r="4140" spans="1:2" s="180" customFormat="1">
      <c r="A4140" s="184"/>
      <c r="B4140" s="203"/>
    </row>
    <row r="4141" spans="1:2" s="180" customFormat="1">
      <c r="A4141" s="184"/>
      <c r="B4141" s="203"/>
    </row>
    <row r="4142" spans="1:2" s="180" customFormat="1">
      <c r="A4142" s="184"/>
      <c r="B4142" s="203"/>
    </row>
    <row r="4143" spans="1:2" s="180" customFormat="1">
      <c r="A4143" s="184"/>
      <c r="B4143" s="203"/>
    </row>
    <row r="4144" spans="1:2" s="180" customFormat="1">
      <c r="A4144" s="184"/>
      <c r="B4144" s="203"/>
    </row>
    <row r="4145" spans="1:2" s="180" customFormat="1">
      <c r="A4145" s="184"/>
      <c r="B4145" s="203"/>
    </row>
    <row r="4146" spans="1:2" s="180" customFormat="1">
      <c r="A4146" s="184"/>
      <c r="B4146" s="203"/>
    </row>
    <row r="4147" spans="1:2" s="180" customFormat="1">
      <c r="A4147" s="184"/>
      <c r="B4147" s="203"/>
    </row>
    <row r="4148" spans="1:2" s="180" customFormat="1">
      <c r="A4148" s="184"/>
      <c r="B4148" s="203"/>
    </row>
    <row r="4149" spans="1:2" s="180" customFormat="1">
      <c r="A4149" s="184"/>
      <c r="B4149" s="203"/>
    </row>
    <row r="4150" spans="1:2" s="180" customFormat="1">
      <c r="A4150" s="184"/>
      <c r="B4150" s="203"/>
    </row>
    <row r="4151" spans="1:2" s="180" customFormat="1">
      <c r="A4151" s="184"/>
      <c r="B4151" s="203"/>
    </row>
    <row r="4152" spans="1:2" s="180" customFormat="1">
      <c r="A4152" s="184"/>
      <c r="B4152" s="203"/>
    </row>
    <row r="4153" spans="1:2" s="180" customFormat="1">
      <c r="A4153" s="184"/>
      <c r="B4153" s="203"/>
    </row>
    <row r="4154" spans="1:2" s="180" customFormat="1">
      <c r="A4154" s="184"/>
      <c r="B4154" s="203"/>
    </row>
    <row r="4155" spans="1:2" s="180" customFormat="1">
      <c r="A4155" s="184"/>
      <c r="B4155" s="203"/>
    </row>
    <row r="4156" spans="1:2" s="180" customFormat="1">
      <c r="A4156" s="184"/>
      <c r="B4156" s="203"/>
    </row>
    <row r="4157" spans="1:2" s="180" customFormat="1">
      <c r="A4157" s="184"/>
      <c r="B4157" s="203"/>
    </row>
    <row r="4158" spans="1:2" s="180" customFormat="1">
      <c r="A4158" s="184"/>
      <c r="B4158" s="203"/>
    </row>
    <row r="4159" spans="1:2" s="180" customFormat="1">
      <c r="A4159" s="184"/>
      <c r="B4159" s="203"/>
    </row>
    <row r="4160" spans="1:2" s="180" customFormat="1">
      <c r="A4160" s="184"/>
      <c r="B4160" s="203"/>
    </row>
    <row r="4161" spans="1:2" s="180" customFormat="1">
      <c r="A4161" s="184"/>
      <c r="B4161" s="203"/>
    </row>
    <row r="4162" spans="1:2" s="180" customFormat="1">
      <c r="A4162" s="184"/>
      <c r="B4162" s="203"/>
    </row>
    <row r="4163" spans="1:2" s="180" customFormat="1">
      <c r="A4163" s="184"/>
      <c r="B4163" s="203"/>
    </row>
    <row r="4164" spans="1:2" s="180" customFormat="1">
      <c r="A4164" s="184"/>
      <c r="B4164" s="203"/>
    </row>
    <row r="4165" spans="1:2" s="180" customFormat="1">
      <c r="A4165" s="184"/>
      <c r="B4165" s="203"/>
    </row>
    <row r="4166" spans="1:2" s="180" customFormat="1">
      <c r="A4166" s="184"/>
      <c r="B4166" s="203"/>
    </row>
    <row r="4167" spans="1:2" s="180" customFormat="1">
      <c r="A4167" s="184"/>
      <c r="B4167" s="203"/>
    </row>
    <row r="4168" spans="1:2" s="180" customFormat="1">
      <c r="A4168" s="184"/>
      <c r="B4168" s="203"/>
    </row>
    <row r="4169" spans="1:2" s="180" customFormat="1">
      <c r="A4169" s="184"/>
      <c r="B4169" s="203"/>
    </row>
    <row r="4170" spans="1:2" s="180" customFormat="1">
      <c r="A4170" s="184"/>
      <c r="B4170" s="203"/>
    </row>
    <row r="4171" spans="1:2" s="180" customFormat="1">
      <c r="A4171" s="184"/>
      <c r="B4171" s="203"/>
    </row>
    <row r="4172" spans="1:2" s="180" customFormat="1">
      <c r="A4172" s="184"/>
      <c r="B4172" s="203"/>
    </row>
    <row r="4173" spans="1:2" s="180" customFormat="1">
      <c r="A4173" s="184"/>
      <c r="B4173" s="203"/>
    </row>
    <row r="4174" spans="1:2" s="180" customFormat="1">
      <c r="A4174" s="184"/>
      <c r="B4174" s="203"/>
    </row>
    <row r="4175" spans="1:2" s="180" customFormat="1">
      <c r="A4175" s="184"/>
      <c r="B4175" s="203"/>
    </row>
    <row r="4176" spans="1:2" s="180" customFormat="1">
      <c r="A4176" s="184"/>
      <c r="B4176" s="203"/>
    </row>
    <row r="4177" spans="1:2" s="180" customFormat="1">
      <c r="A4177" s="184"/>
      <c r="B4177" s="203"/>
    </row>
    <row r="4178" spans="1:2" s="180" customFormat="1">
      <c r="A4178" s="184"/>
      <c r="B4178" s="203"/>
    </row>
    <row r="4179" spans="1:2" s="180" customFormat="1">
      <c r="A4179" s="184"/>
      <c r="B4179" s="203"/>
    </row>
    <row r="4180" spans="1:2" s="180" customFormat="1">
      <c r="A4180" s="184"/>
      <c r="B4180" s="203"/>
    </row>
    <row r="4181" spans="1:2" s="180" customFormat="1">
      <c r="A4181" s="184"/>
      <c r="B4181" s="203"/>
    </row>
    <row r="4182" spans="1:2" s="180" customFormat="1">
      <c r="A4182" s="184"/>
      <c r="B4182" s="203"/>
    </row>
    <row r="4183" spans="1:2" s="180" customFormat="1">
      <c r="A4183" s="184"/>
      <c r="B4183" s="203"/>
    </row>
    <row r="4184" spans="1:2" s="180" customFormat="1">
      <c r="A4184" s="184"/>
      <c r="B4184" s="203"/>
    </row>
    <row r="4185" spans="1:2" s="180" customFormat="1">
      <c r="A4185" s="184"/>
      <c r="B4185" s="203"/>
    </row>
    <row r="4186" spans="1:2" s="180" customFormat="1">
      <c r="A4186" s="184"/>
      <c r="B4186" s="203"/>
    </row>
    <row r="4187" spans="1:2" s="180" customFormat="1">
      <c r="A4187" s="184"/>
      <c r="B4187" s="203"/>
    </row>
    <row r="4188" spans="1:2" s="180" customFormat="1">
      <c r="A4188" s="184"/>
      <c r="B4188" s="203"/>
    </row>
    <row r="4189" spans="1:2" s="180" customFormat="1">
      <c r="A4189" s="184"/>
      <c r="B4189" s="203"/>
    </row>
    <row r="4190" spans="1:2" s="180" customFormat="1">
      <c r="A4190" s="184"/>
      <c r="B4190" s="203"/>
    </row>
    <row r="4191" spans="1:2" s="180" customFormat="1">
      <c r="A4191" s="184"/>
      <c r="B4191" s="203"/>
    </row>
    <row r="4192" spans="1:2" s="180" customFormat="1">
      <c r="A4192" s="184"/>
      <c r="B4192" s="203"/>
    </row>
    <row r="4193" spans="1:2" s="180" customFormat="1">
      <c r="A4193" s="184"/>
      <c r="B4193" s="203"/>
    </row>
    <row r="4194" spans="1:2" s="180" customFormat="1">
      <c r="A4194" s="184"/>
      <c r="B4194" s="203"/>
    </row>
    <row r="4195" spans="1:2" s="180" customFormat="1">
      <c r="A4195" s="184"/>
      <c r="B4195" s="203"/>
    </row>
    <row r="4196" spans="1:2" s="180" customFormat="1">
      <c r="A4196" s="184"/>
      <c r="B4196" s="203"/>
    </row>
    <row r="4197" spans="1:2" s="180" customFormat="1">
      <c r="A4197" s="184"/>
      <c r="B4197" s="203"/>
    </row>
    <row r="4198" spans="1:2" s="180" customFormat="1">
      <c r="A4198" s="184"/>
      <c r="B4198" s="203"/>
    </row>
    <row r="4199" spans="1:2" s="180" customFormat="1">
      <c r="A4199" s="184"/>
      <c r="B4199" s="203"/>
    </row>
    <row r="4200" spans="1:2" s="180" customFormat="1">
      <c r="A4200" s="184"/>
      <c r="B4200" s="203"/>
    </row>
    <row r="4201" spans="1:2" s="180" customFormat="1">
      <c r="A4201" s="184"/>
      <c r="B4201" s="203"/>
    </row>
    <row r="4202" spans="1:2" s="180" customFormat="1">
      <c r="A4202" s="184"/>
      <c r="B4202" s="203"/>
    </row>
    <row r="4203" spans="1:2" s="180" customFormat="1">
      <c r="A4203" s="184"/>
      <c r="B4203" s="203"/>
    </row>
    <row r="4204" spans="1:2" s="180" customFormat="1">
      <c r="A4204" s="184"/>
      <c r="B4204" s="203"/>
    </row>
    <row r="4205" spans="1:2" s="180" customFormat="1">
      <c r="A4205" s="184"/>
      <c r="B4205" s="203"/>
    </row>
    <row r="4206" spans="1:2" s="180" customFormat="1">
      <c r="A4206" s="184"/>
      <c r="B4206" s="203"/>
    </row>
    <row r="4207" spans="1:2" s="180" customFormat="1">
      <c r="A4207" s="184"/>
      <c r="B4207" s="203"/>
    </row>
    <row r="4208" spans="1:2" s="180" customFormat="1">
      <c r="A4208" s="184"/>
      <c r="B4208" s="203"/>
    </row>
    <row r="4209" spans="1:2" s="180" customFormat="1">
      <c r="A4209" s="184"/>
      <c r="B4209" s="203"/>
    </row>
    <row r="4210" spans="1:2" s="180" customFormat="1">
      <c r="A4210" s="184"/>
      <c r="B4210" s="203"/>
    </row>
    <row r="4211" spans="1:2" s="180" customFormat="1">
      <c r="A4211" s="184"/>
      <c r="B4211" s="203"/>
    </row>
    <row r="4212" spans="1:2" s="180" customFormat="1">
      <c r="A4212" s="184"/>
      <c r="B4212" s="203"/>
    </row>
    <row r="4213" spans="1:2" s="180" customFormat="1">
      <c r="A4213" s="184"/>
      <c r="B4213" s="203"/>
    </row>
    <row r="4214" spans="1:2" s="180" customFormat="1">
      <c r="A4214" s="184"/>
      <c r="B4214" s="203"/>
    </row>
    <row r="4215" spans="1:2" s="180" customFormat="1">
      <c r="A4215" s="184"/>
      <c r="B4215" s="203"/>
    </row>
    <row r="4216" spans="1:2" s="180" customFormat="1">
      <c r="A4216" s="184"/>
      <c r="B4216" s="203"/>
    </row>
    <row r="4217" spans="1:2" s="180" customFormat="1">
      <c r="A4217" s="184"/>
      <c r="B4217" s="203"/>
    </row>
    <row r="4218" spans="1:2" s="180" customFormat="1">
      <c r="A4218" s="184"/>
      <c r="B4218" s="203"/>
    </row>
    <row r="4219" spans="1:2" s="180" customFormat="1">
      <c r="A4219" s="184"/>
      <c r="B4219" s="203"/>
    </row>
    <row r="4220" spans="1:2" s="180" customFormat="1">
      <c r="A4220" s="184"/>
      <c r="B4220" s="203"/>
    </row>
    <row r="4221" spans="1:2" s="180" customFormat="1">
      <c r="A4221" s="184"/>
      <c r="B4221" s="203"/>
    </row>
    <row r="4222" spans="1:2" s="180" customFormat="1">
      <c r="A4222" s="184"/>
      <c r="B4222" s="203"/>
    </row>
    <row r="4223" spans="1:2" s="180" customFormat="1">
      <c r="A4223" s="184"/>
      <c r="B4223" s="203"/>
    </row>
    <row r="4224" spans="1:2" s="180" customFormat="1">
      <c r="A4224" s="184"/>
      <c r="B4224" s="203"/>
    </row>
    <row r="4225" spans="1:2" s="180" customFormat="1">
      <c r="A4225" s="184"/>
      <c r="B4225" s="203"/>
    </row>
    <row r="4226" spans="1:2" s="180" customFormat="1">
      <c r="A4226" s="184"/>
      <c r="B4226" s="203"/>
    </row>
    <row r="4227" spans="1:2" s="180" customFormat="1">
      <c r="A4227" s="184"/>
      <c r="B4227" s="203"/>
    </row>
    <row r="4228" spans="1:2" s="180" customFormat="1">
      <c r="A4228" s="184"/>
      <c r="B4228" s="203"/>
    </row>
    <row r="4229" spans="1:2" s="180" customFormat="1">
      <c r="A4229" s="184"/>
      <c r="B4229" s="203"/>
    </row>
    <row r="4230" spans="1:2" s="180" customFormat="1">
      <c r="A4230" s="184"/>
      <c r="B4230" s="203"/>
    </row>
    <row r="4231" spans="1:2" s="180" customFormat="1">
      <c r="A4231" s="184"/>
      <c r="B4231" s="203"/>
    </row>
    <row r="4232" spans="1:2" s="180" customFormat="1">
      <c r="A4232" s="184"/>
      <c r="B4232" s="203"/>
    </row>
    <row r="4233" spans="1:2" s="180" customFormat="1">
      <c r="A4233" s="184"/>
      <c r="B4233" s="203"/>
    </row>
    <row r="4234" spans="1:2" s="180" customFormat="1">
      <c r="A4234" s="184"/>
      <c r="B4234" s="203"/>
    </row>
    <row r="4235" spans="1:2" s="180" customFormat="1">
      <c r="A4235" s="184"/>
      <c r="B4235" s="203"/>
    </row>
    <row r="4236" spans="1:2" s="180" customFormat="1">
      <c r="A4236" s="184"/>
      <c r="B4236" s="203"/>
    </row>
    <row r="4237" spans="1:2" s="180" customFormat="1">
      <c r="A4237" s="184"/>
      <c r="B4237" s="203"/>
    </row>
    <row r="4238" spans="1:2" s="180" customFormat="1">
      <c r="A4238" s="184"/>
      <c r="B4238" s="203"/>
    </row>
    <row r="4239" spans="1:2" s="180" customFormat="1">
      <c r="A4239" s="184"/>
      <c r="B4239" s="203"/>
    </row>
    <row r="4240" spans="1:2" s="180" customFormat="1">
      <c r="A4240" s="184"/>
      <c r="B4240" s="203"/>
    </row>
    <row r="4241" spans="1:2" s="180" customFormat="1">
      <c r="A4241" s="184"/>
      <c r="B4241" s="203"/>
    </row>
    <row r="4242" spans="1:2" s="180" customFormat="1">
      <c r="A4242" s="184"/>
      <c r="B4242" s="203"/>
    </row>
    <row r="4243" spans="1:2" s="180" customFormat="1">
      <c r="A4243" s="184"/>
      <c r="B4243" s="203"/>
    </row>
    <row r="4244" spans="1:2" s="180" customFormat="1">
      <c r="A4244" s="184"/>
      <c r="B4244" s="203"/>
    </row>
    <row r="4245" spans="1:2" s="180" customFormat="1">
      <c r="A4245" s="184"/>
      <c r="B4245" s="203"/>
    </row>
    <row r="4246" spans="1:2" s="180" customFormat="1">
      <c r="A4246" s="184"/>
      <c r="B4246" s="203"/>
    </row>
    <row r="4247" spans="1:2" s="180" customFormat="1">
      <c r="A4247" s="184"/>
      <c r="B4247" s="203"/>
    </row>
    <row r="4248" spans="1:2" s="180" customFormat="1">
      <c r="A4248" s="184"/>
      <c r="B4248" s="203"/>
    </row>
    <row r="4249" spans="1:2" s="180" customFormat="1">
      <c r="A4249" s="184"/>
      <c r="B4249" s="203"/>
    </row>
    <row r="4250" spans="1:2" s="180" customFormat="1">
      <c r="A4250" s="184"/>
      <c r="B4250" s="203"/>
    </row>
    <row r="4251" spans="1:2" s="180" customFormat="1">
      <c r="A4251" s="184"/>
      <c r="B4251" s="203"/>
    </row>
    <row r="4252" spans="1:2" s="180" customFormat="1">
      <c r="A4252" s="184"/>
      <c r="B4252" s="203"/>
    </row>
    <row r="4253" spans="1:2" s="180" customFormat="1">
      <c r="A4253" s="184"/>
      <c r="B4253" s="203"/>
    </row>
    <row r="4254" spans="1:2" s="180" customFormat="1">
      <c r="A4254" s="184"/>
      <c r="B4254" s="203"/>
    </row>
    <row r="4255" spans="1:2" s="180" customFormat="1">
      <c r="A4255" s="184"/>
      <c r="B4255" s="203"/>
    </row>
    <row r="4256" spans="1:2" s="180" customFormat="1">
      <c r="A4256" s="184"/>
      <c r="B4256" s="203"/>
    </row>
    <row r="4257" spans="1:2" s="180" customFormat="1">
      <c r="A4257" s="184"/>
      <c r="B4257" s="203"/>
    </row>
    <row r="4258" spans="1:2" s="180" customFormat="1">
      <c r="A4258" s="184"/>
      <c r="B4258" s="203"/>
    </row>
    <row r="4259" spans="1:2" s="180" customFormat="1">
      <c r="A4259" s="184"/>
      <c r="B4259" s="203"/>
    </row>
    <row r="4260" spans="1:2" s="180" customFormat="1">
      <c r="A4260" s="184"/>
      <c r="B4260" s="203"/>
    </row>
    <row r="4261" spans="1:2" s="180" customFormat="1">
      <c r="A4261" s="184"/>
      <c r="B4261" s="203"/>
    </row>
    <row r="4262" spans="1:2" s="180" customFormat="1">
      <c r="A4262" s="184"/>
      <c r="B4262" s="203"/>
    </row>
    <row r="4263" spans="1:2" s="180" customFormat="1">
      <c r="A4263" s="184"/>
      <c r="B4263" s="203"/>
    </row>
    <row r="4264" spans="1:2" s="180" customFormat="1">
      <c r="A4264" s="184"/>
      <c r="B4264" s="203"/>
    </row>
    <row r="4265" spans="1:2" s="180" customFormat="1">
      <c r="A4265" s="184"/>
      <c r="B4265" s="203"/>
    </row>
    <row r="4266" spans="1:2" s="180" customFormat="1">
      <c r="A4266" s="184"/>
      <c r="B4266" s="203"/>
    </row>
    <row r="4267" spans="1:2" s="180" customFormat="1">
      <c r="A4267" s="184"/>
      <c r="B4267" s="203"/>
    </row>
    <row r="4268" spans="1:2" s="180" customFormat="1">
      <c r="A4268" s="184"/>
      <c r="B4268" s="203"/>
    </row>
    <row r="4269" spans="1:2" s="180" customFormat="1">
      <c r="A4269" s="184"/>
      <c r="B4269" s="203"/>
    </row>
    <row r="4270" spans="1:2" s="180" customFormat="1">
      <c r="A4270" s="184"/>
      <c r="B4270" s="203"/>
    </row>
    <row r="4271" spans="1:2" s="180" customFormat="1">
      <c r="A4271" s="184"/>
      <c r="B4271" s="203"/>
    </row>
    <row r="4272" spans="1:2" s="180" customFormat="1">
      <c r="A4272" s="184"/>
      <c r="B4272" s="203"/>
    </row>
    <row r="4273" spans="1:2" s="180" customFormat="1">
      <c r="A4273" s="184"/>
      <c r="B4273" s="203"/>
    </row>
    <row r="4274" spans="1:2" s="180" customFormat="1">
      <c r="A4274" s="184"/>
      <c r="B4274" s="203"/>
    </row>
    <row r="4275" spans="1:2" s="180" customFormat="1">
      <c r="A4275" s="184"/>
      <c r="B4275" s="203"/>
    </row>
    <row r="4276" spans="1:2" s="180" customFormat="1">
      <c r="A4276" s="184"/>
      <c r="B4276" s="203"/>
    </row>
    <row r="4277" spans="1:2" s="180" customFormat="1">
      <c r="A4277" s="184"/>
      <c r="B4277" s="203"/>
    </row>
    <row r="4278" spans="1:2" s="180" customFormat="1">
      <c r="A4278" s="184"/>
      <c r="B4278" s="203"/>
    </row>
    <row r="4279" spans="1:2" s="180" customFormat="1">
      <c r="A4279" s="184"/>
      <c r="B4279" s="203"/>
    </row>
    <row r="4280" spans="1:2" s="180" customFormat="1">
      <c r="A4280" s="184"/>
      <c r="B4280" s="203"/>
    </row>
    <row r="4281" spans="1:2" s="180" customFormat="1">
      <c r="A4281" s="184"/>
      <c r="B4281" s="203"/>
    </row>
    <row r="4282" spans="1:2" s="180" customFormat="1">
      <c r="A4282" s="184"/>
      <c r="B4282" s="203"/>
    </row>
    <row r="4283" spans="1:2" s="180" customFormat="1">
      <c r="A4283" s="184"/>
      <c r="B4283" s="203"/>
    </row>
    <row r="4284" spans="1:2" s="180" customFormat="1">
      <c r="A4284" s="184"/>
      <c r="B4284" s="203"/>
    </row>
    <row r="4285" spans="1:2" s="180" customFormat="1">
      <c r="A4285" s="184"/>
      <c r="B4285" s="203"/>
    </row>
    <row r="4286" spans="1:2" s="180" customFormat="1">
      <c r="A4286" s="184"/>
      <c r="B4286" s="203"/>
    </row>
    <row r="4287" spans="1:2" s="180" customFormat="1">
      <c r="A4287" s="184"/>
      <c r="B4287" s="203"/>
    </row>
    <row r="4288" spans="1:2" s="180" customFormat="1">
      <c r="A4288" s="184"/>
      <c r="B4288" s="203"/>
    </row>
    <row r="4289" spans="1:2" s="180" customFormat="1">
      <c r="A4289" s="184"/>
      <c r="B4289" s="203"/>
    </row>
    <row r="4290" spans="1:2" s="180" customFormat="1">
      <c r="A4290" s="184"/>
      <c r="B4290" s="203"/>
    </row>
    <row r="4291" spans="1:2" s="180" customFormat="1">
      <c r="A4291" s="184"/>
      <c r="B4291" s="203"/>
    </row>
    <row r="4292" spans="1:2" s="180" customFormat="1">
      <c r="A4292" s="184"/>
      <c r="B4292" s="203"/>
    </row>
    <row r="4293" spans="1:2" s="180" customFormat="1">
      <c r="A4293" s="184"/>
      <c r="B4293" s="203"/>
    </row>
    <row r="4294" spans="1:2" s="180" customFormat="1">
      <c r="A4294" s="184"/>
      <c r="B4294" s="203"/>
    </row>
    <row r="4295" spans="1:2" s="180" customFormat="1">
      <c r="A4295" s="184"/>
      <c r="B4295" s="203"/>
    </row>
    <row r="4296" spans="1:2" s="180" customFormat="1">
      <c r="A4296" s="184"/>
      <c r="B4296" s="203"/>
    </row>
    <row r="4297" spans="1:2" s="180" customFormat="1">
      <c r="A4297" s="184"/>
      <c r="B4297" s="203"/>
    </row>
    <row r="4298" spans="1:2" s="180" customFormat="1">
      <c r="A4298" s="184"/>
      <c r="B4298" s="203"/>
    </row>
    <row r="4299" spans="1:2" s="180" customFormat="1">
      <c r="A4299" s="184"/>
      <c r="B4299" s="203"/>
    </row>
    <row r="4300" spans="1:2" s="180" customFormat="1">
      <c r="A4300" s="184"/>
      <c r="B4300" s="203"/>
    </row>
    <row r="4301" spans="1:2" s="180" customFormat="1">
      <c r="A4301" s="184"/>
      <c r="B4301" s="203"/>
    </row>
    <row r="4302" spans="1:2" s="180" customFormat="1">
      <c r="A4302" s="184"/>
      <c r="B4302" s="203"/>
    </row>
    <row r="4303" spans="1:2" s="180" customFormat="1">
      <c r="A4303" s="184"/>
      <c r="B4303" s="203"/>
    </row>
    <row r="4304" spans="1:2" s="180" customFormat="1">
      <c r="A4304" s="184"/>
      <c r="B4304" s="203"/>
    </row>
    <row r="4305" spans="1:2" s="180" customFormat="1">
      <c r="A4305" s="184"/>
      <c r="B4305" s="203"/>
    </row>
    <row r="4306" spans="1:2" s="180" customFormat="1">
      <c r="A4306" s="184"/>
      <c r="B4306" s="203"/>
    </row>
    <row r="4307" spans="1:2" s="180" customFormat="1">
      <c r="A4307" s="184"/>
      <c r="B4307" s="203"/>
    </row>
    <row r="4308" spans="1:2" s="180" customFormat="1">
      <c r="A4308" s="184"/>
      <c r="B4308" s="203"/>
    </row>
    <row r="4309" spans="1:2" s="180" customFormat="1">
      <c r="A4309" s="184"/>
      <c r="B4309" s="203"/>
    </row>
    <row r="4310" spans="1:2" s="180" customFormat="1">
      <c r="A4310" s="184"/>
      <c r="B4310" s="203"/>
    </row>
    <row r="4311" spans="1:2" s="180" customFormat="1">
      <c r="A4311" s="184"/>
      <c r="B4311" s="203"/>
    </row>
    <row r="4312" spans="1:2" s="180" customFormat="1">
      <c r="A4312" s="184"/>
      <c r="B4312" s="203"/>
    </row>
    <row r="4313" spans="1:2" s="180" customFormat="1">
      <c r="A4313" s="184"/>
      <c r="B4313" s="203"/>
    </row>
    <row r="4314" spans="1:2" s="180" customFormat="1">
      <c r="A4314" s="184"/>
      <c r="B4314" s="203"/>
    </row>
    <row r="4315" spans="1:2" s="180" customFormat="1">
      <c r="A4315" s="184"/>
      <c r="B4315" s="203"/>
    </row>
    <row r="4316" spans="1:2" s="180" customFormat="1">
      <c r="A4316" s="184"/>
      <c r="B4316" s="203"/>
    </row>
    <row r="4317" spans="1:2" s="180" customFormat="1">
      <c r="A4317" s="184"/>
      <c r="B4317" s="203"/>
    </row>
    <row r="4318" spans="1:2" s="180" customFormat="1">
      <c r="A4318" s="184"/>
      <c r="B4318" s="203"/>
    </row>
    <row r="4319" spans="1:2" s="180" customFormat="1">
      <c r="A4319" s="184"/>
      <c r="B4319" s="203"/>
    </row>
    <row r="4320" spans="1:2" s="180" customFormat="1">
      <c r="A4320" s="184"/>
      <c r="B4320" s="203"/>
    </row>
    <row r="4321" spans="1:2" s="180" customFormat="1">
      <c r="A4321" s="184"/>
      <c r="B4321" s="203"/>
    </row>
    <row r="4322" spans="1:2" s="180" customFormat="1">
      <c r="A4322" s="184"/>
      <c r="B4322" s="203"/>
    </row>
    <row r="4323" spans="1:2" s="180" customFormat="1">
      <c r="A4323" s="184"/>
      <c r="B4323" s="203"/>
    </row>
    <row r="4324" spans="1:2" s="180" customFormat="1">
      <c r="A4324" s="184"/>
      <c r="B4324" s="203"/>
    </row>
    <row r="4325" spans="1:2" s="180" customFormat="1">
      <c r="A4325" s="184"/>
      <c r="B4325" s="203"/>
    </row>
    <row r="4326" spans="1:2" s="180" customFormat="1">
      <c r="A4326" s="184"/>
      <c r="B4326" s="203"/>
    </row>
    <row r="4327" spans="1:2" s="180" customFormat="1">
      <c r="A4327" s="184"/>
      <c r="B4327" s="203"/>
    </row>
    <row r="4328" spans="1:2" s="180" customFormat="1">
      <c r="A4328" s="184"/>
      <c r="B4328" s="203"/>
    </row>
    <row r="4329" spans="1:2" s="180" customFormat="1">
      <c r="A4329" s="184"/>
      <c r="B4329" s="203"/>
    </row>
    <row r="4330" spans="1:2" s="180" customFormat="1">
      <c r="A4330" s="184"/>
      <c r="B4330" s="203"/>
    </row>
    <row r="4331" spans="1:2" s="180" customFormat="1">
      <c r="A4331" s="184"/>
      <c r="B4331" s="203"/>
    </row>
    <row r="4332" spans="1:2" s="180" customFormat="1">
      <c r="A4332" s="184"/>
      <c r="B4332" s="203"/>
    </row>
    <row r="4333" spans="1:2" s="180" customFormat="1">
      <c r="A4333" s="184"/>
      <c r="B4333" s="203"/>
    </row>
    <row r="4334" spans="1:2" s="180" customFormat="1">
      <c r="A4334" s="184"/>
      <c r="B4334" s="203"/>
    </row>
    <row r="4335" spans="1:2" s="180" customFormat="1">
      <c r="A4335" s="184"/>
      <c r="B4335" s="203"/>
    </row>
    <row r="4336" spans="1:2" s="180" customFormat="1">
      <c r="A4336" s="184"/>
      <c r="B4336" s="203"/>
    </row>
    <row r="4337" spans="1:2" s="180" customFormat="1">
      <c r="A4337" s="184"/>
      <c r="B4337" s="203"/>
    </row>
    <row r="4338" spans="1:2" s="180" customFormat="1">
      <c r="A4338" s="184"/>
      <c r="B4338" s="203"/>
    </row>
    <row r="4339" spans="1:2" s="180" customFormat="1">
      <c r="A4339" s="184"/>
      <c r="B4339" s="203"/>
    </row>
    <row r="4340" spans="1:2" s="180" customFormat="1">
      <c r="A4340" s="184"/>
      <c r="B4340" s="203"/>
    </row>
    <row r="4341" spans="1:2" s="180" customFormat="1">
      <c r="A4341" s="184"/>
      <c r="B4341" s="203"/>
    </row>
    <row r="4342" spans="1:2" s="180" customFormat="1">
      <c r="A4342" s="184"/>
      <c r="B4342" s="203"/>
    </row>
    <row r="4343" spans="1:2" s="180" customFormat="1">
      <c r="A4343" s="184"/>
      <c r="B4343" s="203"/>
    </row>
    <row r="4344" spans="1:2" s="180" customFormat="1">
      <c r="A4344" s="184"/>
      <c r="B4344" s="203"/>
    </row>
    <row r="4345" spans="1:2" s="180" customFormat="1">
      <c r="A4345" s="184"/>
      <c r="B4345" s="203"/>
    </row>
    <row r="4346" spans="1:2" s="180" customFormat="1">
      <c r="A4346" s="184"/>
      <c r="B4346" s="203"/>
    </row>
    <row r="4347" spans="1:2" s="180" customFormat="1">
      <c r="A4347" s="184"/>
      <c r="B4347" s="203"/>
    </row>
    <row r="4348" spans="1:2" s="180" customFormat="1">
      <c r="A4348" s="184"/>
      <c r="B4348" s="203"/>
    </row>
    <row r="4349" spans="1:2" s="180" customFormat="1">
      <c r="A4349" s="184"/>
      <c r="B4349" s="203"/>
    </row>
    <row r="4350" spans="1:2" s="180" customFormat="1">
      <c r="A4350" s="184"/>
      <c r="B4350" s="203"/>
    </row>
    <row r="4351" spans="1:2" s="180" customFormat="1">
      <c r="A4351" s="184"/>
      <c r="B4351" s="203"/>
    </row>
    <row r="4352" spans="1:2" s="180" customFormat="1">
      <c r="A4352" s="184"/>
      <c r="B4352" s="203"/>
    </row>
    <row r="4353" spans="1:2" s="180" customFormat="1">
      <c r="A4353" s="184"/>
      <c r="B4353" s="203"/>
    </row>
    <row r="4354" spans="1:2" s="180" customFormat="1">
      <c r="A4354" s="184"/>
      <c r="B4354" s="203"/>
    </row>
    <row r="4355" spans="1:2" s="180" customFormat="1">
      <c r="A4355" s="184"/>
      <c r="B4355" s="203"/>
    </row>
    <row r="4356" spans="1:2" s="180" customFormat="1">
      <c r="A4356" s="184"/>
      <c r="B4356" s="203"/>
    </row>
    <row r="4357" spans="1:2" s="180" customFormat="1">
      <c r="A4357" s="184"/>
      <c r="B4357" s="203"/>
    </row>
    <row r="4358" spans="1:2" s="180" customFormat="1">
      <c r="A4358" s="184"/>
      <c r="B4358" s="203"/>
    </row>
    <row r="4359" spans="1:2" s="180" customFormat="1">
      <c r="A4359" s="184"/>
      <c r="B4359" s="203"/>
    </row>
    <row r="4360" spans="1:2" s="180" customFormat="1">
      <c r="A4360" s="184"/>
      <c r="B4360" s="203"/>
    </row>
    <row r="4361" spans="1:2" s="180" customFormat="1">
      <c r="A4361" s="184"/>
      <c r="B4361" s="203"/>
    </row>
    <row r="4362" spans="1:2" s="180" customFormat="1">
      <c r="A4362" s="184"/>
      <c r="B4362" s="203"/>
    </row>
    <row r="4363" spans="1:2" s="180" customFormat="1">
      <c r="A4363" s="184"/>
      <c r="B4363" s="203"/>
    </row>
    <row r="4364" spans="1:2" s="180" customFormat="1">
      <c r="A4364" s="184"/>
      <c r="B4364" s="203"/>
    </row>
    <row r="4365" spans="1:2" s="180" customFormat="1">
      <c r="A4365" s="184"/>
      <c r="B4365" s="203"/>
    </row>
    <row r="4366" spans="1:2" s="180" customFormat="1">
      <c r="A4366" s="184"/>
      <c r="B4366" s="203"/>
    </row>
    <row r="4367" spans="1:2" s="180" customFormat="1">
      <c r="A4367" s="184"/>
      <c r="B4367" s="203"/>
    </row>
    <row r="4368" spans="1:2" s="180" customFormat="1">
      <c r="A4368" s="184"/>
      <c r="B4368" s="203"/>
    </row>
    <row r="4369" spans="1:2" s="180" customFormat="1">
      <c r="A4369" s="184"/>
      <c r="B4369" s="203"/>
    </row>
    <row r="4370" spans="1:2" s="180" customFormat="1">
      <c r="A4370" s="184"/>
      <c r="B4370" s="203"/>
    </row>
    <row r="4371" spans="1:2" s="180" customFormat="1">
      <c r="A4371" s="184"/>
      <c r="B4371" s="203"/>
    </row>
    <row r="4372" spans="1:2" s="180" customFormat="1">
      <c r="A4372" s="184"/>
      <c r="B4372" s="203"/>
    </row>
    <row r="4373" spans="1:2" s="180" customFormat="1">
      <c r="A4373" s="184"/>
      <c r="B4373" s="203"/>
    </row>
    <row r="4374" spans="1:2" s="180" customFormat="1">
      <c r="A4374" s="184"/>
      <c r="B4374" s="203"/>
    </row>
    <row r="4375" spans="1:2" s="180" customFormat="1">
      <c r="A4375" s="184"/>
      <c r="B4375" s="203"/>
    </row>
    <row r="4376" spans="1:2" s="180" customFormat="1">
      <c r="A4376" s="184"/>
      <c r="B4376" s="203"/>
    </row>
    <row r="4377" spans="1:2" s="180" customFormat="1">
      <c r="A4377" s="184"/>
      <c r="B4377" s="203"/>
    </row>
    <row r="4378" spans="1:2" s="180" customFormat="1">
      <c r="A4378" s="184"/>
      <c r="B4378" s="203"/>
    </row>
    <row r="4379" spans="1:2" s="180" customFormat="1">
      <c r="A4379" s="184"/>
      <c r="B4379" s="203"/>
    </row>
    <row r="4380" spans="1:2" s="180" customFormat="1">
      <c r="A4380" s="184"/>
      <c r="B4380" s="203"/>
    </row>
    <row r="4381" spans="1:2" s="180" customFormat="1">
      <c r="A4381" s="184"/>
      <c r="B4381" s="203"/>
    </row>
    <row r="4382" spans="1:2" s="180" customFormat="1">
      <c r="A4382" s="184"/>
      <c r="B4382" s="203"/>
    </row>
    <row r="4383" spans="1:2" s="180" customFormat="1">
      <c r="A4383" s="184"/>
      <c r="B4383" s="203"/>
    </row>
    <row r="4384" spans="1:2" s="180" customFormat="1">
      <c r="A4384" s="184"/>
      <c r="B4384" s="203"/>
    </row>
    <row r="4385" spans="1:2" s="180" customFormat="1">
      <c r="A4385" s="184"/>
      <c r="B4385" s="203"/>
    </row>
    <row r="4386" spans="1:2" s="180" customFormat="1">
      <c r="A4386" s="184"/>
      <c r="B4386" s="203"/>
    </row>
    <row r="4387" spans="1:2" s="180" customFormat="1">
      <c r="A4387" s="184"/>
      <c r="B4387" s="203"/>
    </row>
    <row r="4388" spans="1:2" s="180" customFormat="1">
      <c r="A4388" s="184"/>
      <c r="B4388" s="203"/>
    </row>
    <row r="4389" spans="1:2" s="180" customFormat="1">
      <c r="A4389" s="184"/>
      <c r="B4389" s="203"/>
    </row>
    <row r="4390" spans="1:2" s="180" customFormat="1">
      <c r="A4390" s="184"/>
      <c r="B4390" s="203"/>
    </row>
    <row r="4391" spans="1:2" s="180" customFormat="1">
      <c r="A4391" s="184"/>
      <c r="B4391" s="203"/>
    </row>
    <row r="4392" spans="1:2" s="180" customFormat="1">
      <c r="A4392" s="184"/>
      <c r="B4392" s="203"/>
    </row>
    <row r="4393" spans="1:2" s="180" customFormat="1">
      <c r="A4393" s="184"/>
      <c r="B4393" s="203"/>
    </row>
    <row r="4394" spans="1:2" s="180" customFormat="1">
      <c r="A4394" s="184"/>
      <c r="B4394" s="203"/>
    </row>
    <row r="4395" spans="1:2" s="180" customFormat="1">
      <c r="A4395" s="184"/>
      <c r="B4395" s="203"/>
    </row>
    <row r="4396" spans="1:2" s="180" customFormat="1">
      <c r="A4396" s="184"/>
      <c r="B4396" s="203"/>
    </row>
    <row r="4397" spans="1:2" s="180" customFormat="1">
      <c r="A4397" s="184"/>
      <c r="B4397" s="203"/>
    </row>
    <row r="4398" spans="1:2" s="180" customFormat="1">
      <c r="A4398" s="184"/>
      <c r="B4398" s="203"/>
    </row>
    <row r="4399" spans="1:2" s="180" customFormat="1">
      <c r="A4399" s="184"/>
      <c r="B4399" s="203"/>
    </row>
    <row r="4400" spans="1:2" s="180" customFormat="1">
      <c r="A4400" s="184"/>
      <c r="B4400" s="203"/>
    </row>
    <row r="4401" spans="1:2" s="180" customFormat="1">
      <c r="A4401" s="184"/>
      <c r="B4401" s="203"/>
    </row>
    <row r="4402" spans="1:2" s="180" customFormat="1">
      <c r="A4402" s="184"/>
      <c r="B4402" s="203"/>
    </row>
    <row r="4403" spans="1:2" s="180" customFormat="1">
      <c r="A4403" s="184"/>
      <c r="B4403" s="203"/>
    </row>
    <row r="4404" spans="1:2" s="180" customFormat="1">
      <c r="A4404" s="184"/>
      <c r="B4404" s="203"/>
    </row>
    <row r="4405" spans="1:2" s="180" customFormat="1">
      <c r="A4405" s="184"/>
      <c r="B4405" s="203"/>
    </row>
    <row r="4406" spans="1:2" s="180" customFormat="1">
      <c r="A4406" s="184"/>
      <c r="B4406" s="203"/>
    </row>
    <row r="4407" spans="1:2" s="180" customFormat="1">
      <c r="A4407" s="184"/>
      <c r="B4407" s="203"/>
    </row>
    <row r="4408" spans="1:2" s="180" customFormat="1">
      <c r="A4408" s="184"/>
      <c r="B4408" s="203"/>
    </row>
    <row r="4409" spans="1:2" s="180" customFormat="1">
      <c r="A4409" s="184"/>
      <c r="B4409" s="203"/>
    </row>
    <row r="4410" spans="1:2" s="180" customFormat="1">
      <c r="A4410" s="184"/>
      <c r="B4410" s="203"/>
    </row>
    <row r="4411" spans="1:2" s="180" customFormat="1">
      <c r="A4411" s="184"/>
      <c r="B4411" s="203"/>
    </row>
    <row r="4412" spans="1:2" s="180" customFormat="1">
      <c r="A4412" s="184"/>
      <c r="B4412" s="203"/>
    </row>
    <row r="4413" spans="1:2" s="180" customFormat="1">
      <c r="A4413" s="184"/>
      <c r="B4413" s="203"/>
    </row>
    <row r="4414" spans="1:2" s="180" customFormat="1">
      <c r="A4414" s="184"/>
      <c r="B4414" s="203"/>
    </row>
    <row r="4415" spans="1:2" s="180" customFormat="1">
      <c r="A4415" s="184"/>
      <c r="B4415" s="203"/>
    </row>
    <row r="4416" spans="1:2" s="180" customFormat="1">
      <c r="A4416" s="184"/>
      <c r="B4416" s="203"/>
    </row>
    <row r="4417" spans="1:2" s="180" customFormat="1">
      <c r="A4417" s="184"/>
      <c r="B4417" s="203"/>
    </row>
    <row r="4418" spans="1:2" s="180" customFormat="1">
      <c r="A4418" s="184"/>
      <c r="B4418" s="203"/>
    </row>
    <row r="4419" spans="1:2" s="180" customFormat="1">
      <c r="A4419" s="184"/>
      <c r="B4419" s="203"/>
    </row>
    <row r="4420" spans="1:2" s="180" customFormat="1">
      <c r="A4420" s="184"/>
      <c r="B4420" s="203"/>
    </row>
    <row r="4421" spans="1:2" s="180" customFormat="1">
      <c r="A4421" s="184"/>
      <c r="B4421" s="203"/>
    </row>
    <row r="4422" spans="1:2" s="180" customFormat="1">
      <c r="A4422" s="184"/>
      <c r="B4422" s="203"/>
    </row>
    <row r="4423" spans="1:2" s="180" customFormat="1">
      <c r="A4423" s="184"/>
      <c r="B4423" s="203"/>
    </row>
    <row r="4424" spans="1:2" s="180" customFormat="1">
      <c r="A4424" s="184"/>
      <c r="B4424" s="203"/>
    </row>
    <row r="4425" spans="1:2" s="180" customFormat="1">
      <c r="A4425" s="184"/>
      <c r="B4425" s="203"/>
    </row>
    <row r="4426" spans="1:2" s="180" customFormat="1">
      <c r="A4426" s="184"/>
      <c r="B4426" s="203"/>
    </row>
    <row r="4427" spans="1:2" s="180" customFormat="1">
      <c r="A4427" s="184"/>
      <c r="B4427" s="203"/>
    </row>
    <row r="4428" spans="1:2" s="180" customFormat="1">
      <c r="A4428" s="184"/>
      <c r="B4428" s="203"/>
    </row>
    <row r="4429" spans="1:2" s="180" customFormat="1">
      <c r="A4429" s="184"/>
      <c r="B4429" s="203"/>
    </row>
    <row r="4430" spans="1:2" s="180" customFormat="1">
      <c r="A4430" s="184"/>
      <c r="B4430" s="203"/>
    </row>
    <row r="4431" spans="1:2" s="180" customFormat="1">
      <c r="A4431" s="184"/>
      <c r="B4431" s="203"/>
    </row>
    <row r="4432" spans="1:2" s="180" customFormat="1">
      <c r="A4432" s="184"/>
      <c r="B4432" s="203"/>
    </row>
    <row r="4433" spans="1:2" s="180" customFormat="1">
      <c r="A4433" s="184"/>
      <c r="B4433" s="203"/>
    </row>
    <row r="4434" spans="1:2" s="180" customFormat="1">
      <c r="A4434" s="184"/>
      <c r="B4434" s="203"/>
    </row>
    <row r="4435" spans="1:2" s="180" customFormat="1">
      <c r="A4435" s="184"/>
      <c r="B4435" s="203"/>
    </row>
    <row r="4436" spans="1:2" s="180" customFormat="1">
      <c r="A4436" s="184"/>
      <c r="B4436" s="203"/>
    </row>
    <row r="4437" spans="1:2" s="180" customFormat="1">
      <c r="A4437" s="184"/>
      <c r="B4437" s="203"/>
    </row>
    <row r="4438" spans="1:2" s="180" customFormat="1">
      <c r="A4438" s="184"/>
      <c r="B4438" s="203"/>
    </row>
    <row r="4439" spans="1:2" s="180" customFormat="1">
      <c r="A4439" s="184"/>
      <c r="B4439" s="203"/>
    </row>
    <row r="4440" spans="1:2" s="180" customFormat="1">
      <c r="A4440" s="184"/>
      <c r="B4440" s="203"/>
    </row>
    <row r="4441" spans="1:2" s="180" customFormat="1">
      <c r="A4441" s="184"/>
      <c r="B4441" s="203"/>
    </row>
    <row r="4442" spans="1:2" s="180" customFormat="1">
      <c r="A4442" s="184"/>
      <c r="B4442" s="203"/>
    </row>
    <row r="4443" spans="1:2" s="180" customFormat="1">
      <c r="A4443" s="184"/>
      <c r="B4443" s="203"/>
    </row>
    <row r="4444" spans="1:2" s="180" customFormat="1">
      <c r="A4444" s="184"/>
      <c r="B4444" s="203"/>
    </row>
    <row r="4445" spans="1:2" s="180" customFormat="1">
      <c r="A4445" s="184"/>
      <c r="B4445" s="203"/>
    </row>
    <row r="4446" spans="1:2" s="180" customFormat="1">
      <c r="A4446" s="184"/>
      <c r="B4446" s="203"/>
    </row>
    <row r="4447" spans="1:2" s="180" customFormat="1">
      <c r="A4447" s="184"/>
      <c r="B4447" s="203"/>
    </row>
    <row r="4448" spans="1:2" s="180" customFormat="1">
      <c r="A4448" s="184"/>
      <c r="B4448" s="203"/>
    </row>
    <row r="4449" spans="1:2" s="180" customFormat="1">
      <c r="A4449" s="184"/>
      <c r="B4449" s="203"/>
    </row>
    <row r="4450" spans="1:2" s="180" customFormat="1">
      <c r="A4450" s="184"/>
      <c r="B4450" s="203"/>
    </row>
    <row r="4451" spans="1:2" s="180" customFormat="1">
      <c r="A4451" s="184"/>
      <c r="B4451" s="203"/>
    </row>
    <row r="4452" spans="1:2" s="180" customFormat="1">
      <c r="A4452" s="184"/>
      <c r="B4452" s="203"/>
    </row>
    <row r="4453" spans="1:2" s="180" customFormat="1">
      <c r="A4453" s="184"/>
      <c r="B4453" s="203"/>
    </row>
    <row r="4454" spans="1:2" s="180" customFormat="1">
      <c r="A4454" s="184"/>
      <c r="B4454" s="203"/>
    </row>
    <row r="4455" spans="1:2" s="180" customFormat="1">
      <c r="A4455" s="184"/>
      <c r="B4455" s="203"/>
    </row>
    <row r="4456" spans="1:2" s="180" customFormat="1">
      <c r="A4456" s="184"/>
      <c r="B4456" s="203"/>
    </row>
    <row r="4457" spans="1:2" s="180" customFormat="1">
      <c r="A4457" s="184"/>
      <c r="B4457" s="203"/>
    </row>
    <row r="4458" spans="1:2" s="180" customFormat="1">
      <c r="A4458" s="184"/>
      <c r="B4458" s="203"/>
    </row>
    <row r="4459" spans="1:2" s="180" customFormat="1">
      <c r="A4459" s="184"/>
      <c r="B4459" s="203"/>
    </row>
    <row r="4460" spans="1:2" s="180" customFormat="1">
      <c r="A4460" s="184"/>
      <c r="B4460" s="203"/>
    </row>
    <row r="4461" spans="1:2" s="180" customFormat="1">
      <c r="A4461" s="184"/>
      <c r="B4461" s="203"/>
    </row>
    <row r="4462" spans="1:2" s="180" customFormat="1">
      <c r="A4462" s="184"/>
      <c r="B4462" s="203"/>
    </row>
    <row r="4463" spans="1:2" s="180" customFormat="1">
      <c r="A4463" s="184"/>
      <c r="B4463" s="203"/>
    </row>
    <row r="4464" spans="1:2" s="180" customFormat="1">
      <c r="A4464" s="184"/>
      <c r="B4464" s="203"/>
    </row>
    <row r="4465" spans="1:2" s="180" customFormat="1">
      <c r="A4465" s="184"/>
      <c r="B4465" s="203"/>
    </row>
    <row r="4466" spans="1:2" s="180" customFormat="1">
      <c r="A4466" s="184"/>
      <c r="B4466" s="203"/>
    </row>
    <row r="4467" spans="1:2" s="180" customFormat="1">
      <c r="A4467" s="184"/>
      <c r="B4467" s="203"/>
    </row>
    <row r="4468" spans="1:2" s="180" customFormat="1">
      <c r="A4468" s="184"/>
      <c r="B4468" s="203"/>
    </row>
    <row r="4469" spans="1:2" s="180" customFormat="1">
      <c r="A4469" s="184"/>
      <c r="B4469" s="203"/>
    </row>
    <row r="4470" spans="1:2" s="180" customFormat="1">
      <c r="A4470" s="184"/>
      <c r="B4470" s="203"/>
    </row>
    <row r="4471" spans="1:2" s="180" customFormat="1">
      <c r="A4471" s="184"/>
      <c r="B4471" s="203"/>
    </row>
    <row r="4472" spans="1:2" s="180" customFormat="1">
      <c r="A4472" s="184"/>
      <c r="B4472" s="203"/>
    </row>
    <row r="4473" spans="1:2" s="180" customFormat="1">
      <c r="A4473" s="184"/>
      <c r="B4473" s="203"/>
    </row>
    <row r="4474" spans="1:2" s="180" customFormat="1">
      <c r="A4474" s="184"/>
      <c r="B4474" s="203"/>
    </row>
    <row r="4475" spans="1:2" s="180" customFormat="1">
      <c r="A4475" s="184"/>
      <c r="B4475" s="203"/>
    </row>
    <row r="4476" spans="1:2" s="180" customFormat="1">
      <c r="A4476" s="184"/>
      <c r="B4476" s="203"/>
    </row>
    <row r="4477" spans="1:2" s="180" customFormat="1">
      <c r="A4477" s="184"/>
      <c r="B4477" s="203"/>
    </row>
    <row r="4478" spans="1:2" s="180" customFormat="1">
      <c r="A4478" s="184"/>
      <c r="B4478" s="203"/>
    </row>
    <row r="4479" spans="1:2" s="180" customFormat="1">
      <c r="A4479" s="184"/>
      <c r="B4479" s="203"/>
    </row>
    <row r="4480" spans="1:2" s="180" customFormat="1">
      <c r="A4480" s="184"/>
      <c r="B4480" s="203"/>
    </row>
    <row r="4481" spans="1:2" s="180" customFormat="1">
      <c r="A4481" s="184"/>
      <c r="B4481" s="203"/>
    </row>
    <row r="4482" spans="1:2" s="180" customFormat="1">
      <c r="A4482" s="184"/>
      <c r="B4482" s="203"/>
    </row>
    <row r="4483" spans="1:2" s="180" customFormat="1">
      <c r="A4483" s="184"/>
      <c r="B4483" s="203"/>
    </row>
    <row r="4484" spans="1:2" s="180" customFormat="1">
      <c r="A4484" s="184"/>
      <c r="B4484" s="203"/>
    </row>
    <row r="4485" spans="1:2" s="180" customFormat="1">
      <c r="A4485" s="184"/>
      <c r="B4485" s="203"/>
    </row>
    <row r="4486" spans="1:2" s="180" customFormat="1">
      <c r="A4486" s="184"/>
      <c r="B4486" s="203"/>
    </row>
    <row r="4487" spans="1:2" s="180" customFormat="1">
      <c r="A4487" s="184"/>
      <c r="B4487" s="203"/>
    </row>
    <row r="4488" spans="1:2" s="180" customFormat="1">
      <c r="A4488" s="184"/>
      <c r="B4488" s="203"/>
    </row>
    <row r="4489" spans="1:2" s="180" customFormat="1">
      <c r="A4489" s="184"/>
      <c r="B4489" s="203"/>
    </row>
    <row r="4490" spans="1:2" s="180" customFormat="1">
      <c r="A4490" s="184"/>
      <c r="B4490" s="203"/>
    </row>
    <row r="4491" spans="1:2" s="180" customFormat="1">
      <c r="A4491" s="184"/>
      <c r="B4491" s="203"/>
    </row>
    <row r="4492" spans="1:2" s="180" customFormat="1">
      <c r="A4492" s="184"/>
      <c r="B4492" s="203"/>
    </row>
    <row r="4493" spans="1:2" s="180" customFormat="1">
      <c r="A4493" s="184"/>
      <c r="B4493" s="203"/>
    </row>
    <row r="4494" spans="1:2" s="180" customFormat="1">
      <c r="A4494" s="184"/>
      <c r="B4494" s="203"/>
    </row>
    <row r="4495" spans="1:2" s="180" customFormat="1">
      <c r="A4495" s="184"/>
      <c r="B4495" s="203"/>
    </row>
    <row r="4496" spans="1:2" s="180" customFormat="1">
      <c r="A4496" s="184"/>
      <c r="B4496" s="203"/>
    </row>
    <row r="4497" spans="1:2" s="180" customFormat="1">
      <c r="A4497" s="184"/>
      <c r="B4497" s="203"/>
    </row>
    <row r="4498" spans="1:2" s="180" customFormat="1">
      <c r="A4498" s="184"/>
      <c r="B4498" s="203"/>
    </row>
    <row r="4499" spans="1:2" s="180" customFormat="1">
      <c r="A4499" s="184"/>
      <c r="B4499" s="203"/>
    </row>
    <row r="4500" spans="1:2" s="180" customFormat="1">
      <c r="A4500" s="184"/>
      <c r="B4500" s="203"/>
    </row>
    <row r="4501" spans="1:2" s="180" customFormat="1">
      <c r="A4501" s="184"/>
      <c r="B4501" s="203"/>
    </row>
    <row r="4502" spans="1:2" s="180" customFormat="1">
      <c r="A4502" s="184"/>
      <c r="B4502" s="203"/>
    </row>
    <row r="4503" spans="1:2" s="180" customFormat="1">
      <c r="A4503" s="184"/>
      <c r="B4503" s="203"/>
    </row>
    <row r="4504" spans="1:2" s="180" customFormat="1">
      <c r="A4504" s="184"/>
      <c r="B4504" s="203"/>
    </row>
    <row r="4505" spans="1:2" s="180" customFormat="1">
      <c r="A4505" s="184"/>
      <c r="B4505" s="203"/>
    </row>
    <row r="4506" spans="1:2" s="180" customFormat="1">
      <c r="A4506" s="184"/>
      <c r="B4506" s="203"/>
    </row>
    <row r="4507" spans="1:2" s="180" customFormat="1">
      <c r="A4507" s="184"/>
      <c r="B4507" s="203"/>
    </row>
    <row r="4508" spans="1:2" s="180" customFormat="1">
      <c r="A4508" s="184"/>
      <c r="B4508" s="203"/>
    </row>
    <row r="4509" spans="1:2" s="180" customFormat="1">
      <c r="A4509" s="184"/>
      <c r="B4509" s="203"/>
    </row>
    <row r="4510" spans="1:2" s="180" customFormat="1">
      <c r="A4510" s="184"/>
      <c r="B4510" s="203"/>
    </row>
    <row r="4511" spans="1:2" s="180" customFormat="1">
      <c r="A4511" s="184"/>
      <c r="B4511" s="203"/>
    </row>
    <row r="4512" spans="1:2" s="180" customFormat="1">
      <c r="A4512" s="184"/>
      <c r="B4512" s="203"/>
    </row>
    <row r="4513" spans="1:2" s="180" customFormat="1">
      <c r="A4513" s="184"/>
      <c r="B4513" s="203"/>
    </row>
    <row r="4514" spans="1:2" s="180" customFormat="1">
      <c r="A4514" s="184"/>
      <c r="B4514" s="203"/>
    </row>
    <row r="4515" spans="1:2" s="180" customFormat="1">
      <c r="A4515" s="184"/>
      <c r="B4515" s="203"/>
    </row>
    <row r="4516" spans="1:2" s="180" customFormat="1">
      <c r="A4516" s="184"/>
      <c r="B4516" s="203"/>
    </row>
    <row r="4517" spans="1:2" s="180" customFormat="1">
      <c r="A4517" s="184"/>
      <c r="B4517" s="203"/>
    </row>
    <row r="4518" spans="1:2" s="180" customFormat="1">
      <c r="A4518" s="184"/>
      <c r="B4518" s="203"/>
    </row>
    <row r="4519" spans="1:2" s="180" customFormat="1">
      <c r="A4519" s="184"/>
      <c r="B4519" s="203"/>
    </row>
    <row r="4520" spans="1:2" s="180" customFormat="1">
      <c r="A4520" s="184"/>
      <c r="B4520" s="203"/>
    </row>
    <row r="4521" spans="1:2" s="180" customFormat="1">
      <c r="A4521" s="184"/>
      <c r="B4521" s="203"/>
    </row>
    <row r="4522" spans="1:2" s="180" customFormat="1">
      <c r="A4522" s="184"/>
      <c r="B4522" s="203"/>
    </row>
    <row r="4523" spans="1:2" s="180" customFormat="1">
      <c r="A4523" s="184"/>
      <c r="B4523" s="203"/>
    </row>
    <row r="4524" spans="1:2" s="180" customFormat="1">
      <c r="A4524" s="184"/>
      <c r="B4524" s="203"/>
    </row>
    <row r="4525" spans="1:2" s="180" customFormat="1">
      <c r="A4525" s="184"/>
      <c r="B4525" s="203"/>
    </row>
    <row r="4526" spans="1:2" s="180" customFormat="1">
      <c r="A4526" s="184"/>
      <c r="B4526" s="203"/>
    </row>
    <row r="4527" spans="1:2" s="180" customFormat="1">
      <c r="A4527" s="184"/>
      <c r="B4527" s="203"/>
    </row>
    <row r="4528" spans="1:2" s="180" customFormat="1">
      <c r="A4528" s="184"/>
      <c r="B4528" s="203"/>
    </row>
    <row r="4529" spans="1:2" s="180" customFormat="1">
      <c r="A4529" s="184"/>
      <c r="B4529" s="203"/>
    </row>
    <row r="4530" spans="1:2" s="180" customFormat="1">
      <c r="A4530" s="184"/>
      <c r="B4530" s="203"/>
    </row>
    <row r="4531" spans="1:2" s="180" customFormat="1">
      <c r="A4531" s="184"/>
      <c r="B4531" s="203"/>
    </row>
    <row r="4532" spans="1:2" s="180" customFormat="1">
      <c r="A4532" s="184"/>
      <c r="B4532" s="203"/>
    </row>
    <row r="4533" spans="1:2" s="180" customFormat="1">
      <c r="A4533" s="184"/>
      <c r="B4533" s="203"/>
    </row>
    <row r="4534" spans="1:2" s="180" customFormat="1">
      <c r="A4534" s="184"/>
      <c r="B4534" s="203"/>
    </row>
    <row r="4535" spans="1:2" s="180" customFormat="1">
      <c r="A4535" s="184"/>
      <c r="B4535" s="203"/>
    </row>
    <row r="4536" spans="1:2" s="180" customFormat="1">
      <c r="A4536" s="184"/>
      <c r="B4536" s="203"/>
    </row>
    <row r="4537" spans="1:2" s="180" customFormat="1">
      <c r="A4537" s="184"/>
      <c r="B4537" s="203"/>
    </row>
    <row r="4538" spans="1:2" s="180" customFormat="1">
      <c r="A4538" s="184"/>
      <c r="B4538" s="203"/>
    </row>
    <row r="4539" spans="1:2" s="180" customFormat="1">
      <c r="A4539" s="184"/>
      <c r="B4539" s="203"/>
    </row>
    <row r="4540" spans="1:2" s="180" customFormat="1">
      <c r="A4540" s="184"/>
      <c r="B4540" s="203"/>
    </row>
    <row r="4541" spans="1:2" s="180" customFormat="1">
      <c r="A4541" s="184"/>
      <c r="B4541" s="203"/>
    </row>
    <row r="4542" spans="1:2" s="180" customFormat="1">
      <c r="A4542" s="184"/>
      <c r="B4542" s="203"/>
    </row>
    <row r="4543" spans="1:2" s="180" customFormat="1">
      <c r="A4543" s="184"/>
      <c r="B4543" s="203"/>
    </row>
    <row r="4544" spans="1:2" s="180" customFormat="1">
      <c r="A4544" s="184"/>
      <c r="B4544" s="203"/>
    </row>
    <row r="4545" spans="1:2" s="180" customFormat="1">
      <c r="A4545" s="184"/>
      <c r="B4545" s="203"/>
    </row>
    <row r="4546" spans="1:2" s="180" customFormat="1">
      <c r="A4546" s="184"/>
      <c r="B4546" s="203"/>
    </row>
    <row r="4547" spans="1:2" s="180" customFormat="1">
      <c r="A4547" s="184"/>
      <c r="B4547" s="203"/>
    </row>
    <row r="4548" spans="1:2" s="180" customFormat="1">
      <c r="A4548" s="184"/>
      <c r="B4548" s="203"/>
    </row>
    <row r="4549" spans="1:2" s="180" customFormat="1">
      <c r="A4549" s="184"/>
      <c r="B4549" s="203"/>
    </row>
    <row r="4550" spans="1:2" s="180" customFormat="1">
      <c r="A4550" s="184"/>
      <c r="B4550" s="203"/>
    </row>
    <row r="4551" spans="1:2" s="180" customFormat="1">
      <c r="A4551" s="184"/>
      <c r="B4551" s="203"/>
    </row>
    <row r="4552" spans="1:2" s="180" customFormat="1">
      <c r="A4552" s="184"/>
      <c r="B4552" s="203"/>
    </row>
    <row r="4553" spans="1:2" s="180" customFormat="1">
      <c r="A4553" s="184"/>
      <c r="B4553" s="203"/>
    </row>
    <row r="4554" spans="1:2" s="180" customFormat="1">
      <c r="A4554" s="184"/>
      <c r="B4554" s="203"/>
    </row>
    <row r="4555" spans="1:2" s="180" customFormat="1">
      <c r="A4555" s="184"/>
      <c r="B4555" s="203"/>
    </row>
    <row r="4556" spans="1:2" s="180" customFormat="1">
      <c r="A4556" s="184"/>
      <c r="B4556" s="203"/>
    </row>
    <row r="4557" spans="1:2" s="180" customFormat="1">
      <c r="A4557" s="184"/>
      <c r="B4557" s="203"/>
    </row>
    <row r="4558" spans="1:2" s="180" customFormat="1">
      <c r="A4558" s="184"/>
      <c r="B4558" s="203"/>
    </row>
    <row r="4559" spans="1:2" s="180" customFormat="1">
      <c r="A4559" s="184"/>
      <c r="B4559" s="203"/>
    </row>
    <row r="4560" spans="1:2" s="180" customFormat="1">
      <c r="A4560" s="184"/>
      <c r="B4560" s="203"/>
    </row>
    <row r="4561" spans="1:2" s="180" customFormat="1">
      <c r="A4561" s="184"/>
      <c r="B4561" s="203"/>
    </row>
    <row r="4562" spans="1:2" s="180" customFormat="1">
      <c r="A4562" s="184"/>
      <c r="B4562" s="203"/>
    </row>
    <row r="4563" spans="1:2" s="180" customFormat="1">
      <c r="A4563" s="184"/>
      <c r="B4563" s="203"/>
    </row>
    <row r="4564" spans="1:2" s="180" customFormat="1">
      <c r="A4564" s="184"/>
      <c r="B4564" s="203"/>
    </row>
    <row r="4565" spans="1:2" s="180" customFormat="1">
      <c r="A4565" s="184"/>
      <c r="B4565" s="203"/>
    </row>
    <row r="4566" spans="1:2" s="180" customFormat="1">
      <c r="A4566" s="184"/>
      <c r="B4566" s="203"/>
    </row>
    <row r="4567" spans="1:2" s="180" customFormat="1">
      <c r="A4567" s="184"/>
      <c r="B4567" s="203"/>
    </row>
    <row r="4568" spans="1:2" s="180" customFormat="1">
      <c r="A4568" s="184"/>
      <c r="B4568" s="203"/>
    </row>
    <row r="4569" spans="1:2" s="180" customFormat="1">
      <c r="A4569" s="184"/>
      <c r="B4569" s="203"/>
    </row>
    <row r="4570" spans="1:2" s="180" customFormat="1">
      <c r="A4570" s="184"/>
      <c r="B4570" s="203"/>
    </row>
    <row r="4571" spans="1:2" s="180" customFormat="1">
      <c r="A4571" s="184"/>
      <c r="B4571" s="203"/>
    </row>
    <row r="4572" spans="1:2" s="180" customFormat="1">
      <c r="A4572" s="184"/>
      <c r="B4572" s="203"/>
    </row>
    <row r="4573" spans="1:2" s="180" customFormat="1">
      <c r="A4573" s="184"/>
      <c r="B4573" s="203"/>
    </row>
    <row r="4574" spans="1:2" s="180" customFormat="1">
      <c r="A4574" s="184"/>
      <c r="B4574" s="203"/>
    </row>
    <row r="4575" spans="1:2" s="180" customFormat="1">
      <c r="A4575" s="184"/>
      <c r="B4575" s="203"/>
    </row>
    <row r="4576" spans="1:2" s="180" customFormat="1">
      <c r="A4576" s="184"/>
      <c r="B4576" s="203"/>
    </row>
    <row r="4577" spans="1:2" s="180" customFormat="1">
      <c r="A4577" s="184"/>
      <c r="B4577" s="203"/>
    </row>
    <row r="4578" spans="1:2" s="180" customFormat="1">
      <c r="A4578" s="184"/>
      <c r="B4578" s="203"/>
    </row>
    <row r="4579" spans="1:2" s="180" customFormat="1">
      <c r="A4579" s="184"/>
      <c r="B4579" s="203"/>
    </row>
    <row r="4580" spans="1:2" s="180" customFormat="1">
      <c r="A4580" s="184"/>
      <c r="B4580" s="203"/>
    </row>
    <row r="4581" spans="1:2" s="180" customFormat="1">
      <c r="A4581" s="184"/>
      <c r="B4581" s="203"/>
    </row>
    <row r="4582" spans="1:2" s="180" customFormat="1">
      <c r="A4582" s="184"/>
      <c r="B4582" s="203"/>
    </row>
    <row r="4583" spans="1:2" s="180" customFormat="1">
      <c r="A4583" s="184"/>
      <c r="B4583" s="203"/>
    </row>
    <row r="4584" spans="1:2" s="180" customFormat="1">
      <c r="A4584" s="184"/>
      <c r="B4584" s="203"/>
    </row>
    <row r="4585" spans="1:2" s="180" customFormat="1">
      <c r="A4585" s="184"/>
      <c r="B4585" s="203"/>
    </row>
    <row r="4586" spans="1:2" s="180" customFormat="1">
      <c r="A4586" s="184"/>
      <c r="B4586" s="203"/>
    </row>
    <row r="4587" spans="1:2" s="180" customFormat="1">
      <c r="A4587" s="184"/>
      <c r="B4587" s="203"/>
    </row>
    <row r="4588" spans="1:2" s="180" customFormat="1">
      <c r="A4588" s="184"/>
      <c r="B4588" s="203"/>
    </row>
    <row r="4589" spans="1:2" s="180" customFormat="1">
      <c r="A4589" s="184"/>
      <c r="B4589" s="203"/>
    </row>
    <row r="4590" spans="1:2" s="180" customFormat="1">
      <c r="A4590" s="184"/>
      <c r="B4590" s="203"/>
    </row>
    <row r="4591" spans="1:2" s="180" customFormat="1">
      <c r="A4591" s="184"/>
      <c r="B4591" s="203"/>
    </row>
    <row r="4592" spans="1:2" s="180" customFormat="1">
      <c r="A4592" s="184"/>
      <c r="B4592" s="203"/>
    </row>
    <row r="4593" spans="1:2" s="180" customFormat="1">
      <c r="A4593" s="184"/>
      <c r="B4593" s="203"/>
    </row>
    <row r="4594" spans="1:2" s="180" customFormat="1">
      <c r="A4594" s="184"/>
      <c r="B4594" s="203"/>
    </row>
    <row r="4595" spans="1:2" s="180" customFormat="1">
      <c r="A4595" s="184"/>
      <c r="B4595" s="203"/>
    </row>
    <row r="4596" spans="1:2" s="180" customFormat="1">
      <c r="A4596" s="184"/>
      <c r="B4596" s="203"/>
    </row>
    <row r="4597" spans="1:2" s="180" customFormat="1">
      <c r="A4597" s="184"/>
      <c r="B4597" s="203"/>
    </row>
    <row r="4598" spans="1:2" s="180" customFormat="1">
      <c r="A4598" s="184"/>
      <c r="B4598" s="203"/>
    </row>
    <row r="4599" spans="1:2" s="180" customFormat="1">
      <c r="A4599" s="184"/>
      <c r="B4599" s="203"/>
    </row>
    <row r="4600" spans="1:2" s="180" customFormat="1">
      <c r="A4600" s="184"/>
      <c r="B4600" s="203"/>
    </row>
    <row r="4601" spans="1:2" s="180" customFormat="1">
      <c r="A4601" s="184"/>
      <c r="B4601" s="203"/>
    </row>
    <row r="4602" spans="1:2" s="180" customFormat="1">
      <c r="A4602" s="184"/>
      <c r="B4602" s="203"/>
    </row>
    <row r="4603" spans="1:2" s="180" customFormat="1">
      <c r="A4603" s="184"/>
      <c r="B4603" s="203"/>
    </row>
    <row r="4604" spans="1:2" s="180" customFormat="1">
      <c r="A4604" s="184"/>
      <c r="B4604" s="203"/>
    </row>
    <row r="4605" spans="1:2" s="180" customFormat="1">
      <c r="A4605" s="184"/>
      <c r="B4605" s="203"/>
    </row>
    <row r="4606" spans="1:2" s="180" customFormat="1">
      <c r="A4606" s="184"/>
      <c r="B4606" s="203"/>
    </row>
    <row r="4607" spans="1:2" s="180" customFormat="1">
      <c r="A4607" s="184"/>
      <c r="B4607" s="203"/>
    </row>
    <row r="4608" spans="1:2" s="180" customFormat="1">
      <c r="A4608" s="184"/>
      <c r="B4608" s="203"/>
    </row>
    <row r="4609" spans="1:2" s="180" customFormat="1">
      <c r="A4609" s="184"/>
      <c r="B4609" s="203"/>
    </row>
    <row r="4610" spans="1:2" s="180" customFormat="1">
      <c r="A4610" s="184"/>
      <c r="B4610" s="203"/>
    </row>
    <row r="4611" spans="1:2" s="180" customFormat="1">
      <c r="A4611" s="184"/>
      <c r="B4611" s="203"/>
    </row>
    <row r="4612" spans="1:2" s="180" customFormat="1">
      <c r="A4612" s="184"/>
      <c r="B4612" s="203"/>
    </row>
    <row r="4613" spans="1:2" s="180" customFormat="1">
      <c r="A4613" s="184"/>
      <c r="B4613" s="203"/>
    </row>
    <row r="4614" spans="1:2" s="180" customFormat="1">
      <c r="A4614" s="184"/>
      <c r="B4614" s="203"/>
    </row>
    <row r="4615" spans="1:2" s="180" customFormat="1">
      <c r="A4615" s="184"/>
      <c r="B4615" s="203"/>
    </row>
    <row r="4616" spans="1:2" s="180" customFormat="1">
      <c r="A4616" s="184"/>
      <c r="B4616" s="203"/>
    </row>
    <row r="4617" spans="1:2" s="180" customFormat="1">
      <c r="A4617" s="184"/>
      <c r="B4617" s="203"/>
    </row>
    <row r="4618" spans="1:2" s="180" customFormat="1">
      <c r="A4618" s="184"/>
      <c r="B4618" s="203"/>
    </row>
    <row r="4619" spans="1:2" s="180" customFormat="1">
      <c r="A4619" s="184"/>
      <c r="B4619" s="203"/>
    </row>
    <row r="4620" spans="1:2" s="180" customFormat="1">
      <c r="A4620" s="184"/>
      <c r="B4620" s="203"/>
    </row>
    <row r="4621" spans="1:2" s="180" customFormat="1">
      <c r="A4621" s="184"/>
      <c r="B4621" s="203"/>
    </row>
    <row r="4622" spans="1:2" s="180" customFormat="1">
      <c r="A4622" s="184"/>
      <c r="B4622" s="203"/>
    </row>
    <row r="4623" spans="1:2" s="180" customFormat="1">
      <c r="A4623" s="184"/>
      <c r="B4623" s="203"/>
    </row>
    <row r="4624" spans="1:2" s="180" customFormat="1">
      <c r="A4624" s="184"/>
      <c r="B4624" s="203"/>
    </row>
    <row r="4625" spans="1:2" s="180" customFormat="1">
      <c r="A4625" s="184"/>
      <c r="B4625" s="203"/>
    </row>
    <row r="4626" spans="1:2" s="180" customFormat="1">
      <c r="A4626" s="184"/>
      <c r="B4626" s="203"/>
    </row>
    <row r="4627" spans="1:2" s="180" customFormat="1">
      <c r="A4627" s="184"/>
      <c r="B4627" s="203"/>
    </row>
    <row r="4628" spans="1:2" s="180" customFormat="1">
      <c r="A4628" s="184"/>
      <c r="B4628" s="203"/>
    </row>
    <row r="4629" spans="1:2" s="180" customFormat="1">
      <c r="A4629" s="184"/>
      <c r="B4629" s="203"/>
    </row>
    <row r="4630" spans="1:2" s="180" customFormat="1">
      <c r="A4630" s="184"/>
      <c r="B4630" s="203"/>
    </row>
    <row r="4631" spans="1:2" s="180" customFormat="1">
      <c r="A4631" s="184"/>
      <c r="B4631" s="203"/>
    </row>
    <row r="4632" spans="1:2" s="180" customFormat="1">
      <c r="A4632" s="184"/>
      <c r="B4632" s="203"/>
    </row>
    <row r="4633" spans="1:2" s="180" customFormat="1">
      <c r="A4633" s="184"/>
      <c r="B4633" s="203"/>
    </row>
    <row r="4634" spans="1:2" s="180" customFormat="1">
      <c r="A4634" s="184"/>
      <c r="B4634" s="203"/>
    </row>
    <row r="4635" spans="1:2" s="180" customFormat="1">
      <c r="A4635" s="184"/>
      <c r="B4635" s="203"/>
    </row>
    <row r="4636" spans="1:2" s="180" customFormat="1">
      <c r="A4636" s="184"/>
      <c r="B4636" s="203"/>
    </row>
    <row r="4637" spans="1:2" s="180" customFormat="1">
      <c r="A4637" s="184"/>
      <c r="B4637" s="203"/>
    </row>
    <row r="4638" spans="1:2" s="180" customFormat="1">
      <c r="A4638" s="184"/>
      <c r="B4638" s="203"/>
    </row>
    <row r="4639" spans="1:2" s="180" customFormat="1">
      <c r="A4639" s="184"/>
      <c r="B4639" s="203"/>
    </row>
    <row r="4640" spans="1:2" s="180" customFormat="1">
      <c r="A4640" s="184"/>
      <c r="B4640" s="203"/>
    </row>
    <row r="4641" spans="1:3" s="180" customFormat="1">
      <c r="A4641" s="184"/>
      <c r="B4641" s="203"/>
    </row>
    <row r="4642" spans="1:3" s="180" customFormat="1">
      <c r="A4642" s="184"/>
      <c r="B4642" s="203"/>
    </row>
    <row r="4643" spans="1:3" s="180" customFormat="1">
      <c r="A4643" s="184"/>
      <c r="B4643" s="203"/>
    </row>
    <row r="4644" spans="1:3" s="180" customFormat="1">
      <c r="A4644" s="184"/>
      <c r="B4644" s="203"/>
    </row>
    <row r="4645" spans="1:3" s="180" customFormat="1">
      <c r="A4645" s="184"/>
      <c r="B4645" s="203"/>
    </row>
    <row r="4646" spans="1:3" s="180" customFormat="1">
      <c r="A4646" s="184"/>
      <c r="B4646" s="203"/>
    </row>
    <row r="4647" spans="1:3" s="180" customFormat="1">
      <c r="A4647" s="184"/>
      <c r="B4647" s="203"/>
    </row>
    <row r="4648" spans="1:3" s="180" customFormat="1">
      <c r="A4648" s="184"/>
      <c r="B4648" s="203"/>
    </row>
    <row r="4649" spans="1:3" s="180" customFormat="1">
      <c r="A4649" s="184"/>
      <c r="B4649" s="203"/>
    </row>
    <row r="4650" spans="1:3" s="180" customFormat="1">
      <c r="A4650" s="184"/>
      <c r="B4650" s="203"/>
    </row>
    <row r="4651" spans="1:3" s="180" customFormat="1">
      <c r="A4651" s="184"/>
      <c r="B4651" s="203"/>
    </row>
    <row r="4652" spans="1:3" s="180" customFormat="1">
      <c r="A4652" s="184"/>
      <c r="B4652" s="203"/>
    </row>
    <row r="4653" spans="1:3" s="180" customFormat="1">
      <c r="A4653" s="184"/>
      <c r="B4653" s="203"/>
    </row>
    <row r="4654" spans="1:3" s="180" customFormat="1">
      <c r="A4654" s="184"/>
      <c r="B4654" s="203"/>
    </row>
    <row r="4655" spans="1:3" s="180" customFormat="1">
      <c r="A4655" s="184"/>
      <c r="B4655" s="203"/>
    </row>
    <row r="4656" spans="1:3">
      <c r="A4656" s="184"/>
      <c r="B4656" s="203"/>
      <c r="C4656" s="180"/>
    </row>
    <row r="4657" spans="1:3">
      <c r="A4657" s="184"/>
      <c r="B4657" s="203"/>
      <c r="C4657" s="180"/>
    </row>
    <row r="4658" spans="1:3">
      <c r="A4658" s="184"/>
      <c r="B4658" s="203"/>
      <c r="C4658" s="180"/>
    </row>
    <row r="4659" spans="1:3">
      <c r="A4659" s="184"/>
      <c r="B4659" s="203"/>
      <c r="C4659" s="180"/>
    </row>
    <row r="4660" spans="1:3">
      <c r="A4660" s="184"/>
      <c r="B4660" s="203"/>
      <c r="C4660" s="180"/>
    </row>
    <row r="4661" spans="1:3">
      <c r="A4661" s="184"/>
      <c r="B4661" s="203"/>
      <c r="C4661" s="180"/>
    </row>
  </sheetData>
  <mergeCells count="1">
    <mergeCell ref="A7:C7"/>
  </mergeCells>
  <pageMargins left="0.74803149606299213" right="0.19685039370078741" top="0.51181102362204722" bottom="0.31496062992125984" header="0" footer="0"/>
  <pageSetup paperSize="9" scale="97" fitToHeight="2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J656"/>
  <sheetViews>
    <sheetView topLeftCell="A19" workbookViewId="0">
      <selection sqref="A1:G644"/>
    </sheetView>
  </sheetViews>
  <sheetFormatPr defaultRowHeight="12.75"/>
  <cols>
    <col min="1" max="1" width="38.42578125" style="70" customWidth="1"/>
    <col min="2" max="2" width="3.140625" style="56" customWidth="1"/>
    <col min="3" max="3" width="5.140625" style="56" customWidth="1"/>
    <col min="4" max="4" width="4.42578125" style="56" customWidth="1"/>
    <col min="5" max="5" width="14.28515625" style="56" customWidth="1"/>
    <col min="6" max="6" width="9.140625" style="56"/>
    <col min="7" max="7" width="11.42578125" style="56" customWidth="1"/>
    <col min="8" max="16384" width="9.140625" style="56"/>
  </cols>
  <sheetData>
    <row r="1" spans="1:10" s="67" customFormat="1" ht="25.5" customHeight="1">
      <c r="A1" s="354"/>
      <c r="B1" s="353"/>
      <c r="C1" s="353"/>
      <c r="D1" s="353"/>
      <c r="E1" s="353"/>
      <c r="F1" s="353"/>
      <c r="G1" s="178" t="s">
        <v>855</v>
      </c>
      <c r="H1" s="6"/>
      <c r="I1" s="6"/>
    </row>
    <row r="2" spans="1:10" s="67" customFormat="1" ht="18" customHeight="1">
      <c r="A2" s="355"/>
      <c r="B2" s="177"/>
      <c r="C2" s="177"/>
      <c r="D2" s="177"/>
      <c r="E2" s="177"/>
      <c r="F2" s="177"/>
      <c r="G2" s="257" t="s">
        <v>450</v>
      </c>
      <c r="H2" s="6"/>
      <c r="I2" s="6"/>
    </row>
    <row r="3" spans="1:10" s="67" customFormat="1" ht="18" customHeight="1">
      <c r="A3" s="355"/>
      <c r="B3" s="177"/>
      <c r="C3" s="177"/>
      <c r="D3" s="177"/>
      <c r="E3" s="177"/>
      <c r="F3" s="177"/>
      <c r="G3" s="257" t="s">
        <v>534</v>
      </c>
      <c r="H3" s="6"/>
      <c r="I3" s="6"/>
    </row>
    <row r="4" spans="1:10" s="67" customFormat="1" ht="18" customHeight="1">
      <c r="A4" s="355"/>
      <c r="B4" s="177"/>
      <c r="C4" s="177"/>
      <c r="D4" s="177"/>
      <c r="E4" s="177"/>
      <c r="F4" s="177"/>
      <c r="G4" s="257" t="s">
        <v>656</v>
      </c>
      <c r="H4" s="6"/>
      <c r="I4" s="6"/>
    </row>
    <row r="5" spans="1:10" s="67" customFormat="1" ht="18" customHeight="1">
      <c r="A5" s="355"/>
      <c r="B5" s="177"/>
      <c r="C5" s="177"/>
      <c r="D5" s="177"/>
      <c r="E5" s="177"/>
      <c r="F5" s="177"/>
      <c r="G5" s="257" t="s">
        <v>657</v>
      </c>
      <c r="H5" s="6"/>
      <c r="I5" s="6"/>
    </row>
    <row r="6" spans="1:10" s="67" customFormat="1" ht="15.75" customHeight="1">
      <c r="A6" s="26"/>
      <c r="C6" s="563"/>
      <c r="D6" s="563"/>
      <c r="E6" s="563"/>
      <c r="F6" s="563"/>
      <c r="G6" s="563"/>
      <c r="H6" s="6"/>
      <c r="I6" s="6"/>
    </row>
    <row r="7" spans="1:10" s="67" customFormat="1" ht="15.75">
      <c r="A7" s="26"/>
      <c r="D7" s="260"/>
      <c r="G7" s="68"/>
      <c r="H7" s="6"/>
      <c r="I7" s="6"/>
    </row>
    <row r="8" spans="1:10" s="67" customFormat="1" ht="22.5" customHeight="1">
      <c r="A8" s="542" t="s">
        <v>724</v>
      </c>
      <c r="B8" s="542"/>
      <c r="C8" s="542"/>
      <c r="D8" s="542"/>
      <c r="E8" s="542"/>
      <c r="F8" s="542"/>
      <c r="G8" s="542"/>
      <c r="H8" s="6"/>
      <c r="I8" s="6"/>
    </row>
    <row r="9" spans="1:10" s="67" customFormat="1" ht="71.25" customHeight="1">
      <c r="A9" s="542" t="s">
        <v>854</v>
      </c>
      <c r="B9" s="542"/>
      <c r="C9" s="542"/>
      <c r="D9" s="542"/>
      <c r="E9" s="542"/>
      <c r="F9" s="542"/>
      <c r="G9" s="542"/>
      <c r="H9" s="6"/>
      <c r="I9" s="6"/>
    </row>
    <row r="10" spans="1:10" s="67" customFormat="1" ht="15.75">
      <c r="A10" s="26"/>
      <c r="D10" s="260"/>
      <c r="G10" s="69"/>
      <c r="H10" s="6"/>
      <c r="I10" s="6"/>
    </row>
    <row r="11" spans="1:10" s="67" customFormat="1" ht="15.75" customHeight="1">
      <c r="A11" s="564" t="s">
        <v>1</v>
      </c>
      <c r="B11" s="258"/>
      <c r="C11" s="566" t="s">
        <v>3</v>
      </c>
      <c r="D11" s="568" t="s">
        <v>4</v>
      </c>
      <c r="E11" s="566" t="s">
        <v>5</v>
      </c>
      <c r="F11" s="566" t="s">
        <v>6</v>
      </c>
      <c r="G11" s="570" t="s">
        <v>424</v>
      </c>
      <c r="H11" s="6"/>
      <c r="I11" s="6"/>
    </row>
    <row r="12" spans="1:10" s="67" customFormat="1" ht="47.25" customHeight="1">
      <c r="A12" s="565"/>
      <c r="B12" s="259"/>
      <c r="C12" s="567"/>
      <c r="D12" s="569"/>
      <c r="E12" s="567"/>
      <c r="F12" s="567"/>
      <c r="G12" s="571"/>
      <c r="H12" s="6"/>
      <c r="I12" s="6"/>
    </row>
    <row r="13" spans="1:10">
      <c r="A13" s="70" t="s">
        <v>425</v>
      </c>
      <c r="G13" s="74">
        <f>G14+G158+G174+G186+G247+G263+G380+G451+G588+G608+G613+G618</f>
        <v>451916.9</v>
      </c>
      <c r="H13" s="72">
        <f>+'11+'!G15</f>
        <v>451916.89999999997</v>
      </c>
      <c r="I13" s="73"/>
      <c r="J13" s="74"/>
    </row>
    <row r="14" spans="1:10">
      <c r="A14" s="28" t="s">
        <v>384</v>
      </c>
      <c r="C14" s="56" t="str">
        <f>+'11+'!C417</f>
        <v>01</v>
      </c>
      <c r="G14" s="74">
        <f>+G15+G22+G47+G71+G77+G114+G117</f>
        <v>30717.690030000005</v>
      </c>
      <c r="H14" s="71">
        <f>H13-G13</f>
        <v>0</v>
      </c>
      <c r="J14" s="74"/>
    </row>
    <row r="15" spans="1:10" ht="42.75" customHeight="1">
      <c r="A15" s="54" t="str">
        <f>+'11+'!A418</f>
        <v>Функционирование высшего должностного лица субъекта Российской Федерации и муниципального образования</v>
      </c>
      <c r="B15" s="55"/>
      <c r="C15" s="55" t="str">
        <f>+'11+'!C418</f>
        <v>01</v>
      </c>
      <c r="D15" s="55" t="str">
        <f>+'11+'!D418</f>
        <v>02</v>
      </c>
      <c r="E15" s="55" t="str">
        <f>+'11+'!E418</f>
        <v xml:space="preserve">         </v>
      </c>
      <c r="F15" s="55" t="str">
        <f>+'11+'!F418</f>
        <v xml:space="preserve">   </v>
      </c>
      <c r="G15" s="74">
        <f>+G16</f>
        <v>943.67822000000001</v>
      </c>
      <c r="H15" s="75"/>
    </row>
    <row r="16" spans="1:10" ht="40.5" customHeight="1">
      <c r="A16" s="54" t="str">
        <f>+'11+'!A419</f>
        <v>Председатель администрации муниципальных образований, городских округов</v>
      </c>
      <c r="B16" s="55"/>
      <c r="C16" s="55" t="str">
        <f>+'11+'!C419</f>
        <v>01</v>
      </c>
      <c r="D16" s="55" t="str">
        <f>+'11+'!D419</f>
        <v>02</v>
      </c>
      <c r="E16" s="55" t="str">
        <f>+'11+'!E419</f>
        <v>77 0 00 00000</v>
      </c>
      <c r="F16" s="55" t="str">
        <f>+'11+'!F419</f>
        <v xml:space="preserve">   </v>
      </c>
      <c r="G16" s="74">
        <f>+G17</f>
        <v>943.67822000000001</v>
      </c>
    </row>
    <row r="17" spans="1:7" ht="18.75" customHeight="1">
      <c r="A17" s="54" t="str">
        <f>+'11+'!A420</f>
        <v>Глава муниципального образования</v>
      </c>
      <c r="B17" s="55"/>
      <c r="C17" s="55" t="str">
        <f>+'11+'!C420</f>
        <v>01</v>
      </c>
      <c r="D17" s="55" t="str">
        <f>+'11+'!D420</f>
        <v>02</v>
      </c>
      <c r="E17" s="55" t="str">
        <f>+'11+'!E420</f>
        <v>77 2 00 00000</v>
      </c>
      <c r="F17" s="55" t="str">
        <f>+'11+'!F420</f>
        <v xml:space="preserve">   </v>
      </c>
      <c r="G17" s="74">
        <f>+G18</f>
        <v>943.67822000000001</v>
      </c>
    </row>
    <row r="18" spans="1:7" ht="82.5" customHeight="1">
      <c r="A18" s="54" t="str">
        <f>+'11+'!A421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55"/>
      <c r="C18" s="55" t="str">
        <f>+'11+'!C421</f>
        <v>01</v>
      </c>
      <c r="D18" s="55" t="str">
        <f>+'11+'!D421</f>
        <v>02</v>
      </c>
      <c r="E18" s="55" t="str">
        <f>+'11+'!E421</f>
        <v>77 2 70 00000</v>
      </c>
      <c r="F18" s="55" t="str">
        <f>+'11+'!F421</f>
        <v>100</v>
      </c>
      <c r="G18" s="74">
        <f>+'11+'!G421</f>
        <v>943.67822000000001</v>
      </c>
    </row>
    <row r="19" spans="1:7" ht="33.75" customHeight="1">
      <c r="A19" s="54" t="str">
        <f>+'11+'!A422</f>
        <v>Расходы на выплаты персоналу государственных (муниципальных) органов</v>
      </c>
      <c r="B19" s="55"/>
      <c r="C19" s="55" t="str">
        <f>+'11+'!C422</f>
        <v>01</v>
      </c>
      <c r="D19" s="55" t="str">
        <f>+'11+'!D422</f>
        <v>02</v>
      </c>
      <c r="E19" s="55" t="str">
        <f>+'11+'!E422</f>
        <v>77 2 70 00000</v>
      </c>
      <c r="F19" s="55" t="str">
        <f>+'11+'!F422</f>
        <v>120</v>
      </c>
      <c r="G19" s="74">
        <f>+'11+'!G422</f>
        <v>943.67822000000001</v>
      </c>
    </row>
    <row r="20" spans="1:7" ht="22.5" customHeight="1">
      <c r="A20" s="54" t="str">
        <f>+'11+'!A423</f>
        <v>Фонд оплаты труда и страховые взносы</v>
      </c>
      <c r="B20" s="55"/>
      <c r="C20" s="55" t="str">
        <f>+'11+'!C423</f>
        <v>01</v>
      </c>
      <c r="D20" s="55" t="str">
        <f>+'11+'!D423</f>
        <v>02</v>
      </c>
      <c r="E20" s="55" t="str">
        <f>+'11+'!E423</f>
        <v>77 2 70 00000</v>
      </c>
      <c r="F20" s="55" t="str">
        <f>+'11+'!F423</f>
        <v>121</v>
      </c>
      <c r="G20" s="74">
        <f>+'11+'!G423</f>
        <v>724.79125999999997</v>
      </c>
    </row>
    <row r="21" spans="1:7" ht="57" customHeight="1">
      <c r="A21" s="54" t="str">
        <f>+'11+'!A424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1" s="55"/>
      <c r="C21" s="55" t="str">
        <f>+'11+'!C424</f>
        <v>01</v>
      </c>
      <c r="D21" s="55" t="str">
        <f>+'11+'!D424</f>
        <v>02</v>
      </c>
      <c r="E21" s="55" t="str">
        <f>+'11+'!E424</f>
        <v>77 2 70 00000</v>
      </c>
      <c r="F21" s="55" t="str">
        <f>+'11+'!F424</f>
        <v>129</v>
      </c>
      <c r="G21" s="74">
        <f>+'11+'!G424</f>
        <v>218.88695999999999</v>
      </c>
    </row>
    <row r="22" spans="1:7" ht="51">
      <c r="A22" s="54" t="str">
        <f>+'11+'!A370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55"/>
      <c r="C22" s="55" t="str">
        <f>+'11+'!C370</f>
        <v>01</v>
      </c>
      <c r="D22" s="55" t="str">
        <f>+'11+'!D370</f>
        <v>03</v>
      </c>
      <c r="E22" s="55" t="str">
        <f>+'11+'!E370</f>
        <v xml:space="preserve">         </v>
      </c>
      <c r="F22" s="55" t="str">
        <f>+'11+'!F370</f>
        <v xml:space="preserve">   </v>
      </c>
      <c r="G22" s="74">
        <f>+G23+G37+G42</f>
        <v>3171.0821499999997</v>
      </c>
    </row>
    <row r="23" spans="1:7">
      <c r="A23" s="54" t="str">
        <f>+'11+'!A371</f>
        <v>Центральный аппарат</v>
      </c>
      <c r="B23" s="55"/>
      <c r="C23" s="55" t="str">
        <f>+'11+'!C371</f>
        <v>01</v>
      </c>
      <c r="D23" s="55" t="str">
        <f>+'11+'!D371</f>
        <v>03</v>
      </c>
      <c r="E23" s="55" t="str">
        <f>+'11+'!E371</f>
        <v>77 2 04 19000</v>
      </c>
      <c r="F23" s="55" t="str">
        <f>+'11+'!F371</f>
        <v xml:space="preserve">   </v>
      </c>
      <c r="G23" s="74">
        <f>+'11+'!G371</f>
        <v>1318.5399499999999</v>
      </c>
    </row>
    <row r="24" spans="1:7" ht="76.5">
      <c r="A24" s="54" t="str">
        <f>+'11+'!A372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55"/>
      <c r="C24" s="55" t="str">
        <f>+'11+'!C372</f>
        <v>01</v>
      </c>
      <c r="D24" s="55" t="str">
        <f>+'11+'!D372</f>
        <v>03</v>
      </c>
      <c r="E24" s="55" t="str">
        <f>+'11+'!E372</f>
        <v>77 2 04 19000</v>
      </c>
      <c r="F24" s="55" t="str">
        <f>+'11+'!F372</f>
        <v>100</v>
      </c>
      <c r="G24" s="74">
        <f>+'11+'!G372</f>
        <v>715.73110999999994</v>
      </c>
    </row>
    <row r="25" spans="1:7" ht="25.5">
      <c r="A25" s="54" t="str">
        <f>+'11+'!A373</f>
        <v>Расходы на выплаты персоналу государственных (муниципальных) органов</v>
      </c>
      <c r="B25" s="55"/>
      <c r="C25" s="55" t="str">
        <f>+'11+'!C373</f>
        <v>01</v>
      </c>
      <c r="D25" s="55" t="str">
        <f>+'11+'!D373</f>
        <v>03</v>
      </c>
      <c r="E25" s="55" t="str">
        <f>+'11+'!E373</f>
        <v>77 2 04 19000</v>
      </c>
      <c r="F25" s="55" t="str">
        <f>+'11+'!F373</f>
        <v>120</v>
      </c>
      <c r="G25" s="74">
        <f>+'11+'!G373</f>
        <v>715.73110999999994</v>
      </c>
    </row>
    <row r="26" spans="1:7">
      <c r="A26" s="54" t="str">
        <f>+'11+'!A374</f>
        <v>Фонд оплаты труда и страховые взносы</v>
      </c>
      <c r="B26" s="55"/>
      <c r="C26" s="55" t="str">
        <f>+'11+'!C374</f>
        <v>01</v>
      </c>
      <c r="D26" s="55" t="str">
        <f>+'11+'!D374</f>
        <v>03</v>
      </c>
      <c r="E26" s="55" t="str">
        <f>+'11+'!E374</f>
        <v>77 2 04 19000</v>
      </c>
      <c r="F26" s="55" t="str">
        <f>+'11+'!F374</f>
        <v>121</v>
      </c>
      <c r="G26" s="74">
        <f>+'11+'!G374</f>
        <v>534.35568999999998</v>
      </c>
    </row>
    <row r="27" spans="1:7" ht="25.5">
      <c r="A27" s="54" t="str">
        <f>+'11+'!A375</f>
        <v>Иные выплаты персоналу, за исключением фонда оплаты труда</v>
      </c>
      <c r="B27" s="55"/>
      <c r="C27" s="55" t="str">
        <f>+'11+'!C375</f>
        <v>01</v>
      </c>
      <c r="D27" s="55" t="str">
        <f>+'11+'!D375</f>
        <v>03</v>
      </c>
      <c r="E27" s="55" t="str">
        <f>+'11+'!E375</f>
        <v>77 2 04 19000</v>
      </c>
      <c r="F27" s="55" t="str">
        <f>+'11+'!F375</f>
        <v>122</v>
      </c>
      <c r="G27" s="74">
        <f>+'11+'!G375</f>
        <v>20</v>
      </c>
    </row>
    <row r="28" spans="1:7" ht="51">
      <c r="A28" s="54" t="str">
        <f>+'11+'!A376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8" s="55"/>
      <c r="C28" s="55" t="str">
        <f>+'11+'!C376</f>
        <v>01</v>
      </c>
      <c r="D28" s="55" t="str">
        <f>+'11+'!D376</f>
        <v>03</v>
      </c>
      <c r="E28" s="55" t="str">
        <f>+'11+'!E376</f>
        <v>77 2 04 19000</v>
      </c>
      <c r="F28" s="55" t="str">
        <f>+'11+'!F376</f>
        <v>129</v>
      </c>
      <c r="G28" s="74">
        <f>+'11+'!G376</f>
        <v>161.37541999999999</v>
      </c>
    </row>
    <row r="29" spans="1:7" ht="25.5">
      <c r="A29" s="54" t="str">
        <f>+'11+'!A377</f>
        <v>Закупка товаров, работ и услуг для государственных (муниципальных) нужд</v>
      </c>
      <c r="B29" s="55"/>
      <c r="C29" s="55" t="str">
        <f>+'11+'!C377</f>
        <v>01</v>
      </c>
      <c r="D29" s="55" t="str">
        <f>+'11+'!D377</f>
        <v>03</v>
      </c>
      <c r="E29" s="55" t="str">
        <f>+'11+'!E377</f>
        <v>77 2 04 19000</v>
      </c>
      <c r="F29" s="55" t="str">
        <f>+'11+'!F377</f>
        <v>200</v>
      </c>
      <c r="G29" s="74">
        <f>+'11+'!G377</f>
        <v>596.80884000000003</v>
      </c>
    </row>
    <row r="30" spans="1:7" ht="25.5">
      <c r="A30" s="54" t="str">
        <f>+'11+'!A378</f>
        <v>Иные закупки товаров, работ и услуг для государственных (муниципальных) нужд</v>
      </c>
      <c r="B30" s="55"/>
      <c r="C30" s="55" t="str">
        <f>+'11+'!C378</f>
        <v>01</v>
      </c>
      <c r="D30" s="55" t="str">
        <f>+'11+'!D378</f>
        <v>03</v>
      </c>
      <c r="E30" s="55" t="str">
        <f>+'11+'!E378</f>
        <v>77 2 04 19000</v>
      </c>
      <c r="F30" s="55" t="str">
        <f>+'11+'!F378</f>
        <v>240</v>
      </c>
      <c r="G30" s="74">
        <f>+'11+'!G378</f>
        <v>596.80884000000003</v>
      </c>
    </row>
    <row r="31" spans="1:7" ht="25.5">
      <c r="A31" s="54" t="str">
        <f>+'11+'!A379</f>
        <v>Закупка товаров, работ, услуг в сфере информационно-коммуникационных услуг</v>
      </c>
      <c r="B31" s="55"/>
      <c r="C31" s="55" t="str">
        <f>+'11+'!C379</f>
        <v>01</v>
      </c>
      <c r="D31" s="55" t="str">
        <f>+'11+'!D379</f>
        <v>03</v>
      </c>
      <c r="E31" s="55" t="str">
        <f>+'11+'!E379</f>
        <v>77 2 04 19000</v>
      </c>
      <c r="F31" s="55" t="str">
        <f>+'11+'!F379</f>
        <v>242</v>
      </c>
      <c r="G31" s="74">
        <f>+'11+'!G379</f>
        <v>83.299840000000003</v>
      </c>
    </row>
    <row r="32" spans="1:7" ht="25.5">
      <c r="A32" s="54" t="str">
        <f>+'11+'!A380</f>
        <v>Прочая закупка товаров, работ и услуг для государственных (муниципальных) нужд</v>
      </c>
      <c r="B32" s="55"/>
      <c r="C32" s="55" t="str">
        <f>+'11+'!C380</f>
        <v>01</v>
      </c>
      <c r="D32" s="55" t="str">
        <f>+'11+'!D380</f>
        <v>03</v>
      </c>
      <c r="E32" s="55" t="str">
        <f>+'11+'!E380</f>
        <v>77 2 04 19000</v>
      </c>
      <c r="F32" s="55" t="str">
        <f>+'11+'!F380</f>
        <v>244</v>
      </c>
      <c r="G32" s="74">
        <f>+'11+'!G380</f>
        <v>513.50900000000001</v>
      </c>
    </row>
    <row r="33" spans="1:7">
      <c r="A33" s="54" t="str">
        <f>+'11+'!A381</f>
        <v>Иные бюджетные ассигнования</v>
      </c>
      <c r="B33" s="55"/>
      <c r="C33" s="55" t="str">
        <f>+'11+'!C381</f>
        <v>01</v>
      </c>
      <c r="D33" s="55" t="str">
        <f>+'11+'!D381</f>
        <v>03</v>
      </c>
      <c r="E33" s="55" t="str">
        <f>+'11+'!E381</f>
        <v>77 2 04 19000</v>
      </c>
      <c r="F33" s="55" t="str">
        <f>+'11+'!F381</f>
        <v>800</v>
      </c>
      <c r="G33" s="74">
        <f>+'11+'!G381</f>
        <v>6</v>
      </c>
    </row>
    <row r="34" spans="1:7" ht="38.25">
      <c r="A34" s="54" t="str">
        <f>+'11+'!A382</f>
        <v>Уплата налогов, сборов, обязательных платежей в бюджетную систему Российской Федерации, взносов и иных платежей</v>
      </c>
      <c r="B34" s="55"/>
      <c r="C34" s="55" t="str">
        <f>+'11+'!C382</f>
        <v>01</v>
      </c>
      <c r="D34" s="55" t="str">
        <f>+'11+'!D382</f>
        <v>03</v>
      </c>
      <c r="E34" s="55" t="str">
        <f>+'11+'!E382</f>
        <v>77 2 04 19000</v>
      </c>
      <c r="F34" s="55" t="str">
        <f>+'11+'!F382</f>
        <v>850</v>
      </c>
      <c r="G34" s="74">
        <f>+'11+'!G382</f>
        <v>6</v>
      </c>
    </row>
    <row r="35" spans="1:7" ht="25.5">
      <c r="A35" s="54" t="str">
        <f>+'11+'!A383</f>
        <v>Уплата налога на имущество организаций и земельного налога</v>
      </c>
      <c r="B35" s="55"/>
      <c r="C35" s="55" t="str">
        <f>+'11+'!C383</f>
        <v>01</v>
      </c>
      <c r="D35" s="55" t="str">
        <f>+'11+'!D383</f>
        <v>03</v>
      </c>
      <c r="E35" s="55" t="str">
        <f>+'11+'!E383</f>
        <v>77 2 04 19000</v>
      </c>
      <c r="F35" s="55" t="str">
        <f>+'11+'!F383</f>
        <v>851</v>
      </c>
      <c r="G35" s="74">
        <f>+'11+'!G383</f>
        <v>4</v>
      </c>
    </row>
    <row r="36" spans="1:7" ht="25.5">
      <c r="A36" s="54" t="str">
        <f>+'11+'!A384</f>
        <v>Уплата прочих налогов, сборов и иных платежей</v>
      </c>
      <c r="B36" s="55"/>
      <c r="C36" s="55" t="str">
        <f>+'11+'!C384</f>
        <v>01</v>
      </c>
      <c r="D36" s="55" t="str">
        <f>+'11+'!D384</f>
        <v>03</v>
      </c>
      <c r="E36" s="55" t="str">
        <f>+'11+'!E384</f>
        <v>77 2 04 19000</v>
      </c>
      <c r="F36" s="55" t="str">
        <f>+'11+'!F384</f>
        <v>852</v>
      </c>
      <c r="G36" s="74">
        <f>+'11+'!G384</f>
        <v>2</v>
      </c>
    </row>
    <row r="37" spans="1:7" ht="25.5">
      <c r="A37" s="54" t="str">
        <f>+'11+'!A386</f>
        <v>Председатель представительного органа муниципального района Республики Тыва</v>
      </c>
      <c r="B37" s="55"/>
      <c r="C37" s="55" t="str">
        <f>+'11+'!C386</f>
        <v>01</v>
      </c>
      <c r="D37" s="55" t="str">
        <f>+'11+'!D386</f>
        <v>03</v>
      </c>
      <c r="E37" s="55" t="str">
        <f>+'11+'!E386</f>
        <v>78 2 11 19000</v>
      </c>
      <c r="F37" s="55" t="str">
        <f>+'11+'!F386</f>
        <v xml:space="preserve">   </v>
      </c>
      <c r="G37" s="74">
        <f>+'11+'!G386</f>
        <v>996.40701000000001</v>
      </c>
    </row>
    <row r="38" spans="1:7" ht="76.5">
      <c r="A38" s="54" t="str">
        <f>+'11+'!A387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55"/>
      <c r="C38" s="55" t="str">
        <f>+'11+'!C387</f>
        <v>01</v>
      </c>
      <c r="D38" s="55" t="str">
        <f>+'11+'!D387</f>
        <v>03</v>
      </c>
      <c r="E38" s="55" t="str">
        <f>+'11+'!E387</f>
        <v>78 2 11 19000</v>
      </c>
      <c r="F38" s="55" t="str">
        <f>+'11+'!F387</f>
        <v>100</v>
      </c>
      <c r="G38" s="74">
        <f>+'11+'!G387</f>
        <v>996.40701000000001</v>
      </c>
    </row>
    <row r="39" spans="1:7" ht="25.5">
      <c r="A39" s="54" t="str">
        <f>+'11+'!A388</f>
        <v>Расходы на выплаты персоналу государственных (муниципальных) органов</v>
      </c>
      <c r="B39" s="55"/>
      <c r="C39" s="55" t="str">
        <f>+'11+'!C388</f>
        <v>01</v>
      </c>
      <c r="D39" s="55" t="str">
        <f>+'11+'!D388</f>
        <v>03</v>
      </c>
      <c r="E39" s="55" t="str">
        <f>+'11+'!E388</f>
        <v>78 2 11 19000</v>
      </c>
      <c r="F39" s="55" t="str">
        <f>+'11+'!F388</f>
        <v>120</v>
      </c>
      <c r="G39" s="74">
        <f>+'11+'!G388</f>
        <v>996.40701000000001</v>
      </c>
    </row>
    <row r="40" spans="1:7">
      <c r="A40" s="54" t="str">
        <f>+'11+'!A389</f>
        <v>Фонд оплаты труда и страховые взносы</v>
      </c>
      <c r="B40" s="55"/>
      <c r="C40" s="55" t="str">
        <f>+'11+'!C389</f>
        <v>01</v>
      </c>
      <c r="D40" s="55" t="str">
        <f>+'11+'!D389</f>
        <v>03</v>
      </c>
      <c r="E40" s="55" t="str">
        <f>+'11+'!E389</f>
        <v>78 2 11 19000</v>
      </c>
      <c r="F40" s="55" t="str">
        <f>+'11+'!F389</f>
        <v>121</v>
      </c>
      <c r="G40" s="74">
        <f>+'11+'!G389</f>
        <v>765.28956000000005</v>
      </c>
    </row>
    <row r="41" spans="1:7" ht="51">
      <c r="A41" s="54" t="str">
        <f>+'11+'!A390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1" s="55"/>
      <c r="C41" s="55" t="str">
        <f>+'11+'!C390</f>
        <v>01</v>
      </c>
      <c r="D41" s="55" t="str">
        <f>+'11+'!D390</f>
        <v>03</v>
      </c>
      <c r="E41" s="55" t="str">
        <f>+'11+'!E390</f>
        <v>78 2 11 19000</v>
      </c>
      <c r="F41" s="55" t="str">
        <f>+'11+'!F390</f>
        <v>129</v>
      </c>
      <c r="G41" s="74">
        <f>+'11+'!G390</f>
        <v>231.11744999999999</v>
      </c>
    </row>
    <row r="42" spans="1:7" ht="25.5">
      <c r="A42" s="54" t="str">
        <f>+'11+'!A391</f>
        <v>Депутаты (члены) представительного органа муниципального района Республики Тыва</v>
      </c>
      <c r="B42" s="55"/>
      <c r="C42" s="55" t="str">
        <f>+'11+'!C391</f>
        <v>01</v>
      </c>
      <c r="D42" s="55" t="str">
        <f>+'11+'!D391</f>
        <v>03</v>
      </c>
      <c r="E42" s="55" t="str">
        <f>+'11+'!E391</f>
        <v>78 2 12 19000</v>
      </c>
      <c r="F42" s="55" t="str">
        <f>+'11+'!F391</f>
        <v xml:space="preserve">   </v>
      </c>
      <c r="G42" s="74">
        <f>+'11+'!G391</f>
        <v>856.13518999999997</v>
      </c>
    </row>
    <row r="43" spans="1:7" ht="76.5">
      <c r="A43" s="54" t="str">
        <f>+'11+'!A392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55"/>
      <c r="C43" s="55" t="str">
        <f>+'11+'!C392</f>
        <v>01</v>
      </c>
      <c r="D43" s="55" t="str">
        <f>+'11+'!D392</f>
        <v>03</v>
      </c>
      <c r="E43" s="55" t="str">
        <f>+'11+'!E392</f>
        <v>78 2 12 19000</v>
      </c>
      <c r="F43" s="55" t="str">
        <f>+'11+'!F392</f>
        <v>100</v>
      </c>
      <c r="G43" s="74">
        <f>+'11+'!G392</f>
        <v>856.13518999999997</v>
      </c>
    </row>
    <row r="44" spans="1:7" ht="25.5">
      <c r="A44" s="54" t="str">
        <f>+'11+'!A393</f>
        <v>Расходы на выплаты персоналу государственных (муниципальных) органов</v>
      </c>
      <c r="B44" s="55"/>
      <c r="C44" s="55" t="str">
        <f>+'11+'!C393</f>
        <v>01</v>
      </c>
      <c r="D44" s="55" t="str">
        <f>+'11+'!D393</f>
        <v>03</v>
      </c>
      <c r="E44" s="55" t="str">
        <f>+'11+'!E393</f>
        <v>78 2 12 19000</v>
      </c>
      <c r="F44" s="55" t="str">
        <f>+'11+'!F393</f>
        <v>120</v>
      </c>
      <c r="G44" s="74">
        <f>+'11+'!G393</f>
        <v>856.13518999999997</v>
      </c>
    </row>
    <row r="45" spans="1:7">
      <c r="A45" s="54" t="str">
        <f>+'11+'!A394</f>
        <v>Фонд оплаты труда и страховые взносы</v>
      </c>
      <c r="B45" s="55"/>
      <c r="C45" s="55" t="str">
        <f>+'11+'!C394</f>
        <v>01</v>
      </c>
      <c r="D45" s="55" t="str">
        <f>+'11+'!D394</f>
        <v>03</v>
      </c>
      <c r="E45" s="55" t="str">
        <f>+'11+'!E394</f>
        <v>78 2 12 19000</v>
      </c>
      <c r="F45" s="55" t="str">
        <f>+'11+'!F394</f>
        <v>121</v>
      </c>
      <c r="G45" s="74">
        <f>+'11+'!G394</f>
        <v>657.55390999999997</v>
      </c>
    </row>
    <row r="46" spans="1:7" ht="51">
      <c r="A46" s="54" t="str">
        <f>+'11+'!A395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6" s="55"/>
      <c r="C46" s="55" t="str">
        <f>+'11+'!C395</f>
        <v>01</v>
      </c>
      <c r="D46" s="55" t="str">
        <f>+'11+'!D395</f>
        <v>03</v>
      </c>
      <c r="E46" s="55" t="str">
        <f>+'11+'!E395</f>
        <v>78 2 12 19000</v>
      </c>
      <c r="F46" s="55" t="str">
        <f>+'11+'!F395</f>
        <v>129</v>
      </c>
      <c r="G46" s="74">
        <f>+'11+'!G395</f>
        <v>198.58127999999999</v>
      </c>
    </row>
    <row r="47" spans="1:7" ht="63.75">
      <c r="A47" s="54" t="str">
        <f>+'11+'!A425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7" s="55"/>
      <c r="C47" s="55" t="str">
        <f>+'11+'!C425</f>
        <v>01</v>
      </c>
      <c r="D47" s="55" t="str">
        <f>+'11+'!D425</f>
        <v>04</v>
      </c>
      <c r="E47" s="55" t="str">
        <f>+'11+'!E425</f>
        <v xml:space="preserve">         </v>
      </c>
      <c r="F47" s="55" t="str">
        <f>+'11+'!F425</f>
        <v xml:space="preserve">   </v>
      </c>
      <c r="G47" s="74">
        <f>+G48+G54</f>
        <v>15795.212790000001</v>
      </c>
    </row>
    <row r="48" spans="1:7" s="55" customFormat="1" ht="38.25">
      <c r="A48" s="53" t="str">
        <f>+'11+'!A448</f>
        <v>Предупреждение и ликвидация последствий чрезвычайных ситуаций реализация мер пожарной безопасности</v>
      </c>
      <c r="B48" s="47"/>
      <c r="C48" s="47" t="str">
        <f>+'11+'!C448</f>
        <v>01</v>
      </c>
      <c r="D48" s="47" t="str">
        <f>+'11+'!D448</f>
        <v>04</v>
      </c>
      <c r="E48" s="47" t="str">
        <f>+'11+'!E448</f>
        <v>77 1 00 00000</v>
      </c>
      <c r="F48" s="47">
        <f>+'11+'!F448</f>
        <v>0</v>
      </c>
      <c r="G48" s="253">
        <f>+'11+'!G448</f>
        <v>150</v>
      </c>
    </row>
    <row r="49" spans="1:7">
      <c r="A49" s="53" t="str">
        <f>+'11+'!A449</f>
        <v>Основное мероприятие : "резервные фонды"</v>
      </c>
      <c r="B49" s="47"/>
      <c r="C49" s="47" t="str">
        <f>+'11+'!C449</f>
        <v>01</v>
      </c>
      <c r="D49" s="47" t="str">
        <f>+'11+'!D449</f>
        <v>04</v>
      </c>
      <c r="E49" s="47" t="str">
        <f>+'11+'!E449</f>
        <v>77 1 01 00000</v>
      </c>
      <c r="F49" s="47">
        <f>+'11+'!F449</f>
        <v>0</v>
      </c>
      <c r="G49" s="253">
        <f>+'11+'!G449</f>
        <v>150</v>
      </c>
    </row>
    <row r="50" spans="1:7">
      <c r="A50" s="53" t="str">
        <f>+'11+'!A450</f>
        <v>Резервные средства</v>
      </c>
      <c r="B50" s="47"/>
      <c r="C50" s="47" t="str">
        <f>+'11+'!C450</f>
        <v>01</v>
      </c>
      <c r="D50" s="47" t="str">
        <f>+'11+'!D450</f>
        <v>04</v>
      </c>
      <c r="E50" s="47" t="str">
        <f>+'11+'!E450</f>
        <v>77 1 01 07008</v>
      </c>
      <c r="F50" s="47">
        <f>+'11+'!F450</f>
        <v>0</v>
      </c>
      <c r="G50" s="253">
        <f>+'11+'!G450</f>
        <v>150</v>
      </c>
    </row>
    <row r="51" spans="1:7" ht="25.5">
      <c r="A51" s="53" t="str">
        <f>+'11+'!A451</f>
        <v>Закупка товаров, работ и услуг для государственных (муниципальных) нужд</v>
      </c>
      <c r="B51" s="47"/>
      <c r="C51" s="47" t="str">
        <f>+'11+'!C451</f>
        <v>01</v>
      </c>
      <c r="D51" s="47" t="str">
        <f>+'11+'!D451</f>
        <v>04</v>
      </c>
      <c r="E51" s="47" t="str">
        <f>+'11+'!E451</f>
        <v>77 1 01 07008</v>
      </c>
      <c r="F51" s="47" t="str">
        <f>+'11+'!F451</f>
        <v>200</v>
      </c>
      <c r="G51" s="253">
        <f>+'11+'!G451</f>
        <v>150</v>
      </c>
    </row>
    <row r="52" spans="1:7" ht="25.5">
      <c r="A52" s="53" t="str">
        <f>+'11+'!A452</f>
        <v>Иные закупки товаров, работ и услуг для государственных (муниципальных) нужд</v>
      </c>
      <c r="B52" s="47"/>
      <c r="C52" s="47" t="str">
        <f>+'11+'!C452</f>
        <v>01</v>
      </c>
      <c r="D52" s="47" t="str">
        <f>+'11+'!D452</f>
        <v>04</v>
      </c>
      <c r="E52" s="47" t="str">
        <f>+'11+'!E452</f>
        <v>77 1 01 07008</v>
      </c>
      <c r="F52" s="47" t="str">
        <f>+'11+'!F452</f>
        <v>240</v>
      </c>
      <c r="G52" s="253">
        <f>+'11+'!G452</f>
        <v>150</v>
      </c>
    </row>
    <row r="53" spans="1:7" ht="25.5">
      <c r="A53" s="53" t="str">
        <f>+'11+'!A453</f>
        <v>Прочая закупка товаров, работ и услуг для государственных (муниципальных) нужд</v>
      </c>
      <c r="B53" s="47"/>
      <c r="C53" s="47" t="str">
        <f>+'11+'!C453</f>
        <v>01</v>
      </c>
      <c r="D53" s="47" t="str">
        <f>+'11+'!D453</f>
        <v>04</v>
      </c>
      <c r="E53" s="47" t="str">
        <f>+'11+'!E453</f>
        <v>77 1 01 07008</v>
      </c>
      <c r="F53" s="47" t="str">
        <f>+'11+'!F453</f>
        <v>244</v>
      </c>
      <c r="G53" s="253">
        <f>+'11+'!G453</f>
        <v>150</v>
      </c>
    </row>
    <row r="54" spans="1:7">
      <c r="A54" s="53" t="str">
        <f>+'11+'!A426</f>
        <v>Центральный аппарат</v>
      </c>
      <c r="B54" s="47"/>
      <c r="C54" s="47" t="str">
        <f>+'11+'!C426</f>
        <v>01</v>
      </c>
      <c r="D54" s="47" t="str">
        <f>+'11+'!D426</f>
        <v>04</v>
      </c>
      <c r="E54" s="47" t="str">
        <f>+'11+'!E426</f>
        <v>77 2 04 19000</v>
      </c>
      <c r="F54" s="47" t="str">
        <f>+'11+'!F426</f>
        <v xml:space="preserve">   </v>
      </c>
      <c r="G54" s="253">
        <f>+'11+'!G426</f>
        <v>15645.212790000001</v>
      </c>
    </row>
    <row r="55" spans="1:7" ht="76.5">
      <c r="A55" s="53" t="str">
        <f>+'11+'!A427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47"/>
      <c r="C55" s="47" t="str">
        <f>+'11+'!C427</f>
        <v>01</v>
      </c>
      <c r="D55" s="47" t="str">
        <f>+'11+'!D427</f>
        <v>04</v>
      </c>
      <c r="E55" s="47" t="str">
        <f>+'11+'!E427</f>
        <v>77 2 04 19000</v>
      </c>
      <c r="F55" s="47" t="str">
        <f>+'11+'!F427</f>
        <v>100</v>
      </c>
      <c r="G55" s="253">
        <f>+'11+'!G427</f>
        <v>10832.06495</v>
      </c>
    </row>
    <row r="56" spans="1:7" ht="25.5">
      <c r="A56" s="53" t="str">
        <f>+'11+'!A428</f>
        <v>Расходы на выплаты персоналу государственных (муниципальных) органов</v>
      </c>
      <c r="B56" s="47"/>
      <c r="C56" s="47" t="str">
        <f>+'11+'!C428</f>
        <v>01</v>
      </c>
      <c r="D56" s="47" t="str">
        <f>+'11+'!D428</f>
        <v>04</v>
      </c>
      <c r="E56" s="47" t="str">
        <f>+'11+'!E428</f>
        <v>77 2 04 19000</v>
      </c>
      <c r="F56" s="47" t="str">
        <f>+'11+'!F428</f>
        <v>120</v>
      </c>
      <c r="G56" s="253">
        <f>+'11+'!G428</f>
        <v>10832.06495</v>
      </c>
    </row>
    <row r="57" spans="1:7">
      <c r="A57" s="53" t="str">
        <f>+'11+'!A429</f>
        <v>Фонд оплаты труда и страховые взносы</v>
      </c>
      <c r="B57" s="47"/>
      <c r="C57" s="47" t="str">
        <f>+'11+'!C429</f>
        <v>01</v>
      </c>
      <c r="D57" s="47" t="str">
        <f>+'11+'!D429</f>
        <v>04</v>
      </c>
      <c r="E57" s="47" t="str">
        <f>+'11+'!E429</f>
        <v>77 2 04 19000</v>
      </c>
      <c r="F57" s="47" t="str">
        <f>+'11+'!F429</f>
        <v>121</v>
      </c>
      <c r="G57" s="253">
        <f>+'11+'!G429</f>
        <v>8319.5583299999998</v>
      </c>
    </row>
    <row r="58" spans="1:7" ht="25.5" hidden="1">
      <c r="A58" s="53" t="str">
        <f>+'11+'!A430</f>
        <v>Иные выплаты персоналу, за исключением фонда оплаты труда</v>
      </c>
      <c r="B58" s="47"/>
      <c r="C58" s="47" t="str">
        <f>+'11+'!C430</f>
        <v>01</v>
      </c>
      <c r="D58" s="47" t="str">
        <f>+'11+'!D430</f>
        <v>04</v>
      </c>
      <c r="E58" s="47" t="str">
        <f>+'11+'!E430</f>
        <v>77 2 04 19000</v>
      </c>
      <c r="F58" s="47" t="str">
        <f>+'11+'!F430</f>
        <v>122</v>
      </c>
      <c r="G58" s="253">
        <f>+'11+'!G430</f>
        <v>0</v>
      </c>
    </row>
    <row r="59" spans="1:7" ht="51">
      <c r="A59" s="53" t="str">
        <f>+'11+'!A431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59" s="47"/>
      <c r="C59" s="47" t="str">
        <f>+'11+'!C431</f>
        <v>01</v>
      </c>
      <c r="D59" s="47" t="str">
        <f>+'11+'!D431</f>
        <v>04</v>
      </c>
      <c r="E59" s="47" t="str">
        <f>+'11+'!E431</f>
        <v>77 2 04 19000</v>
      </c>
      <c r="F59" s="47" t="str">
        <f>+'11+'!F431</f>
        <v>129</v>
      </c>
      <c r="G59" s="253">
        <f>+'11+'!G431</f>
        <v>2512.5066200000001</v>
      </c>
    </row>
    <row r="60" spans="1:7" ht="25.5">
      <c r="A60" s="53" t="str">
        <f>+'11+'!A432</f>
        <v>Закупка товаров, работ и услуг для государственных (муниципальных) нужд</v>
      </c>
      <c r="B60" s="47"/>
      <c r="C60" s="47" t="str">
        <f>+'11+'!C432</f>
        <v>01</v>
      </c>
      <c r="D60" s="47" t="str">
        <f>+'11+'!D432</f>
        <v>04</v>
      </c>
      <c r="E60" s="47" t="str">
        <f>+'11+'!E432</f>
        <v>77 2 04 19000</v>
      </c>
      <c r="F60" s="47" t="str">
        <f>+'11+'!F432</f>
        <v>200</v>
      </c>
      <c r="G60" s="253">
        <f>+'11+'!G432</f>
        <v>4369.1478400000005</v>
      </c>
    </row>
    <row r="61" spans="1:7" ht="25.5">
      <c r="A61" s="53" t="str">
        <f>+'11+'!A433</f>
        <v>Иные закупки товаров, работ и услуг для государственных (муниципальных) нужд</v>
      </c>
      <c r="B61" s="47"/>
      <c r="C61" s="47" t="str">
        <f>+'11+'!C433</f>
        <v>01</v>
      </c>
      <c r="D61" s="47" t="str">
        <f>+'11+'!D433</f>
        <v>04</v>
      </c>
      <c r="E61" s="47" t="str">
        <f>+'11+'!E433</f>
        <v>77 2 04 19000</v>
      </c>
      <c r="F61" s="47" t="str">
        <f>+'11+'!F433</f>
        <v>240</v>
      </c>
      <c r="G61" s="253">
        <f>+'11+'!G433</f>
        <v>4369.1478400000005</v>
      </c>
    </row>
    <row r="62" spans="1:7" ht="25.5">
      <c r="A62" s="53" t="str">
        <f>+'11+'!A434</f>
        <v>Закупка товаров, работ, услуг в сфере информационно-коммуникационных услуг</v>
      </c>
      <c r="B62" s="47"/>
      <c r="C62" s="47" t="str">
        <f>+'11+'!C434</f>
        <v>01</v>
      </c>
      <c r="D62" s="47" t="str">
        <f>+'11+'!D434</f>
        <v>04</v>
      </c>
      <c r="E62" s="47" t="str">
        <f>+'11+'!E434</f>
        <v>77 2 04 19000</v>
      </c>
      <c r="F62" s="47" t="str">
        <f>+'11+'!F434</f>
        <v>242</v>
      </c>
      <c r="G62" s="253">
        <f>+'11+'!G434</f>
        <v>681.85</v>
      </c>
    </row>
    <row r="63" spans="1:7" ht="25.5">
      <c r="A63" s="53" t="str">
        <f>+'11+'!A435</f>
        <v>Прочая закупка товаров, работ и услуг для государственных (муниципальных) нужд</v>
      </c>
      <c r="B63" s="47"/>
      <c r="C63" s="47" t="str">
        <f>+'11+'!C435</f>
        <v>01</v>
      </c>
      <c r="D63" s="47" t="str">
        <f>+'11+'!D435</f>
        <v>04</v>
      </c>
      <c r="E63" s="47" t="str">
        <f>+'11+'!E435</f>
        <v>77 2 04 19000</v>
      </c>
      <c r="F63" s="47" t="str">
        <f>+'11+'!F435</f>
        <v>244</v>
      </c>
      <c r="G63" s="253">
        <f>+'11+'!G435</f>
        <v>3687.2978400000002</v>
      </c>
    </row>
    <row r="64" spans="1:7">
      <c r="A64" s="53" t="str">
        <f>+'11+'!A436</f>
        <v>Иные бюджетные ассигнования</v>
      </c>
      <c r="B64" s="47"/>
      <c r="C64" s="47" t="str">
        <f>+'11+'!C436</f>
        <v>01</v>
      </c>
      <c r="D64" s="47" t="str">
        <f>+'11+'!D436</f>
        <v>04</v>
      </c>
      <c r="E64" s="47" t="str">
        <f>+'11+'!E436</f>
        <v>77 2 04 19000</v>
      </c>
      <c r="F64" s="47" t="str">
        <f>+'11+'!F436</f>
        <v>800</v>
      </c>
      <c r="G64" s="253">
        <f>+'11+'!G436</f>
        <v>444</v>
      </c>
    </row>
    <row r="65" spans="1:10" hidden="1">
      <c r="A65" s="53" t="str">
        <f>+'11+'!A437</f>
        <v>Исполнение судебных актов</v>
      </c>
      <c r="B65" s="47"/>
      <c r="C65" s="47" t="str">
        <f>+'11+'!C437</f>
        <v>01</v>
      </c>
      <c r="D65" s="47" t="str">
        <f>+'11+'!D437</f>
        <v>04</v>
      </c>
      <c r="E65" s="47" t="str">
        <f>+'11+'!E437</f>
        <v>77 2 04 19000</v>
      </c>
      <c r="F65" s="47" t="str">
        <f>+'11+'!F437</f>
        <v>830</v>
      </c>
      <c r="G65" s="253">
        <f>+'11+'!G437</f>
        <v>0</v>
      </c>
    </row>
    <row r="66" spans="1:10" ht="51" hidden="1">
      <c r="A66" s="53" t="str">
        <f>+'11+'!A438</f>
        <v xml:space="preserve"> Исполнение судебных актов Российской Федерации
и мировых соглашений по возмещению причиненного вреда</v>
      </c>
      <c r="B66" s="47"/>
      <c r="C66" s="47" t="str">
        <f>+'11+'!C438</f>
        <v>01</v>
      </c>
      <c r="D66" s="47" t="str">
        <f>+'11+'!D438</f>
        <v>04</v>
      </c>
      <c r="E66" s="47" t="str">
        <f>+'11+'!E438</f>
        <v>77 2 04 19000</v>
      </c>
      <c r="F66" s="47" t="str">
        <f>+'11+'!F438</f>
        <v>831</v>
      </c>
      <c r="G66" s="253">
        <f>+'11+'!G438</f>
        <v>0</v>
      </c>
    </row>
    <row r="67" spans="1:10" ht="38.25">
      <c r="A67" s="53" t="str">
        <f>+'11+'!A439</f>
        <v>Уплата налогов, сборов, обязательных платежей в бюджетную систему Российской Федерации, взносов и иных платежей</v>
      </c>
      <c r="B67" s="47"/>
      <c r="C67" s="47" t="str">
        <f>+'11+'!C439</f>
        <v>01</v>
      </c>
      <c r="D67" s="47" t="str">
        <f>+'11+'!D439</f>
        <v>04</v>
      </c>
      <c r="E67" s="47" t="str">
        <f>+'11+'!E439</f>
        <v>77 2 04 19000</v>
      </c>
      <c r="F67" s="47" t="str">
        <f>+'11+'!F439</f>
        <v>850</v>
      </c>
      <c r="G67" s="253">
        <f>+'11+'!G439</f>
        <v>444</v>
      </c>
    </row>
    <row r="68" spans="1:10" ht="25.5">
      <c r="A68" s="53" t="str">
        <f>+'11+'!A440</f>
        <v>Уплата налога на имущество организаций и земельного налога</v>
      </c>
      <c r="B68" s="47"/>
      <c r="C68" s="47" t="str">
        <f>+'11+'!C440</f>
        <v>01</v>
      </c>
      <c r="D68" s="47" t="str">
        <f>+'11+'!D440</f>
        <v>04</v>
      </c>
      <c r="E68" s="47" t="str">
        <f>+'11+'!E440</f>
        <v>77 2 04 19000</v>
      </c>
      <c r="F68" s="47" t="str">
        <f>+'11+'!F440</f>
        <v>851</v>
      </c>
      <c r="G68" s="253">
        <f>+'11+'!G440</f>
        <v>177</v>
      </c>
    </row>
    <row r="69" spans="1:10" ht="25.5">
      <c r="A69" s="53" t="str">
        <f>+'11+'!A441</f>
        <v>Уплата прочих налогов, сборов и иных платежей</v>
      </c>
      <c r="B69" s="47"/>
      <c r="C69" s="47" t="str">
        <f>+'11+'!C441</f>
        <v>01</v>
      </c>
      <c r="D69" s="47" t="str">
        <f>+'11+'!D441</f>
        <v>04</v>
      </c>
      <c r="E69" s="47" t="str">
        <f>+'11+'!E441</f>
        <v>77 2 04 19000</v>
      </c>
      <c r="F69" s="47" t="str">
        <f>+'11+'!F441</f>
        <v>852</v>
      </c>
      <c r="G69" s="253">
        <f>+'11+'!G441</f>
        <v>67</v>
      </c>
    </row>
    <row r="70" spans="1:10">
      <c r="A70" s="53" t="str">
        <f>+'11+'!A442</f>
        <v>Уплата иных платежей</v>
      </c>
      <c r="B70" s="47"/>
      <c r="C70" s="47" t="str">
        <f>+'11+'!C442</f>
        <v>01</v>
      </c>
      <c r="D70" s="47" t="str">
        <f>+'11+'!D442</f>
        <v>04</v>
      </c>
      <c r="E70" s="47" t="str">
        <f>+'11+'!E442</f>
        <v>77 2 04 19000</v>
      </c>
      <c r="F70" s="47" t="str">
        <f>+'11+'!F442</f>
        <v>853</v>
      </c>
      <c r="G70" s="253">
        <f>+'11+'!G442</f>
        <v>200</v>
      </c>
    </row>
    <row r="71" spans="1:10">
      <c r="A71" s="70" t="str">
        <f>+'11+'!A454</f>
        <v xml:space="preserve">"Судебная система" </v>
      </c>
      <c r="C71" s="56" t="str">
        <f>+'11+'!C454</f>
        <v>01</v>
      </c>
      <c r="D71" s="56" t="str">
        <f>+'11+'!D454</f>
        <v>05</v>
      </c>
      <c r="E71" s="56">
        <f>+'11+'!E454</f>
        <v>0</v>
      </c>
      <c r="F71" s="56">
        <f>+'11+'!F454</f>
        <v>0</v>
      </c>
      <c r="G71" s="74">
        <f>+'11+'!G454</f>
        <v>15.9</v>
      </c>
    </row>
    <row r="72" spans="1:10" ht="51">
      <c r="A72" s="70" t="str">
        <f>+'11+'!A455</f>
        <v>Субвенции  на составление (изменение) списков кандидатов в присяжные заседатели федеральных судов общей юрисдикции в Российской Федерации</v>
      </c>
      <c r="C72" s="56" t="str">
        <f>+'11+'!C455</f>
        <v>01</v>
      </c>
      <c r="D72" s="56" t="str">
        <f>+'11+'!D455</f>
        <v>05</v>
      </c>
      <c r="E72" s="56" t="str">
        <f>+'11+'!E455</f>
        <v>770 00 51 200</v>
      </c>
      <c r="F72" s="56">
        <f>+'11+'!F455</f>
        <v>0</v>
      </c>
      <c r="G72" s="74">
        <f>+'11+'!G455</f>
        <v>15.9</v>
      </c>
    </row>
    <row r="73" spans="1:10" ht="25.5">
      <c r="A73" s="70" t="str">
        <f>+'11+'!A456</f>
        <v>Закупка товаров, работ и услуг для государственных (муниципальных) нужд</v>
      </c>
      <c r="C73" s="56" t="str">
        <f>+'11+'!C456</f>
        <v>01</v>
      </c>
      <c r="D73" s="56" t="str">
        <f>+'11+'!D456</f>
        <v>05</v>
      </c>
      <c r="E73" s="56" t="str">
        <f>+'11+'!E456</f>
        <v>770 00 51 200</v>
      </c>
      <c r="F73" s="56" t="str">
        <f>+'11+'!F456</f>
        <v>200</v>
      </c>
      <c r="G73" s="74">
        <f>+'11+'!G456</f>
        <v>15.9</v>
      </c>
    </row>
    <row r="74" spans="1:10" ht="25.5">
      <c r="A74" s="70" t="str">
        <f>+'11+'!A457</f>
        <v>Иные закупки товаров, работ и услуг для государственных (муниципальных) нужд</v>
      </c>
      <c r="C74" s="56" t="str">
        <f>+'11+'!C457</f>
        <v>01</v>
      </c>
      <c r="D74" s="56" t="str">
        <f>+'11+'!D457</f>
        <v>05</v>
      </c>
      <c r="E74" s="56" t="str">
        <f>+'11+'!E457</f>
        <v>770 00 51 200</v>
      </c>
      <c r="F74" s="56" t="str">
        <f>+'11+'!F457</f>
        <v>240</v>
      </c>
      <c r="G74" s="74">
        <f>+'11+'!G457</f>
        <v>15.9</v>
      </c>
    </row>
    <row r="75" spans="1:10" ht="25.5">
      <c r="A75" s="70" t="str">
        <f>+'11+'!A458</f>
        <v>Закупка товаров, работ, услуг в сфере информационно-коммуникационных услуг</v>
      </c>
      <c r="C75" s="56" t="str">
        <f>+'11+'!C458</f>
        <v>01</v>
      </c>
      <c r="D75" s="56" t="str">
        <f>+'11+'!D458</f>
        <v>05</v>
      </c>
      <c r="E75" s="56" t="str">
        <f>+'11+'!E458</f>
        <v>770 00 51 200</v>
      </c>
      <c r="F75" s="56" t="str">
        <f>+'11+'!F458</f>
        <v>242</v>
      </c>
      <c r="G75" s="74">
        <f>+'11+'!G458</f>
        <v>0</v>
      </c>
    </row>
    <row r="76" spans="1:10" ht="25.5">
      <c r="A76" s="70" t="str">
        <f>+'11+'!A459</f>
        <v>Прочая закупка товаров, работ и услуг для государственных (муниципальных) нужд</v>
      </c>
      <c r="C76" s="56" t="str">
        <f>+'11+'!C459</f>
        <v>01</v>
      </c>
      <c r="D76" s="56" t="str">
        <f>+'11+'!D459</f>
        <v>05</v>
      </c>
      <c r="E76" s="56" t="str">
        <f>+'11+'!E459</f>
        <v>770 00 51 200</v>
      </c>
      <c r="F76" s="56" t="str">
        <f>+'11+'!F459</f>
        <v>244</v>
      </c>
      <c r="G76" s="74">
        <f>+'11+'!G459</f>
        <v>15.9</v>
      </c>
    </row>
    <row r="77" spans="1:10" ht="51">
      <c r="A77" s="54" t="str">
        <f>+'11+'!A671</f>
        <v>Обеспечение деятельности финансовых, налоговых и таможенных органов и органов финансового (финансово-бюджетного) надзора</v>
      </c>
      <c r="B77" s="55"/>
      <c r="C77" s="55" t="str">
        <f>+'11+'!C671</f>
        <v>01</v>
      </c>
      <c r="D77" s="55" t="str">
        <f>+'11+'!D671</f>
        <v>06</v>
      </c>
      <c r="E77" s="55" t="str">
        <f>+'11+'!E671</f>
        <v xml:space="preserve">         </v>
      </c>
      <c r="F77" s="55" t="str">
        <f>+'11+'!F671</f>
        <v xml:space="preserve">   </v>
      </c>
      <c r="G77" s="74">
        <f>+G78+G94+G98+G109</f>
        <v>5497.8280100000011</v>
      </c>
    </row>
    <row r="78" spans="1:10" ht="38.25">
      <c r="A78" s="54" t="str">
        <f>+'11+'!A672</f>
        <v>Руководство и управление в сфере установленных функций органов государственной власти Республики Тыва</v>
      </c>
      <c r="B78" s="55"/>
      <c r="C78" s="55" t="str">
        <f>+'11+'!C672</f>
        <v>01</v>
      </c>
      <c r="D78" s="55" t="str">
        <f>+'11+'!D672</f>
        <v>06</v>
      </c>
      <c r="E78" s="55" t="str">
        <f>+'11+'!E672</f>
        <v>77 2 04 19000</v>
      </c>
      <c r="F78" s="55" t="str">
        <f>+'11+'!F672</f>
        <v xml:space="preserve">   </v>
      </c>
      <c r="G78" s="74">
        <f>+'11+'!G672</f>
        <v>4150.4978900000006</v>
      </c>
      <c r="J78" s="74"/>
    </row>
    <row r="79" spans="1:10">
      <c r="A79" s="54" t="str">
        <f>+'11+'!A673</f>
        <v>Центральный аппарат</v>
      </c>
      <c r="B79" s="55"/>
      <c r="C79" s="55" t="str">
        <f>+'11+'!C673</f>
        <v>01</v>
      </c>
      <c r="D79" s="55" t="str">
        <f>+'11+'!D673</f>
        <v>06</v>
      </c>
      <c r="E79" s="55" t="str">
        <f>+'11+'!E673</f>
        <v>77 2 04 19000</v>
      </c>
      <c r="F79" s="55" t="str">
        <f>+'11+'!F673</f>
        <v xml:space="preserve">   </v>
      </c>
      <c r="G79" s="74">
        <f>+'11+'!G673</f>
        <v>4150.4978900000006</v>
      </c>
    </row>
    <row r="80" spans="1:10" ht="76.5">
      <c r="A80" s="54" t="str">
        <f>+'11+'!A674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" s="55"/>
      <c r="C80" s="55" t="str">
        <f>+'11+'!C674</f>
        <v>01</v>
      </c>
      <c r="D80" s="55" t="str">
        <f>+'11+'!D674</f>
        <v>06</v>
      </c>
      <c r="E80" s="55" t="str">
        <f>+'11+'!E674</f>
        <v>77 2 04 19000</v>
      </c>
      <c r="F80" s="55" t="str">
        <f>+'11+'!F674</f>
        <v>100</v>
      </c>
      <c r="G80" s="74">
        <f>+'11+'!G674</f>
        <v>3240.9978900000006</v>
      </c>
    </row>
    <row r="81" spans="1:7" ht="25.5">
      <c r="A81" s="54" t="str">
        <f>+'11+'!A675</f>
        <v>Расходы на выплаты персоналу государственных (муниципальных) органов</v>
      </c>
      <c r="B81" s="55"/>
      <c r="C81" s="55" t="str">
        <f>+'11+'!C675</f>
        <v>01</v>
      </c>
      <c r="D81" s="55" t="str">
        <f>+'11+'!D675</f>
        <v>06</v>
      </c>
      <c r="E81" s="55" t="str">
        <f>+'11+'!E675</f>
        <v>77 2 04 19000</v>
      </c>
      <c r="F81" s="55" t="str">
        <f>+'11+'!F675</f>
        <v>120</v>
      </c>
      <c r="G81" s="74">
        <f>+'11+'!G675</f>
        <v>3240.9978900000006</v>
      </c>
    </row>
    <row r="82" spans="1:7">
      <c r="A82" s="54" t="str">
        <f>+'11+'!A676</f>
        <v>Фонд оплаты труда и страховые взносы</v>
      </c>
      <c r="B82" s="55"/>
      <c r="C82" s="55" t="str">
        <f>+'11+'!C676</f>
        <v>01</v>
      </c>
      <c r="D82" s="55" t="str">
        <f>+'11+'!D676</f>
        <v>06</v>
      </c>
      <c r="E82" s="55" t="str">
        <f>+'11+'!E676</f>
        <v>77 2 04 19000</v>
      </c>
      <c r="F82" s="55" t="str">
        <f>+'11+'!F676</f>
        <v>121</v>
      </c>
      <c r="G82" s="74">
        <f>+'11+'!G676</f>
        <v>2415.9738000000002</v>
      </c>
    </row>
    <row r="83" spans="1:7" ht="25.5">
      <c r="A83" s="54" t="str">
        <f>+'11+'!A677</f>
        <v>Иные выплаты персоналу, за исключением фонда оплаты труда</v>
      </c>
      <c r="B83" s="55"/>
      <c r="C83" s="55" t="str">
        <f>+'11+'!C677</f>
        <v>01</v>
      </c>
      <c r="D83" s="55" t="str">
        <f>+'11+'!D677</f>
        <v>06</v>
      </c>
      <c r="E83" s="55" t="str">
        <f>+'11+'!E677</f>
        <v>77 2 04 19000</v>
      </c>
      <c r="F83" s="55" t="str">
        <f>+'11+'!F677</f>
        <v>122</v>
      </c>
      <c r="G83" s="74">
        <f>+'11+'!G677</f>
        <v>95.4</v>
      </c>
    </row>
    <row r="84" spans="1:7" ht="51">
      <c r="A84" s="54" t="str">
        <f>+'11+'!A678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84" s="55"/>
      <c r="C84" s="55" t="str">
        <f>+'11+'!C678</f>
        <v>01</v>
      </c>
      <c r="D84" s="55" t="str">
        <f>+'11+'!D678</f>
        <v>06</v>
      </c>
      <c r="E84" s="55" t="str">
        <f>+'11+'!E678</f>
        <v>77 2 04 19000</v>
      </c>
      <c r="F84" s="55" t="str">
        <f>+'11+'!F678</f>
        <v>129</v>
      </c>
      <c r="G84" s="74">
        <f>+'11+'!G678</f>
        <v>729.62409000000002</v>
      </c>
    </row>
    <row r="85" spans="1:7" ht="25.5">
      <c r="A85" s="54" t="str">
        <f>+'11+'!A679</f>
        <v>Закупка товаров, работ и услуг для государственных (муниципальных) нужд</v>
      </c>
      <c r="B85" s="55"/>
      <c r="C85" s="55" t="str">
        <f>+'11+'!C679</f>
        <v>01</v>
      </c>
      <c r="D85" s="55" t="str">
        <f>+'11+'!D679</f>
        <v>06</v>
      </c>
      <c r="E85" s="55" t="str">
        <f>+'11+'!E679</f>
        <v>77 2 04 19000</v>
      </c>
      <c r="F85" s="55" t="str">
        <f>+'11+'!F679</f>
        <v>200</v>
      </c>
      <c r="G85" s="74">
        <f>+'11+'!G679</f>
        <v>900.5</v>
      </c>
    </row>
    <row r="86" spans="1:7" ht="25.5">
      <c r="A86" s="54" t="str">
        <f>+'11+'!A680</f>
        <v>Иные закупки товаров, работ и услуг для государственных (муниципальных) нужд</v>
      </c>
      <c r="B86" s="55"/>
      <c r="C86" s="55" t="str">
        <f>+'11+'!C680</f>
        <v>01</v>
      </c>
      <c r="D86" s="55" t="str">
        <f>+'11+'!D680</f>
        <v>06</v>
      </c>
      <c r="E86" s="55" t="str">
        <f>+'11+'!E680</f>
        <v>77 2 04 19000</v>
      </c>
      <c r="F86" s="55" t="str">
        <f>+'11+'!F680</f>
        <v>240</v>
      </c>
      <c r="G86" s="74">
        <f>+'11+'!G680</f>
        <v>900.5</v>
      </c>
    </row>
    <row r="87" spans="1:7" ht="25.5">
      <c r="A87" s="54" t="str">
        <f>+'11+'!A681</f>
        <v>Закупка товаров, работ, услуг в сфере информационно-коммуникационных услуг</v>
      </c>
      <c r="B87" s="55"/>
      <c r="C87" s="55" t="str">
        <f>+'11+'!C681</f>
        <v>01</v>
      </c>
      <c r="D87" s="55" t="str">
        <f>+'11+'!D681</f>
        <v>06</v>
      </c>
      <c r="E87" s="55" t="str">
        <f>+'11+'!E681</f>
        <v>77 2 04 19000</v>
      </c>
      <c r="F87" s="55" t="str">
        <f>+'11+'!F681</f>
        <v>242</v>
      </c>
      <c r="G87" s="74">
        <f>+'11+'!G681</f>
        <v>519</v>
      </c>
    </row>
    <row r="88" spans="1:7" ht="25.5">
      <c r="A88" s="54" t="str">
        <f>+'11+'!A682</f>
        <v>Прочая закупка товаров, работ и услуг для государственных (муниципальных) нужд</v>
      </c>
      <c r="B88" s="55"/>
      <c r="C88" s="55" t="str">
        <f>+'11+'!C682</f>
        <v>01</v>
      </c>
      <c r="D88" s="55" t="str">
        <f>+'11+'!D682</f>
        <v>06</v>
      </c>
      <c r="E88" s="55" t="str">
        <f>+'11+'!E682</f>
        <v>77 2 04 19000</v>
      </c>
      <c r="F88" s="55" t="str">
        <f>+'11+'!F682</f>
        <v>244</v>
      </c>
      <c r="G88" s="74">
        <f>+'11+'!G682</f>
        <v>381.5</v>
      </c>
    </row>
    <row r="89" spans="1:7">
      <c r="A89" s="54" t="str">
        <f>+'11+'!A683</f>
        <v>Иные бюджетные ассигнования</v>
      </c>
      <c r="B89" s="55"/>
      <c r="C89" s="55" t="str">
        <f>+'11+'!C683</f>
        <v>01</v>
      </c>
      <c r="D89" s="55" t="str">
        <f>+'11+'!D683</f>
        <v>06</v>
      </c>
      <c r="E89" s="55" t="str">
        <f>+'11+'!E683</f>
        <v>77 2 04 19000</v>
      </c>
      <c r="F89" s="55" t="str">
        <f>+'11+'!F683</f>
        <v>800</v>
      </c>
      <c r="G89" s="74">
        <f>+'11+'!G683</f>
        <v>9</v>
      </c>
    </row>
    <row r="90" spans="1:7" ht="26.25" customHeight="1">
      <c r="A90" s="54" t="str">
        <f>+'11+'!A684</f>
        <v>Уплата налогов, сборов, обязательных платежей в бюджетную систему Российской Федерации, взносов и иных платежей</v>
      </c>
      <c r="B90" s="55"/>
      <c r="C90" s="55" t="str">
        <f>+'11+'!C684</f>
        <v>01</v>
      </c>
      <c r="D90" s="55" t="str">
        <f>+'11+'!D684</f>
        <v>06</v>
      </c>
      <c r="E90" s="55" t="str">
        <f>+'11+'!E684</f>
        <v>77 2 04 19000</v>
      </c>
      <c r="F90" s="55" t="str">
        <f>+'11+'!F684</f>
        <v>850</v>
      </c>
      <c r="G90" s="74">
        <f>+'11+'!G684</f>
        <v>9</v>
      </c>
    </row>
    <row r="91" spans="1:7" ht="25.5">
      <c r="A91" s="54" t="str">
        <f>+'11+'!A685</f>
        <v>Уплата налога на имущество организаций и земельного налога</v>
      </c>
      <c r="B91" s="55"/>
      <c r="C91" s="55" t="str">
        <f>+'11+'!C685</f>
        <v>01</v>
      </c>
      <c r="D91" s="55" t="str">
        <f>+'11+'!D685</f>
        <v>06</v>
      </c>
      <c r="E91" s="55" t="str">
        <f>+'11+'!E685</f>
        <v>77 2 04 19000</v>
      </c>
      <c r="F91" s="55" t="str">
        <f>+'11+'!F685</f>
        <v>851</v>
      </c>
      <c r="G91" s="74">
        <f>+'11+'!G685</f>
        <v>5</v>
      </c>
    </row>
    <row r="92" spans="1:7" ht="25.5">
      <c r="A92" s="54" t="str">
        <f>+'11+'!A686</f>
        <v>Уплата прочих налогов, сборов и иных платежей</v>
      </c>
      <c r="B92" s="55"/>
      <c r="C92" s="55" t="str">
        <f>+'11+'!C686</f>
        <v>01</v>
      </c>
      <c r="D92" s="55" t="str">
        <f>+'11+'!D686</f>
        <v>06</v>
      </c>
      <c r="E92" s="55" t="str">
        <f>+'11+'!E686</f>
        <v>77 2 04 19000</v>
      </c>
      <c r="F92" s="55" t="str">
        <f>+'11+'!F686</f>
        <v>852</v>
      </c>
      <c r="G92" s="74">
        <f>+'11+'!G686</f>
        <v>3</v>
      </c>
    </row>
    <row r="93" spans="1:7">
      <c r="A93" s="54" t="str">
        <f>+'11+'!A687</f>
        <v>Уплата иных платежей</v>
      </c>
      <c r="B93" s="55"/>
      <c r="C93" s="55" t="str">
        <f>+'11+'!C687</f>
        <v>01</v>
      </c>
      <c r="D93" s="55" t="str">
        <f>+'11+'!D687</f>
        <v>06</v>
      </c>
      <c r="E93" s="55" t="str">
        <f>+'11+'!E687</f>
        <v>77 2 04 19000</v>
      </c>
      <c r="F93" s="55" t="str">
        <f>+'11+'!F687</f>
        <v>853</v>
      </c>
      <c r="G93" s="74">
        <f>+'11+'!G687</f>
        <v>1</v>
      </c>
    </row>
    <row r="94" spans="1:7" ht="76.5">
      <c r="A94" s="54" t="str">
        <f>+'11+'!A688</f>
        <v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v>
      </c>
      <c r="B94" s="55"/>
      <c r="C94" s="55" t="str">
        <f>+'11+'!C688</f>
        <v>01</v>
      </c>
      <c r="D94" s="55" t="str">
        <f>+'11+'!D688</f>
        <v>06</v>
      </c>
      <c r="E94" s="55" t="str">
        <f>+'11+'!E688</f>
        <v>77 2 14 19000</v>
      </c>
      <c r="F94" s="55">
        <f>+'11+'!F688</f>
        <v>0</v>
      </c>
      <c r="G94" s="74">
        <f>+'11+'!G688</f>
        <v>60</v>
      </c>
    </row>
    <row r="95" spans="1:7" ht="76.5">
      <c r="A95" s="54" t="str">
        <f>+'11+'!A689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" s="55"/>
      <c r="C95" s="55" t="str">
        <f>+'11+'!C689</f>
        <v>01</v>
      </c>
      <c r="D95" s="55" t="str">
        <f>+'11+'!D689</f>
        <v>06</v>
      </c>
      <c r="E95" s="55" t="str">
        <f>+'11+'!E689</f>
        <v>77 2 14 19000</v>
      </c>
      <c r="F95" s="55" t="str">
        <f>+'11+'!F689</f>
        <v>100</v>
      </c>
      <c r="G95" s="74">
        <f>+'11+'!G689</f>
        <v>60</v>
      </c>
    </row>
    <row r="96" spans="1:7" ht="25.5">
      <c r="A96" s="54" t="str">
        <f>+'11+'!A690</f>
        <v>Расходы на выплаты персоналу государственных (муниципальных) органов</v>
      </c>
      <c r="B96" s="55"/>
      <c r="C96" s="55" t="str">
        <f>+'11+'!C690</f>
        <v>01</v>
      </c>
      <c r="D96" s="55" t="str">
        <f>+'11+'!D690</f>
        <v>06</v>
      </c>
      <c r="E96" s="55" t="str">
        <f>+'11+'!E690</f>
        <v>77 2 14 19000</v>
      </c>
      <c r="F96" s="55" t="str">
        <f>+'11+'!F690</f>
        <v>120</v>
      </c>
      <c r="G96" s="74">
        <f>+'11+'!G690</f>
        <v>60</v>
      </c>
    </row>
    <row r="97" spans="1:7" ht="25.5">
      <c r="A97" s="54" t="str">
        <f>+'11+'!A691</f>
        <v>Иные выплаты персоналу, за исключением фонда оплаты труда</v>
      </c>
      <c r="B97" s="55"/>
      <c r="C97" s="55" t="str">
        <f>+'11+'!C691</f>
        <v>01</v>
      </c>
      <c r="D97" s="55" t="str">
        <f>+'11+'!D691</f>
        <v>06</v>
      </c>
      <c r="E97" s="55" t="str">
        <f>+'11+'!E691</f>
        <v>77 2 14 19000</v>
      </c>
      <c r="F97" s="55" t="str">
        <f>+'11+'!F691</f>
        <v>122</v>
      </c>
      <c r="G97" s="74">
        <f>+'11+'!G691</f>
        <v>60</v>
      </c>
    </row>
    <row r="98" spans="1:7">
      <c r="A98" s="54" t="str">
        <f>+'11+'!A397</f>
        <v>Центральный аппарат</v>
      </c>
      <c r="B98" s="55"/>
      <c r="C98" s="55" t="str">
        <f>+'11+'!C397</f>
        <v>01</v>
      </c>
      <c r="D98" s="55" t="str">
        <f>+'11+'!D397</f>
        <v>06</v>
      </c>
      <c r="E98" s="55" t="str">
        <f>+'11+'!E397</f>
        <v>79 2 04 19000</v>
      </c>
      <c r="F98" s="55" t="str">
        <f>+'11+'!F397</f>
        <v xml:space="preserve">   </v>
      </c>
      <c r="G98" s="74">
        <f>+'11+'!G397</f>
        <v>592.41291000000001</v>
      </c>
    </row>
    <row r="99" spans="1:7" ht="76.5">
      <c r="A99" s="54" t="str">
        <f>+'11+'!A398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" s="55"/>
      <c r="C99" s="55" t="str">
        <f>+'11+'!C398</f>
        <v>01</v>
      </c>
      <c r="D99" s="55" t="str">
        <f>+'11+'!D398</f>
        <v>06</v>
      </c>
      <c r="E99" s="55" t="str">
        <f>+'11+'!E398</f>
        <v>79 2 04 19000</v>
      </c>
      <c r="F99" s="55" t="str">
        <f>+'11+'!F398</f>
        <v>100</v>
      </c>
      <c r="G99" s="74">
        <f>+'11+'!G398</f>
        <v>527.28242999999998</v>
      </c>
    </row>
    <row r="100" spans="1:7" ht="25.5">
      <c r="A100" s="54" t="str">
        <f>+'11+'!A399</f>
        <v>Расходы на выплаты персоналу государственных (муниципальных) органов</v>
      </c>
      <c r="B100" s="55"/>
      <c r="C100" s="55" t="str">
        <f>+'11+'!C399</f>
        <v>01</v>
      </c>
      <c r="D100" s="55" t="str">
        <f>+'11+'!D399</f>
        <v>06</v>
      </c>
      <c r="E100" s="55" t="str">
        <f>+'11+'!E399</f>
        <v>79 2 04 19000</v>
      </c>
      <c r="F100" s="55" t="str">
        <f>+'11+'!F399</f>
        <v>120</v>
      </c>
      <c r="G100" s="74">
        <f>+'11+'!G399</f>
        <v>527.28242999999998</v>
      </c>
    </row>
    <row r="101" spans="1:7">
      <c r="A101" s="54" t="str">
        <f>+'11+'!A400</f>
        <v>Фонд оплаты труда и страховые взносы</v>
      </c>
      <c r="B101" s="55"/>
      <c r="C101" s="55" t="str">
        <f>+'11+'!C400</f>
        <v>01</v>
      </c>
      <c r="D101" s="55" t="str">
        <f>+'11+'!D400</f>
        <v>06</v>
      </c>
      <c r="E101" s="55" t="str">
        <f>+'11+'!E400</f>
        <v>79 2 04 19000</v>
      </c>
      <c r="F101" s="55" t="str">
        <f>+'11+'!F400</f>
        <v>121</v>
      </c>
      <c r="G101" s="74">
        <f>+'11+'!G400</f>
        <v>401.13857999999999</v>
      </c>
    </row>
    <row r="102" spans="1:7" ht="25.5">
      <c r="A102" s="54" t="str">
        <f>+'11+'!A401</f>
        <v>Иные выплаты персоналу, за исключением фонда оплаты труда</v>
      </c>
      <c r="B102" s="55"/>
      <c r="C102" s="55" t="str">
        <f>+'11+'!C401</f>
        <v>01</v>
      </c>
      <c r="D102" s="55" t="str">
        <f>+'11+'!D401</f>
        <v>06</v>
      </c>
      <c r="E102" s="55" t="str">
        <f>+'11+'!E401</f>
        <v>79 2 04 19000</v>
      </c>
      <c r="F102" s="55" t="str">
        <f>+'11+'!F401</f>
        <v>122</v>
      </c>
      <c r="G102" s="74">
        <f>+'11+'!G401</f>
        <v>5</v>
      </c>
    </row>
    <row r="103" spans="1:7" ht="51">
      <c r="A103" s="54" t="str">
        <f>+'11+'!A402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03" s="55"/>
      <c r="C103" s="55" t="str">
        <f>+'11+'!C402</f>
        <v>01</v>
      </c>
      <c r="D103" s="55" t="str">
        <f>+'11+'!D402</f>
        <v>06</v>
      </c>
      <c r="E103" s="55" t="str">
        <f>+'11+'!E402</f>
        <v>79 2 04 19000</v>
      </c>
      <c r="F103" s="55" t="str">
        <f>+'11+'!F402</f>
        <v>129</v>
      </c>
      <c r="G103" s="74">
        <f>+'11+'!G402</f>
        <v>121.14385</v>
      </c>
    </row>
    <row r="104" spans="1:7" ht="25.5">
      <c r="A104" s="54" t="str">
        <f>+'11+'!A403</f>
        <v>Закупка товаров, работ и услуг для государственных (муниципальных) нужд</v>
      </c>
      <c r="B104" s="55"/>
      <c r="C104" s="55" t="str">
        <f>+'11+'!C403</f>
        <v>01</v>
      </c>
      <c r="D104" s="55" t="str">
        <f>+'11+'!D403</f>
        <v>06</v>
      </c>
      <c r="E104" s="55" t="str">
        <f>+'11+'!E403</f>
        <v>79 2 04 19000</v>
      </c>
      <c r="F104" s="55" t="str">
        <f>+'11+'!F403</f>
        <v>200</v>
      </c>
      <c r="G104" s="74">
        <f>+'11+'!G403</f>
        <v>65.130480000000006</v>
      </c>
    </row>
    <row r="105" spans="1:7" ht="25.5">
      <c r="A105" s="54" t="str">
        <f>+'11+'!A404</f>
        <v>Иные закупки товаров, работ и услуг для государственных (муниципальных) нужд</v>
      </c>
      <c r="B105" s="55"/>
      <c r="C105" s="55" t="str">
        <f>+'11+'!C404</f>
        <v>01</v>
      </c>
      <c r="D105" s="55" t="str">
        <f>+'11+'!D404</f>
        <v>06</v>
      </c>
      <c r="E105" s="55" t="str">
        <f>+'11+'!E404</f>
        <v>79 2 04 19000</v>
      </c>
      <c r="F105" s="55" t="str">
        <f>+'11+'!F404</f>
        <v>240</v>
      </c>
      <c r="G105" s="74">
        <f>+'11+'!G404</f>
        <v>65.130480000000006</v>
      </c>
    </row>
    <row r="106" spans="1:7" ht="25.5">
      <c r="A106" s="54" t="str">
        <f>+'11+'!A405</f>
        <v>Закупка товаров, работ, услуг в сфере информационно-коммуникационных услуг</v>
      </c>
      <c r="B106" s="55"/>
      <c r="C106" s="55" t="str">
        <f>+'11+'!C405</f>
        <v>01</v>
      </c>
      <c r="D106" s="55" t="str">
        <f>+'11+'!D405</f>
        <v>06</v>
      </c>
      <c r="E106" s="55" t="str">
        <f>+'11+'!E405</f>
        <v>79 2 04 19000</v>
      </c>
      <c r="F106" s="55" t="str">
        <f>+'11+'!F405</f>
        <v>242</v>
      </c>
      <c r="G106" s="74">
        <f>+'11+'!G405</f>
        <v>34.610480000000003</v>
      </c>
    </row>
    <row r="107" spans="1:7" ht="25.5">
      <c r="A107" s="54" t="str">
        <f>+'11+'!A406</f>
        <v>Прочая закупка товаров, работ и услуг для государственных (муниципальных) нужд</v>
      </c>
      <c r="B107" s="55"/>
      <c r="C107" s="55" t="str">
        <f>+'11+'!C406</f>
        <v>01</v>
      </c>
      <c r="D107" s="55" t="str">
        <f>+'11+'!D406</f>
        <v>06</v>
      </c>
      <c r="E107" s="55" t="str">
        <f>+'11+'!E406</f>
        <v>79 2 04 19000</v>
      </c>
      <c r="F107" s="55" t="str">
        <f>+'11+'!F406</f>
        <v>244</v>
      </c>
      <c r="G107" s="74">
        <f>+'11+'!G406</f>
        <v>30.52</v>
      </c>
    </row>
    <row r="108" spans="1:7" ht="63.75" hidden="1">
      <c r="A108" s="54" t="str">
        <f>+'11+'!A407</f>
        <v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v>
      </c>
      <c r="B108" s="55"/>
      <c r="C108" s="55" t="str">
        <f>+'11+'!C407</f>
        <v>01</v>
      </c>
      <c r="D108" s="55" t="str">
        <f>+'11+'!D407</f>
        <v>06</v>
      </c>
      <c r="E108" s="55" t="str">
        <f>+'11+'!E407</f>
        <v>79 2 24 19000</v>
      </c>
      <c r="F108" s="55" t="str">
        <f>+'11+'!F407</f>
        <v xml:space="preserve">   </v>
      </c>
      <c r="G108" s="74">
        <f>+'11+'!G407</f>
        <v>694.91721000000007</v>
      </c>
    </row>
    <row r="109" spans="1:7" ht="76.5">
      <c r="A109" s="54" t="str">
        <f>+'11+'!A408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9" s="55"/>
      <c r="C109" s="55" t="str">
        <f>+'11+'!C408</f>
        <v>01</v>
      </c>
      <c r="D109" s="55" t="str">
        <f>+'11+'!D408</f>
        <v>06</v>
      </c>
      <c r="E109" s="55" t="str">
        <f>+'11+'!E408</f>
        <v>79 2 24 19000</v>
      </c>
      <c r="F109" s="55" t="str">
        <f>+'11+'!F408</f>
        <v>100</v>
      </c>
      <c r="G109" s="74">
        <f>+'11+'!G408</f>
        <v>694.91721000000007</v>
      </c>
    </row>
    <row r="110" spans="1:7" ht="18.75" customHeight="1">
      <c r="A110" s="54" t="str">
        <f>+'11+'!A409</f>
        <v>Расходы на выплаты персоналу государственных (муниципальных) органов</v>
      </c>
      <c r="B110" s="55"/>
      <c r="C110" s="55" t="str">
        <f>+'11+'!C409</f>
        <v>01</v>
      </c>
      <c r="D110" s="55" t="str">
        <f>+'11+'!D409</f>
        <v>06</v>
      </c>
      <c r="E110" s="55" t="str">
        <f>+'11+'!E409</f>
        <v>79 2 24 19000</v>
      </c>
      <c r="F110" s="55" t="str">
        <f>+'11+'!F409</f>
        <v>120</v>
      </c>
      <c r="G110" s="74">
        <f>+'11+'!G409</f>
        <v>694.91721000000007</v>
      </c>
    </row>
    <row r="111" spans="1:7">
      <c r="A111" s="54" t="str">
        <f>+'11+'!A410</f>
        <v>Фонд оплаты труда и страховые взносы</v>
      </c>
      <c r="B111" s="55"/>
      <c r="C111" s="55" t="str">
        <f>+'11+'!C410</f>
        <v>01</v>
      </c>
      <c r="D111" s="55" t="str">
        <f>+'11+'!D410</f>
        <v>06</v>
      </c>
      <c r="E111" s="55" t="str">
        <f>+'11+'!E410</f>
        <v>79 2 24 19000</v>
      </c>
      <c r="F111" s="55" t="str">
        <f>+'11+'!F410</f>
        <v>121</v>
      </c>
      <c r="G111" s="74">
        <f>+'11+'!G410</f>
        <v>533.73058000000003</v>
      </c>
    </row>
    <row r="112" spans="1:7" ht="25.5" hidden="1">
      <c r="A112" s="54" t="str">
        <f>+'11+'!A411</f>
        <v>Иные выплаты персоналу, за исключением фонда оплаты труда</v>
      </c>
      <c r="B112" s="55"/>
      <c r="C112" s="55" t="str">
        <f>+'11+'!C411</f>
        <v>01</v>
      </c>
      <c r="D112" s="55" t="str">
        <f>+'11+'!D411</f>
        <v>06</v>
      </c>
      <c r="E112" s="55" t="str">
        <f>+'11+'!E411</f>
        <v>79 2 24 19000</v>
      </c>
      <c r="F112" s="55" t="str">
        <f>+'11+'!F411</f>
        <v>122</v>
      </c>
      <c r="G112" s="74">
        <f>+'11+'!G411</f>
        <v>0</v>
      </c>
    </row>
    <row r="113" spans="1:7" ht="51">
      <c r="A113" s="54" t="str">
        <f>+'11+'!A412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13" s="55"/>
      <c r="C113" s="55" t="str">
        <f>+'11+'!C412</f>
        <v>01</v>
      </c>
      <c r="D113" s="55" t="str">
        <f>+'11+'!D412</f>
        <v>06</v>
      </c>
      <c r="E113" s="55" t="str">
        <f>+'11+'!E412</f>
        <v>79 2 24 19000</v>
      </c>
      <c r="F113" s="55" t="str">
        <f>+'11+'!F412</f>
        <v>129</v>
      </c>
      <c r="G113" s="74">
        <f>+'11+'!G412</f>
        <v>161.18663000000001</v>
      </c>
    </row>
    <row r="114" spans="1:7" ht="25.5">
      <c r="A114" s="54" t="str">
        <f>+'11+'!A413</f>
        <v>Обеспечение проведения выборов и референдумов</v>
      </c>
      <c r="B114" s="55"/>
      <c r="C114" s="55" t="str">
        <f>+'11+'!C413</f>
        <v>01</v>
      </c>
      <c r="D114" s="55" t="str">
        <f>+'11+'!D413</f>
        <v>07</v>
      </c>
      <c r="E114" s="55" t="str">
        <f>+'11+'!E413</f>
        <v xml:space="preserve">         </v>
      </c>
      <c r="F114" s="55" t="str">
        <f>+'11+'!F413</f>
        <v xml:space="preserve">   </v>
      </c>
      <c r="G114" s="74">
        <f>+'11+'!G413</f>
        <v>113</v>
      </c>
    </row>
    <row r="115" spans="1:7">
      <c r="A115" s="54" t="str">
        <f>+'11+'!A414</f>
        <v>Иные бюджетные ассигнования</v>
      </c>
      <c r="B115" s="55"/>
      <c r="C115" s="55" t="str">
        <f>+'11+'!C414</f>
        <v>01</v>
      </c>
      <c r="D115" s="55" t="str">
        <f>+'11+'!D414</f>
        <v>07</v>
      </c>
      <c r="E115" s="55" t="str">
        <f>+'11+'!E414</f>
        <v>772 04 19 000</v>
      </c>
      <c r="F115" s="55" t="str">
        <f>+'11+'!F414</f>
        <v>800</v>
      </c>
      <c r="G115" s="74">
        <f>+'11+'!G414</f>
        <v>113</v>
      </c>
    </row>
    <row r="116" spans="1:7">
      <c r="A116" s="54" t="str">
        <f>+'11+'!A415</f>
        <v>Специальные расходы</v>
      </c>
      <c r="B116" s="55"/>
      <c r="C116" s="55" t="str">
        <f>+'11+'!C415</f>
        <v>01</v>
      </c>
      <c r="D116" s="55" t="str">
        <f>+'11+'!D415</f>
        <v>07</v>
      </c>
      <c r="E116" s="55" t="str">
        <f>+'11+'!E415</f>
        <v>772 04 19 000</v>
      </c>
      <c r="F116" s="55" t="str">
        <f>+'11+'!F415</f>
        <v>880</v>
      </c>
      <c r="G116" s="74">
        <f>+'11+'!G415</f>
        <v>113</v>
      </c>
    </row>
    <row r="117" spans="1:7">
      <c r="A117" s="54" t="str">
        <f>+'11+'!A466</f>
        <v>Другие общегосударственные вопросы</v>
      </c>
      <c r="B117" s="55"/>
      <c r="C117" s="55" t="str">
        <f>+'11+'!C466</f>
        <v>01</v>
      </c>
      <c r="D117" s="55" t="str">
        <f>+'11+'!D466</f>
        <v>13</v>
      </c>
      <c r="E117" s="55"/>
      <c r="F117" s="55"/>
      <c r="G117" s="74">
        <f>+G118+G124+G130+G138+G151</f>
        <v>5180.9888599999995</v>
      </c>
    </row>
    <row r="118" spans="1:7" ht="25.5">
      <c r="A118" s="54" t="str">
        <f>+'11+'!A489</f>
        <v>Подпрограмма "Профилактика правонарушений"</v>
      </c>
      <c r="B118" s="55"/>
      <c r="C118" s="55" t="str">
        <f>+'11+'!C489</f>
        <v>01</v>
      </c>
      <c r="D118" s="55" t="str">
        <f>+'11+'!D489</f>
        <v>13</v>
      </c>
      <c r="E118" s="55" t="str">
        <f>+'11+'!E489</f>
        <v>02 2 00 00000</v>
      </c>
      <c r="F118" s="55" t="str">
        <f>+'11+'!F489</f>
        <v xml:space="preserve">   </v>
      </c>
      <c r="G118" s="74">
        <f>+'11+'!G489</f>
        <v>80</v>
      </c>
    </row>
    <row r="119" spans="1:7" ht="32.25" customHeight="1">
      <c r="A119" s="54" t="str">
        <f>+'11+'!A490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19" s="55"/>
      <c r="C119" s="55" t="str">
        <f>+'11+'!C490</f>
        <v>01</v>
      </c>
      <c r="D119" s="55" t="str">
        <f>+'11+'!D490</f>
        <v>13</v>
      </c>
      <c r="E119" s="55" t="str">
        <f>+'11+'!E490</f>
        <v>02 2 01 00000</v>
      </c>
      <c r="F119" s="55">
        <f>+'11+'!F490</f>
        <v>0</v>
      </c>
      <c r="G119" s="74">
        <f>+'11+'!G490</f>
        <v>80</v>
      </c>
    </row>
    <row r="120" spans="1:7" ht="25.5">
      <c r="A120" s="54" t="str">
        <f>+'11+'!A491</f>
        <v>Закупка товаров, работ и услуг для государственных (муниципальных) нужд</v>
      </c>
      <c r="B120" s="55"/>
      <c r="C120" s="55" t="str">
        <f>+'11+'!C491</f>
        <v>01</v>
      </c>
      <c r="D120" s="55" t="str">
        <f>+'11+'!D491</f>
        <v>13</v>
      </c>
      <c r="E120" s="55" t="str">
        <f>+'11+'!E491</f>
        <v>02 2 01 04016</v>
      </c>
      <c r="F120" s="55">
        <f>+'11+'!F491</f>
        <v>200</v>
      </c>
      <c r="G120" s="74">
        <f>+'11+'!G491</f>
        <v>80</v>
      </c>
    </row>
    <row r="121" spans="1:7" ht="25.5">
      <c r="A121" s="54" t="str">
        <f>+'11+'!A492</f>
        <v>Иные закупки товаров, работ и услуг для государственных (муниципальных) нужд</v>
      </c>
      <c r="B121" s="55"/>
      <c r="C121" s="55" t="str">
        <f>+'11+'!C492</f>
        <v>01</v>
      </c>
      <c r="D121" s="55" t="str">
        <f>+'11+'!D492</f>
        <v>13</v>
      </c>
      <c r="E121" s="55" t="str">
        <f>+'11+'!E492</f>
        <v>02 2 01 04016</v>
      </c>
      <c r="F121" s="55">
        <f>+'11+'!F492</f>
        <v>240</v>
      </c>
      <c r="G121" s="74">
        <f>+'11+'!G492</f>
        <v>80</v>
      </c>
    </row>
    <row r="122" spans="1:7" ht="25.5">
      <c r="A122" s="54" t="str">
        <f>+'11+'!A493</f>
        <v>Прочая закупка товаров, работ и услуг для государственных (муниципальных) нужд</v>
      </c>
      <c r="B122" s="55"/>
      <c r="C122" s="55" t="str">
        <f>+'11+'!C493</f>
        <v>01</v>
      </c>
      <c r="D122" s="55" t="str">
        <f>+'11+'!D493</f>
        <v>13</v>
      </c>
      <c r="E122" s="55" t="str">
        <f>+'11+'!E493</f>
        <v>02 2 01 04016</v>
      </c>
      <c r="F122" s="55">
        <f>+'11+'!F493</f>
        <v>244</v>
      </c>
      <c r="G122" s="74">
        <f>+'11+'!G493</f>
        <v>80</v>
      </c>
    </row>
    <row r="123" spans="1:7" ht="25.5" hidden="1">
      <c r="A123" s="54" t="str">
        <f>+'11+'!A494</f>
        <v xml:space="preserve">Программа "Создание благоприятных условий для ведения бизнеса" </v>
      </c>
      <c r="B123" s="55"/>
      <c r="C123" s="55" t="str">
        <f>+'11+'!C494</f>
        <v>01</v>
      </c>
      <c r="D123" s="55" t="str">
        <f>+'11+'!D494</f>
        <v>13</v>
      </c>
      <c r="E123" s="55" t="str">
        <f>+'11+'!E494</f>
        <v>09 0 00 00000</v>
      </c>
      <c r="F123" s="55" t="str">
        <f>+'11+'!F494</f>
        <v xml:space="preserve">   </v>
      </c>
      <c r="G123" s="74">
        <f>+'11+'!G494</f>
        <v>0</v>
      </c>
    </row>
    <row r="124" spans="1:7" ht="38.25">
      <c r="A124" s="70" t="str">
        <f>+'11+'!A525</f>
        <v>Программа "Профилактика социально-значимых заболеваний, вакцинопрофилактика"</v>
      </c>
      <c r="C124" s="56" t="str">
        <f>+'11+'!C525</f>
        <v>01</v>
      </c>
      <c r="D124" s="56" t="str">
        <f>+'11+'!D525</f>
        <v>13</v>
      </c>
      <c r="E124" s="56" t="str">
        <f>+'11+'!E525</f>
        <v>06 0 00 00000</v>
      </c>
      <c r="F124" s="56" t="str">
        <f>+'11+'!F525</f>
        <v xml:space="preserve">   </v>
      </c>
      <c r="G124" s="74">
        <f>+'11+'!G525</f>
        <v>238.5</v>
      </c>
    </row>
    <row r="125" spans="1:7" ht="25.5">
      <c r="A125" s="70" t="str">
        <f>+'11+'!A526</f>
        <v>Основное мероприятие: Оказание услуг по медицинскому обслуживанию населения</v>
      </c>
      <c r="C125" s="56" t="str">
        <f>+'11+'!C526</f>
        <v>01</v>
      </c>
      <c r="D125" s="56" t="str">
        <f>+'11+'!D526</f>
        <v>13</v>
      </c>
      <c r="E125" s="56" t="str">
        <f>+'11+'!E526</f>
        <v>06 0 01 00000</v>
      </c>
      <c r="F125" s="56">
        <f>+'11+'!F526</f>
        <v>0</v>
      </c>
      <c r="G125" s="74">
        <f>+'11+'!G526</f>
        <v>238.5</v>
      </c>
    </row>
    <row r="126" spans="1:7" ht="63.75">
      <c r="A126" s="70" t="str">
        <f>+'11+'!A527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C126" s="56" t="str">
        <f>+'11+'!C527</f>
        <v>01</v>
      </c>
      <c r="D126" s="56" t="str">
        <f>+'11+'!D527</f>
        <v>13</v>
      </c>
      <c r="E126" s="56" t="str">
        <f>+'11+'!E527</f>
        <v>06 0 01 04008</v>
      </c>
      <c r="F126" s="56">
        <f>+'11+'!F527</f>
        <v>0</v>
      </c>
      <c r="G126" s="74">
        <f>+'11+'!G527</f>
        <v>238.5</v>
      </c>
    </row>
    <row r="127" spans="1:7" ht="25.5">
      <c r="A127" s="70" t="str">
        <f>+'11+'!A528</f>
        <v>Закупка товаров, работ и услуг для государственных (муниципальных) нужд</v>
      </c>
      <c r="C127" s="56" t="str">
        <f>+'11+'!C528</f>
        <v>01</v>
      </c>
      <c r="D127" s="56" t="str">
        <f>+'11+'!D528</f>
        <v>13</v>
      </c>
      <c r="E127" s="56" t="str">
        <f>+'11+'!E528</f>
        <v>06 0 01 04008</v>
      </c>
      <c r="F127" s="56">
        <f>+'11+'!F528</f>
        <v>200</v>
      </c>
      <c r="G127" s="74">
        <f>+'11+'!G528</f>
        <v>238.5</v>
      </c>
    </row>
    <row r="128" spans="1:7" ht="25.5">
      <c r="A128" s="70" t="str">
        <f>+'11+'!A529</f>
        <v>Иные закупки товаров, работ и услуг для государственных (муниципальных) нужд</v>
      </c>
      <c r="C128" s="56" t="str">
        <f>+'11+'!C529</f>
        <v>01</v>
      </c>
      <c r="D128" s="56" t="str">
        <f>+'11+'!D529</f>
        <v>13</v>
      </c>
      <c r="E128" s="56" t="str">
        <f>+'11+'!E529</f>
        <v>06 0 01 04008</v>
      </c>
      <c r="F128" s="56">
        <f>+'11+'!F529</f>
        <v>240</v>
      </c>
      <c r="G128" s="74">
        <f>+'11+'!G529</f>
        <v>238.5</v>
      </c>
    </row>
    <row r="129" spans="1:7" ht="25.5">
      <c r="A129" s="70" t="str">
        <f>+'11+'!A530</f>
        <v>Прочая закупка товаров, работ и услуг для государственных (муниципальных) нужд</v>
      </c>
      <c r="C129" s="56" t="str">
        <f>+'11+'!C530</f>
        <v>01</v>
      </c>
      <c r="D129" s="56" t="str">
        <f>+'11+'!D530</f>
        <v>13</v>
      </c>
      <c r="E129" s="56" t="str">
        <f>+'11+'!E530</f>
        <v>06 0 01 04008</v>
      </c>
      <c r="F129" s="56">
        <f>+'11+'!F530</f>
        <v>244</v>
      </c>
      <c r="G129" s="74">
        <f>+'11+'!G530</f>
        <v>238.5</v>
      </c>
    </row>
    <row r="130" spans="1:7" ht="38.25">
      <c r="A130" s="54" t="str">
        <f>+'11+'!A485</f>
        <v>Осуществление государственных полномочий по установлению запрета на розничную продажу алкогольной продукции</v>
      </c>
      <c r="B130" s="55"/>
      <c r="C130" s="55" t="str">
        <f>+'11+'!C485</f>
        <v>01</v>
      </c>
      <c r="D130" s="55" t="str">
        <f>+'11+'!D485</f>
        <v>13</v>
      </c>
      <c r="E130" s="55" t="str">
        <f>+'11+'!E485</f>
        <v>52 0 00 76050</v>
      </c>
      <c r="F130" s="55">
        <f>+'11+'!F485</f>
        <v>0</v>
      </c>
      <c r="G130" s="74">
        <f>+G131+G134</f>
        <v>6</v>
      </c>
    </row>
    <row r="131" spans="1:7" ht="25.5">
      <c r="A131" s="54" t="str">
        <f>+'11+'!A486</f>
        <v>Закупка товаров, работ и услуг для государственных (муниципальных) нужд</v>
      </c>
      <c r="B131" s="55"/>
      <c r="C131" s="55" t="str">
        <f>+'11+'!C486</f>
        <v>01</v>
      </c>
      <c r="D131" s="55" t="str">
        <f>+'11+'!D486</f>
        <v>13</v>
      </c>
      <c r="E131" s="55" t="str">
        <f>+'11+'!E486</f>
        <v>52 0 00 76050</v>
      </c>
      <c r="F131" s="55" t="str">
        <f>+'11+'!F486</f>
        <v>200</v>
      </c>
      <c r="G131" s="74">
        <f>+'11+'!G486</f>
        <v>1</v>
      </c>
    </row>
    <row r="132" spans="1:7" ht="25.5">
      <c r="A132" s="54" t="str">
        <f>+'11+'!A487</f>
        <v>Иные закупки товаров, работ и услуг для государственных (муниципальных) нужд</v>
      </c>
      <c r="B132" s="55"/>
      <c r="C132" s="55" t="str">
        <f>+'11+'!C487</f>
        <v>01</v>
      </c>
      <c r="D132" s="55" t="str">
        <f>+'11+'!D487</f>
        <v>13</v>
      </c>
      <c r="E132" s="55" t="str">
        <f>+'11+'!E487</f>
        <v>52 0 00 76050</v>
      </c>
      <c r="F132" s="55" t="str">
        <f>+'11+'!F487</f>
        <v>240</v>
      </c>
      <c r="G132" s="74">
        <f>+'11+'!G487</f>
        <v>1</v>
      </c>
    </row>
    <row r="133" spans="1:7" ht="25.5">
      <c r="A133" s="54" t="str">
        <f>+'11+'!A488</f>
        <v>Прочая закупка товаров, работ и услуг для государственных (муниципальных) нужд</v>
      </c>
      <c r="B133" s="55"/>
      <c r="C133" s="55" t="str">
        <f>+'11+'!C488</f>
        <v>01</v>
      </c>
      <c r="D133" s="55" t="str">
        <f>+'11+'!D488</f>
        <v>13</v>
      </c>
      <c r="E133" s="55" t="str">
        <f>+'11+'!E488</f>
        <v>52 0 00 76050</v>
      </c>
      <c r="F133" s="55" t="str">
        <f>+'11+'!F488</f>
        <v>244</v>
      </c>
      <c r="G133" s="74">
        <f>+'11+'!G488</f>
        <v>1</v>
      </c>
    </row>
    <row r="134" spans="1:7" ht="38.25">
      <c r="A134" s="54" t="str">
        <f>+'11+'!A701</f>
        <v>Осуществление государственных полномочий по установлению запрета на розничную продажу алкогольной продукции</v>
      </c>
      <c r="B134" s="55"/>
      <c r="C134" s="55" t="str">
        <f>+'11+'!C701</f>
        <v>01</v>
      </c>
      <c r="D134" s="55" t="str">
        <f>+'11+'!D701</f>
        <v>13</v>
      </c>
      <c r="E134" s="55" t="str">
        <f>+'11+'!E701</f>
        <v>520 00 76 050</v>
      </c>
      <c r="F134" s="55" t="str">
        <f>+'11+'!F701</f>
        <v xml:space="preserve">   </v>
      </c>
      <c r="G134" s="74">
        <f>+'11+'!G701</f>
        <v>5</v>
      </c>
    </row>
    <row r="135" spans="1:7" ht="25.5">
      <c r="A135" s="54" t="str">
        <f>+'11+'!A702</f>
        <v>Закупка товаров, работ и услуг для государственных (муниципальных) нужд</v>
      </c>
      <c r="B135" s="55"/>
      <c r="C135" s="55" t="str">
        <f>+'11+'!C702</f>
        <v>01</v>
      </c>
      <c r="D135" s="55" t="str">
        <f>+'11+'!D702</f>
        <v>13</v>
      </c>
      <c r="E135" s="55" t="str">
        <f>+'11+'!E702</f>
        <v>520 00 76 050</v>
      </c>
      <c r="F135" s="55">
        <f>+'11+'!F702</f>
        <v>0</v>
      </c>
      <c r="G135" s="74">
        <f>+'11+'!G702</f>
        <v>5</v>
      </c>
    </row>
    <row r="136" spans="1:7" ht="25.5">
      <c r="A136" s="54" t="str">
        <f>+'11+'!A703</f>
        <v>Иные закупки товаров, работ и услуг для государственных (муниципальных) нужд</v>
      </c>
      <c r="B136" s="55"/>
      <c r="C136" s="55" t="str">
        <f>+'11+'!C703</f>
        <v>01</v>
      </c>
      <c r="D136" s="55" t="str">
        <f>+'11+'!D703</f>
        <v>13</v>
      </c>
      <c r="E136" s="55" t="str">
        <f>+'11+'!E703</f>
        <v>520 00 76 050</v>
      </c>
      <c r="F136" s="55" t="str">
        <f>+'11+'!F703</f>
        <v>500</v>
      </c>
      <c r="G136" s="74">
        <f>+'11+'!G703</f>
        <v>5</v>
      </c>
    </row>
    <row r="137" spans="1:7" ht="25.5">
      <c r="A137" s="54" t="str">
        <f>+'11+'!A704</f>
        <v>Прочая закупка товаров, работ и услуг для государственных (муниципальных) нужд</v>
      </c>
      <c r="B137" s="55"/>
      <c r="C137" s="55" t="str">
        <f>+'11+'!C704</f>
        <v>01</v>
      </c>
      <c r="D137" s="55" t="str">
        <f>+'11+'!D704</f>
        <v>13</v>
      </c>
      <c r="E137" s="55" t="str">
        <f>+'11+'!E704</f>
        <v>520 00 76 050</v>
      </c>
      <c r="F137" s="55" t="str">
        <f>+'11+'!F704</f>
        <v>530</v>
      </c>
      <c r="G137" s="74">
        <f>+'11+'!G704</f>
        <v>5</v>
      </c>
    </row>
    <row r="138" spans="1:7" ht="25.5">
      <c r="A138" s="54" t="str">
        <f>+'11+'!A475</f>
        <v>Создание и организация  и обеспечение деятельности административных комиссий</v>
      </c>
      <c r="B138" s="55"/>
      <c r="C138" s="55" t="str">
        <f>+'11+'!C475</f>
        <v>01</v>
      </c>
      <c r="D138" s="55" t="str">
        <f>+'11+'!D475</f>
        <v>13</v>
      </c>
      <c r="E138" s="55" t="str">
        <f>+'11+'!E475</f>
        <v>77 0 00 76130</v>
      </c>
      <c r="F138" s="55">
        <f>+'11+'!F475</f>
        <v>0</v>
      </c>
      <c r="G138" s="74">
        <f>+'11+'!G475</f>
        <v>437.2</v>
      </c>
    </row>
    <row r="139" spans="1:7" ht="28.5" customHeight="1">
      <c r="A139" s="54" t="str">
        <f>+'11+'!A476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9" s="55"/>
      <c r="C139" s="55" t="str">
        <f>+'11+'!C476</f>
        <v>01</v>
      </c>
      <c r="D139" s="55" t="str">
        <f>+'11+'!D476</f>
        <v>13</v>
      </c>
      <c r="E139" s="55" t="str">
        <f>+'11+'!E476</f>
        <v>77 0 00 76130</v>
      </c>
      <c r="F139" s="55" t="str">
        <f>+'11+'!F476</f>
        <v>100</v>
      </c>
      <c r="G139" s="74">
        <f>+'11+'!G476</f>
        <v>429.62655000000001</v>
      </c>
    </row>
    <row r="140" spans="1:7" ht="25.5">
      <c r="A140" s="54" t="str">
        <f>+'11+'!A477</f>
        <v>Расходы на выплаты персоналу государственных (муниципальных) органов</v>
      </c>
      <c r="B140" s="55"/>
      <c r="C140" s="55" t="str">
        <f>+'11+'!C477</f>
        <v>01</v>
      </c>
      <c r="D140" s="55" t="str">
        <f>+'11+'!D477</f>
        <v>13</v>
      </c>
      <c r="E140" s="55" t="str">
        <f>+'11+'!E477</f>
        <v>77 0 00 76130</v>
      </c>
      <c r="F140" s="55" t="str">
        <f>+'11+'!F477</f>
        <v>120</v>
      </c>
      <c r="G140" s="74">
        <f>+'11+'!G477</f>
        <v>429.62655000000001</v>
      </c>
    </row>
    <row r="141" spans="1:7">
      <c r="A141" s="54" t="str">
        <f>+'11+'!A478</f>
        <v>Фонд оплаты труда и страховые взносы</v>
      </c>
      <c r="B141" s="55"/>
      <c r="C141" s="55" t="str">
        <f>+'11+'!C478</f>
        <v>01</v>
      </c>
      <c r="D141" s="55" t="str">
        <f>+'11+'!D478</f>
        <v>13</v>
      </c>
      <c r="E141" s="55" t="str">
        <f>+'11+'!E478</f>
        <v>77 0 00 76130</v>
      </c>
      <c r="F141" s="55" t="str">
        <f>+'11+'!F478</f>
        <v>121</v>
      </c>
      <c r="G141" s="74">
        <f>+'11+'!G478</f>
        <v>329.97431</v>
      </c>
    </row>
    <row r="142" spans="1:7" ht="25.5" hidden="1">
      <c r="A142" s="54" t="str">
        <f>+'11+'!A479</f>
        <v>Иные выплаты персоналу, за исключением фонда оплаты труда</v>
      </c>
      <c r="B142" s="55"/>
      <c r="C142" s="55" t="str">
        <f>+'11+'!C479</f>
        <v>01</v>
      </c>
      <c r="D142" s="55" t="str">
        <f>+'11+'!D479</f>
        <v>13</v>
      </c>
      <c r="E142" s="55" t="str">
        <f>+'11+'!E479</f>
        <v>77 0 00 76130</v>
      </c>
      <c r="F142" s="55" t="str">
        <f>+'11+'!F479</f>
        <v>122</v>
      </c>
      <c r="G142" s="74">
        <f>+'11+'!G479</f>
        <v>0</v>
      </c>
    </row>
    <row r="143" spans="1:7" ht="51">
      <c r="A143" s="54" t="str">
        <f>+'11+'!A480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43" s="55"/>
      <c r="C143" s="55" t="str">
        <f>+'11+'!C480</f>
        <v>01</v>
      </c>
      <c r="D143" s="55" t="str">
        <f>+'11+'!D480</f>
        <v>13</v>
      </c>
      <c r="E143" s="55" t="str">
        <f>+'11+'!E480</f>
        <v>77 0 00 76130</v>
      </c>
      <c r="F143" s="55" t="str">
        <f>+'11+'!F480</f>
        <v>129</v>
      </c>
      <c r="G143" s="74">
        <f>+'11+'!G480</f>
        <v>99.652240000000006</v>
      </c>
    </row>
    <row r="144" spans="1:7" ht="25.5">
      <c r="A144" s="54" t="str">
        <f>+'11+'!A481</f>
        <v>Закупка товаров, работ и услуг для государственных (муниципальных) нужд</v>
      </c>
      <c r="B144" s="55"/>
      <c r="C144" s="55" t="str">
        <f>+'11+'!C481</f>
        <v>01</v>
      </c>
      <c r="D144" s="55" t="str">
        <f>+'11+'!D481</f>
        <v>13</v>
      </c>
      <c r="E144" s="55" t="str">
        <f>+'11+'!E481</f>
        <v>77 0 00 76130</v>
      </c>
      <c r="F144" s="55" t="str">
        <f>+'11+'!F481</f>
        <v>200</v>
      </c>
      <c r="G144" s="74">
        <f>+'11+'!G481</f>
        <v>7.5734500000000002</v>
      </c>
    </row>
    <row r="145" spans="1:8" ht="25.5">
      <c r="A145" s="54" t="str">
        <f>+'11+'!A482</f>
        <v>Иные закупки товаров, работ и услуг для государственных (муниципальных) нужд</v>
      </c>
      <c r="B145" s="55"/>
      <c r="C145" s="55" t="str">
        <f>+'11+'!C482</f>
        <v>01</v>
      </c>
      <c r="D145" s="55" t="str">
        <f>+'11+'!D482</f>
        <v>13</v>
      </c>
      <c r="E145" s="55" t="str">
        <f>+'11+'!E482</f>
        <v>77 0 00 76130</v>
      </c>
      <c r="F145" s="55" t="str">
        <f>+'11+'!F482</f>
        <v>240</v>
      </c>
      <c r="G145" s="74">
        <f>+'11+'!G482</f>
        <v>7.5734500000000002</v>
      </c>
    </row>
    <row r="146" spans="1:8" ht="25.5" hidden="1">
      <c r="A146" s="54" t="str">
        <f>+'11+'!A483</f>
        <v>Закупка товаров, работ, услуг в сфере информационно-коммуникационных услуг</v>
      </c>
      <c r="B146" s="55"/>
      <c r="C146" s="55" t="str">
        <f>+'11+'!C483</f>
        <v>01</v>
      </c>
      <c r="D146" s="55" t="str">
        <f>+'11+'!D483</f>
        <v>13</v>
      </c>
      <c r="E146" s="55" t="str">
        <f>+'11+'!E483</f>
        <v>77 0 00 76130</v>
      </c>
      <c r="F146" s="55" t="str">
        <f>+'11+'!F483</f>
        <v>242</v>
      </c>
      <c r="G146" s="74">
        <f>+'11+'!G483</f>
        <v>0</v>
      </c>
    </row>
    <row r="147" spans="1:8" ht="25.5">
      <c r="A147" s="54" t="str">
        <f>+'11+'!A484</f>
        <v>Прочая закупка товаров, работ и услуг для государственных (муниципальных) нужд</v>
      </c>
      <c r="B147" s="55"/>
      <c r="C147" s="55" t="str">
        <f>+'11+'!C484</f>
        <v>01</v>
      </c>
      <c r="D147" s="55" t="str">
        <f>+'11+'!D484</f>
        <v>13</v>
      </c>
      <c r="E147" s="55" t="str">
        <f>+'11+'!E484</f>
        <v>77 0 00 76130</v>
      </c>
      <c r="F147" s="55" t="str">
        <f>+'11+'!F484</f>
        <v>244</v>
      </c>
      <c r="G147" s="74">
        <f>+'11+'!G484</f>
        <v>7.5734500000000002</v>
      </c>
    </row>
    <row r="148" spans="1:8" ht="38.25" hidden="1">
      <c r="A148" s="54" t="str">
        <f>+'11+'!A485</f>
        <v>Осуществление государственных полномочий по установлению запрета на розничную продажу алкогольной продукции</v>
      </c>
      <c r="B148" s="55"/>
      <c r="C148" s="55" t="str">
        <f>+'11+'!C485</f>
        <v>01</v>
      </c>
      <c r="D148" s="55" t="str">
        <f>+'11+'!D485</f>
        <v>13</v>
      </c>
      <c r="E148" s="55" t="str">
        <f>+'11+'!E485</f>
        <v>52 0 00 76050</v>
      </c>
      <c r="F148" s="55">
        <f>+'11+'!F485</f>
        <v>0</v>
      </c>
      <c r="G148" s="74">
        <f>+'11+'!G485</f>
        <v>1</v>
      </c>
    </row>
    <row r="149" spans="1:8" ht="25.5" hidden="1">
      <c r="A149" s="54" t="str">
        <f>+'11+'!A486</f>
        <v>Закупка товаров, работ и услуг для государственных (муниципальных) нужд</v>
      </c>
      <c r="B149" s="55"/>
      <c r="C149" s="55" t="str">
        <f>+'11+'!C486</f>
        <v>01</v>
      </c>
      <c r="D149" s="55" t="str">
        <f>+'11+'!D486</f>
        <v>13</v>
      </c>
      <c r="E149" s="55" t="str">
        <f>+'11+'!E486</f>
        <v>52 0 00 76050</v>
      </c>
      <c r="F149" s="55" t="str">
        <f>+'11+'!F486</f>
        <v>200</v>
      </c>
      <c r="G149" s="74">
        <f>+'11+'!G486</f>
        <v>1</v>
      </c>
    </row>
    <row r="150" spans="1:8" ht="25.5" hidden="1">
      <c r="A150" s="54" t="str">
        <f>+'11+'!A487</f>
        <v>Иные закупки товаров, работ и услуг для государственных (муниципальных) нужд</v>
      </c>
      <c r="B150" s="55"/>
      <c r="C150" s="55" t="str">
        <f>+'11+'!C487</f>
        <v>01</v>
      </c>
      <c r="D150" s="55" t="str">
        <f>+'11+'!D487</f>
        <v>13</v>
      </c>
      <c r="E150" s="55" t="str">
        <f>+'11+'!E487</f>
        <v>52 0 00 76050</v>
      </c>
      <c r="F150" s="55" t="str">
        <f>+'11+'!F487</f>
        <v>240</v>
      </c>
      <c r="G150" s="74">
        <f>+'11+'!G487</f>
        <v>1</v>
      </c>
    </row>
    <row r="151" spans="1:8" ht="23.25" customHeight="1">
      <c r="A151" s="54" t="str">
        <f>+'11+'!A468</f>
        <v>Учреждения по обеспечению хозяйственного обслуживания</v>
      </c>
      <c r="B151" s="55"/>
      <c r="C151" s="55" t="str">
        <f>+'11+'!C468</f>
        <v>01</v>
      </c>
      <c r="D151" s="55" t="str">
        <f>+'11+'!D468</f>
        <v>13</v>
      </c>
      <c r="E151" s="55" t="str">
        <f>+'11+'!E468</f>
        <v>77 0 93 19000</v>
      </c>
      <c r="F151" s="55">
        <f>+'11+'!F468</f>
        <v>0</v>
      </c>
      <c r="G151" s="74">
        <f>+'11+'!G468+'11+'!G694</f>
        <v>4419.2888599999997</v>
      </c>
    </row>
    <row r="152" spans="1:8" ht="25.5">
      <c r="A152" s="54" t="str">
        <f>+'11+'!A469</f>
        <v>Обеспечение деятельности подведоственных учреждений</v>
      </c>
      <c r="B152" s="55"/>
      <c r="C152" s="55" t="str">
        <f>+'11+'!C469</f>
        <v>01</v>
      </c>
      <c r="D152" s="55" t="str">
        <f>+'11+'!D469</f>
        <v>13</v>
      </c>
      <c r="E152" s="55" t="str">
        <f>+'11+'!E469</f>
        <v>77 0 93 19000</v>
      </c>
      <c r="F152" s="55">
        <f>+'11+'!F469</f>
        <v>0</v>
      </c>
      <c r="G152" s="74">
        <f>+'11+'!G469+'11+'!G695</f>
        <v>4419.2888599999997</v>
      </c>
    </row>
    <row r="153" spans="1:8" ht="76.5">
      <c r="A153" s="54" t="str">
        <f>+'11+'!A470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3" s="55"/>
      <c r="C153" s="55" t="str">
        <f>+'11+'!C470</f>
        <v>01</v>
      </c>
      <c r="D153" s="55" t="str">
        <f>+'11+'!D470</f>
        <v>13</v>
      </c>
      <c r="E153" s="55" t="str">
        <f>+'11+'!E470</f>
        <v>77 0 93 19000</v>
      </c>
      <c r="F153" s="55" t="str">
        <f>+'11+'!F470</f>
        <v>100</v>
      </c>
      <c r="G153" s="74">
        <f>+'11+'!G470+'11+'!G696</f>
        <v>4419.2888599999997</v>
      </c>
    </row>
    <row r="154" spans="1:8" ht="25.5">
      <c r="A154" s="54" t="str">
        <f>+'11+'!A471</f>
        <v>Расходы на выплаты персоналу государственных (муниципальных) органов</v>
      </c>
      <c r="B154" s="55"/>
      <c r="C154" s="55" t="str">
        <f>+'11+'!C471</f>
        <v>01</v>
      </c>
      <c r="D154" s="55" t="str">
        <f>+'11+'!D471</f>
        <v>13</v>
      </c>
      <c r="E154" s="55" t="str">
        <f>+'11+'!E471</f>
        <v>77 0 93 19000</v>
      </c>
      <c r="F154" s="55" t="str">
        <f>+'11+'!F471</f>
        <v>120</v>
      </c>
      <c r="G154" s="74">
        <f>+'11+'!G471+'11+'!G697</f>
        <v>4419.2888599999997</v>
      </c>
    </row>
    <row r="155" spans="1:8">
      <c r="A155" s="54" t="str">
        <f>+'11+'!A472</f>
        <v>Фонд оплаты труда и страховые взносы</v>
      </c>
      <c r="B155" s="55"/>
      <c r="C155" s="55" t="str">
        <f>+'11+'!C472</f>
        <v>01</v>
      </c>
      <c r="D155" s="55" t="str">
        <f>+'11+'!D472</f>
        <v>13</v>
      </c>
      <c r="E155" s="55" t="str">
        <f>+'11+'!E472</f>
        <v>77 0 93 19000</v>
      </c>
      <c r="F155" s="55" t="str">
        <f>+'11+'!F472</f>
        <v>121</v>
      </c>
      <c r="G155" s="74">
        <f>+'11+'!G472+'11+'!G698</f>
        <v>3391.9269300000001</v>
      </c>
      <c r="H155" s="74"/>
    </row>
    <row r="156" spans="1:8" ht="25.5">
      <c r="A156" s="54" t="str">
        <f>+'11+'!A473</f>
        <v>Иные выплаты персоналу, за исключением фонда оплаты труда</v>
      </c>
      <c r="B156" s="55"/>
      <c r="C156" s="55" t="str">
        <f>+'11+'!C473</f>
        <v>01</v>
      </c>
      <c r="D156" s="55" t="str">
        <f>+'11+'!D473</f>
        <v>13</v>
      </c>
      <c r="E156" s="55" t="str">
        <f>+'11+'!E473</f>
        <v>77 0 93 19000</v>
      </c>
      <c r="F156" s="55" t="str">
        <f>+'11+'!F473</f>
        <v>122</v>
      </c>
      <c r="G156" s="74">
        <f>+'11+'!G473+'11+'!G699</f>
        <v>3</v>
      </c>
      <c r="H156" s="74"/>
    </row>
    <row r="157" spans="1:8" ht="51">
      <c r="A157" s="54" t="str">
        <f>+'11+'!A474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57" s="55"/>
      <c r="C157" s="55" t="str">
        <f>+'11+'!C474</f>
        <v>01</v>
      </c>
      <c r="D157" s="55" t="str">
        <f>+'11+'!D474</f>
        <v>13</v>
      </c>
      <c r="E157" s="55" t="str">
        <f>+'11+'!E474</f>
        <v>77 0 93 19000</v>
      </c>
      <c r="F157" s="55" t="str">
        <f>+'11+'!F474</f>
        <v>129</v>
      </c>
      <c r="G157" s="74">
        <f>+'11+'!G474+'11+'!G700</f>
        <v>1024.36193</v>
      </c>
      <c r="H157" s="74"/>
    </row>
    <row r="158" spans="1:8" ht="23.25" customHeight="1">
      <c r="A158" s="76" t="str">
        <f>+'11+'!A531</f>
        <v>Национальная оборона</v>
      </c>
      <c r="B158" s="77"/>
      <c r="C158" s="77" t="str">
        <f>+'11+'!C531</f>
        <v>02</v>
      </c>
      <c r="D158" s="77" t="str">
        <f>+'11+'!D531</f>
        <v xml:space="preserve">  </v>
      </c>
      <c r="E158" s="77" t="str">
        <f>+'11+'!E531</f>
        <v xml:space="preserve">         </v>
      </c>
      <c r="F158" s="77" t="str">
        <f>+'11+'!F531</f>
        <v xml:space="preserve">   </v>
      </c>
      <c r="G158" s="78">
        <f>+G159+G169</f>
        <v>1000.8000000000001</v>
      </c>
    </row>
    <row r="159" spans="1:8" ht="25.5">
      <c r="A159" s="54" t="str">
        <f>+'11+'!A532</f>
        <v>Мобилизационная и вневойсковая подготовка</v>
      </c>
      <c r="B159" s="55"/>
      <c r="C159" s="55" t="str">
        <f>+'11+'!C532</f>
        <v>02</v>
      </c>
      <c r="D159" s="55" t="str">
        <f>+'11+'!D532</f>
        <v>03</v>
      </c>
      <c r="E159" s="55" t="str">
        <f>+'11+'!E532</f>
        <v xml:space="preserve">         </v>
      </c>
      <c r="F159" s="55" t="str">
        <f>+'11+'!F532</f>
        <v xml:space="preserve">   </v>
      </c>
      <c r="G159" s="74">
        <f>+G160</f>
        <v>356.1</v>
      </c>
    </row>
    <row r="160" spans="1:8" ht="38.25">
      <c r="A160" s="54" t="str">
        <f>+'11+'!A533</f>
        <v>Осуществление первичного воинского учета на территориях, где отсутствуют военные комиссариаты</v>
      </c>
      <c r="B160" s="55"/>
      <c r="C160" s="55" t="str">
        <f>+'11+'!C533</f>
        <v>02</v>
      </c>
      <c r="D160" s="55" t="str">
        <f>+'11+'!D533</f>
        <v>03</v>
      </c>
      <c r="E160" s="55" t="str">
        <f>+'11+'!E533</f>
        <v>999 00 51 180</v>
      </c>
      <c r="F160" s="55"/>
      <c r="G160" s="74">
        <f>G161+G166</f>
        <v>356.1</v>
      </c>
    </row>
    <row r="161" spans="1:7" ht="76.5">
      <c r="A161" s="54" t="str">
        <f>+'11+'!A534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" s="55"/>
      <c r="C161" s="55" t="str">
        <f>+'11+'!C534</f>
        <v>02</v>
      </c>
      <c r="D161" s="55" t="str">
        <f>+'11+'!D534</f>
        <v>03</v>
      </c>
      <c r="E161" s="55" t="str">
        <f>+'11+'!E534</f>
        <v>999 00 51 180</v>
      </c>
      <c r="F161" s="55" t="str">
        <f>+'11+'!F534</f>
        <v>100</v>
      </c>
      <c r="G161" s="74">
        <f>+'11+'!G534</f>
        <v>354.33413000000002</v>
      </c>
    </row>
    <row r="162" spans="1:7" ht="36" customHeight="1">
      <c r="A162" s="54" t="str">
        <f>+'11+'!A535</f>
        <v>Расходы на выплаты персоналу казенных учреждений</v>
      </c>
      <c r="B162" s="55"/>
      <c r="C162" s="55" t="str">
        <f>+'11+'!C535</f>
        <v>02</v>
      </c>
      <c r="D162" s="55" t="str">
        <f>+'11+'!D535</f>
        <v>03</v>
      </c>
      <c r="E162" s="55" t="str">
        <f>+'11+'!E535</f>
        <v>999 00 51 180</v>
      </c>
      <c r="F162" s="55" t="str">
        <f>+'11+'!F535</f>
        <v>110</v>
      </c>
      <c r="G162" s="74">
        <f>+'11+'!G535</f>
        <v>354.33413000000002</v>
      </c>
    </row>
    <row r="163" spans="1:7" ht="21.75" customHeight="1">
      <c r="A163" s="54" t="str">
        <f>+'11+'!A536</f>
        <v>Фонд оплаты труда и страховые взносы</v>
      </c>
      <c r="B163" s="55"/>
      <c r="C163" s="55" t="str">
        <f>+'11+'!C536</f>
        <v>02</v>
      </c>
      <c r="D163" s="55" t="str">
        <f>+'11+'!D536</f>
        <v>03</v>
      </c>
      <c r="E163" s="55" t="str">
        <f>+'11+'!E536</f>
        <v>999 00 51 180</v>
      </c>
      <c r="F163" s="55" t="str">
        <f>+'11+'!F536</f>
        <v>111</v>
      </c>
      <c r="G163" s="74">
        <f>+'11+'!G536</f>
        <v>264.23511999999999</v>
      </c>
    </row>
    <row r="164" spans="1:7" ht="25.5">
      <c r="A164" s="54" t="str">
        <f>+'11+'!A537</f>
        <v>Иные выплаты персоналу, за исключением фонда оплаты труда</v>
      </c>
      <c r="B164" s="55"/>
      <c r="C164" s="55" t="str">
        <f>+'11+'!C537</f>
        <v>02</v>
      </c>
      <c r="D164" s="55" t="str">
        <f>+'11+'!D537</f>
        <v>03</v>
      </c>
      <c r="E164" s="55" t="str">
        <f>+'11+'!E537</f>
        <v>999 00 51 180</v>
      </c>
      <c r="F164" s="55" t="str">
        <f>+'11+'!F537</f>
        <v>112</v>
      </c>
      <c r="G164" s="74">
        <f>+'11+'!G537</f>
        <v>10.3</v>
      </c>
    </row>
    <row r="165" spans="1:7" ht="60" customHeight="1">
      <c r="A165" s="54" t="str">
        <f>+'11+'!A538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165" s="55"/>
      <c r="C165" s="55" t="str">
        <f>+'11+'!C538</f>
        <v>02</v>
      </c>
      <c r="D165" s="55" t="str">
        <f>+'11+'!D538</f>
        <v>03</v>
      </c>
      <c r="E165" s="55" t="str">
        <f>+'11+'!E538</f>
        <v>999 00 51 180</v>
      </c>
      <c r="F165" s="55" t="str">
        <f>+'11+'!F538</f>
        <v>119</v>
      </c>
      <c r="G165" s="74">
        <f>+'11+'!G538</f>
        <v>79.799009999999996</v>
      </c>
    </row>
    <row r="166" spans="1:7" ht="25.5">
      <c r="A166" s="54" t="str">
        <f>+'11+'!A542</f>
        <v>Закупка товаров, работ и услуг для государственных (муниципальных) нужд</v>
      </c>
      <c r="B166" s="55"/>
      <c r="C166" s="55" t="str">
        <f>+'11+'!C542</f>
        <v>02</v>
      </c>
      <c r="D166" s="55" t="str">
        <f>+'11+'!D542</f>
        <v>03</v>
      </c>
      <c r="E166" s="55" t="str">
        <f>+'11+'!E542</f>
        <v>999 00 51 180</v>
      </c>
      <c r="F166" s="55" t="str">
        <f>+'11+'!F542</f>
        <v>200</v>
      </c>
      <c r="G166" s="74">
        <f>+'11+'!G542</f>
        <v>1.7658700000000001</v>
      </c>
    </row>
    <row r="167" spans="1:7" ht="25.5">
      <c r="A167" s="54" t="str">
        <f>+'11+'!A543</f>
        <v>Иные закупки товаров, работ и услуг для государственных (муниципальных) нужд</v>
      </c>
      <c r="B167" s="55"/>
      <c r="C167" s="55" t="str">
        <f>+'11+'!C543</f>
        <v>02</v>
      </c>
      <c r="D167" s="55" t="str">
        <f>+'11+'!D543</f>
        <v>03</v>
      </c>
      <c r="E167" s="55" t="str">
        <f>+'11+'!E543</f>
        <v>999 00 51 180</v>
      </c>
      <c r="F167" s="55" t="str">
        <f>+'11+'!F543</f>
        <v>240</v>
      </c>
      <c r="G167" s="74">
        <f>+'11+'!G543</f>
        <v>1.7658700000000001</v>
      </c>
    </row>
    <row r="168" spans="1:7" ht="25.5" hidden="1">
      <c r="A168" s="54" t="str">
        <f>+'11+'!A544</f>
        <v>Закупка товаров, работ, услуг в сфере информационно-коммуникационных услуг</v>
      </c>
      <c r="B168" s="55"/>
      <c r="C168" s="55" t="str">
        <f>+'11+'!C544</f>
        <v>02</v>
      </c>
      <c r="D168" s="55" t="str">
        <f>+'11+'!D544</f>
        <v>03</v>
      </c>
      <c r="E168" s="55" t="str">
        <f>+'11+'!E544</f>
        <v>999 00 51 180</v>
      </c>
      <c r="F168" s="55" t="str">
        <f>+'11+'!F544</f>
        <v>242</v>
      </c>
      <c r="G168" s="74">
        <f>+'11+'!G544</f>
        <v>0</v>
      </c>
    </row>
    <row r="169" spans="1:7">
      <c r="A169" s="53" t="s">
        <v>235</v>
      </c>
      <c r="B169" s="55"/>
      <c r="C169" s="47" t="s">
        <v>13</v>
      </c>
      <c r="D169" s="47" t="s">
        <v>25</v>
      </c>
      <c r="E169" s="47" t="s">
        <v>26</v>
      </c>
      <c r="F169" s="47" t="s">
        <v>14</v>
      </c>
      <c r="G169" s="253">
        <f>+G170</f>
        <v>644.70000000000005</v>
      </c>
    </row>
    <row r="170" spans="1:7" ht="25.5">
      <c r="A170" s="53" t="s">
        <v>236</v>
      </c>
      <c r="B170" s="55"/>
      <c r="C170" s="47" t="s">
        <v>13</v>
      </c>
      <c r="D170" s="47" t="s">
        <v>95</v>
      </c>
      <c r="E170" s="47" t="s">
        <v>26</v>
      </c>
      <c r="F170" s="47" t="s">
        <v>14</v>
      </c>
      <c r="G170" s="253">
        <f>+G171</f>
        <v>644.70000000000005</v>
      </c>
    </row>
    <row r="171" spans="1:7" ht="38.25">
      <c r="A171" s="53" t="s">
        <v>237</v>
      </c>
      <c r="B171" s="55"/>
      <c r="C171" s="47" t="s">
        <v>13</v>
      </c>
      <c r="D171" s="47" t="s">
        <v>95</v>
      </c>
      <c r="E171" s="47" t="s">
        <v>238</v>
      </c>
      <c r="F171" s="47"/>
      <c r="G171" s="253">
        <f>+G172</f>
        <v>644.70000000000005</v>
      </c>
    </row>
    <row r="172" spans="1:7">
      <c r="A172" s="53" t="s">
        <v>139</v>
      </c>
      <c r="B172" s="55"/>
      <c r="C172" s="47" t="s">
        <v>13</v>
      </c>
      <c r="D172" s="47" t="s">
        <v>95</v>
      </c>
      <c r="E172" s="47" t="s">
        <v>238</v>
      </c>
      <c r="F172" s="47" t="s">
        <v>272</v>
      </c>
      <c r="G172" s="253">
        <f>+G173</f>
        <v>644.70000000000005</v>
      </c>
    </row>
    <row r="173" spans="1:7">
      <c r="A173" s="53" t="s">
        <v>273</v>
      </c>
      <c r="B173" s="55"/>
      <c r="C173" s="47" t="s">
        <v>13</v>
      </c>
      <c r="D173" s="47" t="s">
        <v>95</v>
      </c>
      <c r="E173" s="47" t="s">
        <v>238</v>
      </c>
      <c r="F173" s="47" t="s">
        <v>274</v>
      </c>
      <c r="G173" s="253">
        <f>'11+'!G709</f>
        <v>644.70000000000005</v>
      </c>
    </row>
    <row r="174" spans="1:7" ht="51">
      <c r="A174" s="76" t="str">
        <f>+'11+'!A547</f>
        <v xml:space="preserve">Защита населения и территории от чрезвычайных ситуаций природного и техногенного характера, гражданская оборона  </v>
      </c>
      <c r="B174" s="77"/>
      <c r="C174" s="77" t="str">
        <f>+'11+'!C547</f>
        <v>03</v>
      </c>
      <c r="D174" s="77" t="str">
        <f>+'11+'!D547</f>
        <v>09</v>
      </c>
      <c r="E174" s="77">
        <f>+'11+'!E547</f>
        <v>0</v>
      </c>
      <c r="F174" s="77" t="str">
        <f>+'11+'!F547</f>
        <v xml:space="preserve">   </v>
      </c>
      <c r="G174" s="78">
        <f>+'11+'!G547</f>
        <v>1318.64796</v>
      </c>
    </row>
    <row r="175" spans="1:7">
      <c r="A175" s="54" t="str">
        <f>+'11+'!A548</f>
        <v>Обеспечение деятельности ЕДДС</v>
      </c>
      <c r="B175" s="55"/>
      <c r="C175" s="55" t="str">
        <f>+'11+'!C548</f>
        <v>03</v>
      </c>
      <c r="D175" s="55" t="str">
        <f>+'11+'!D548</f>
        <v>09</v>
      </c>
      <c r="E175" s="55" t="str">
        <f>+'11+'!E548</f>
        <v>77 0 70 00000</v>
      </c>
      <c r="F175" s="55">
        <f>+'11+'!F548</f>
        <v>0</v>
      </c>
      <c r="G175" s="74">
        <f>+'11+'!G548</f>
        <v>1318.64796</v>
      </c>
    </row>
    <row r="176" spans="1:7" ht="38.25">
      <c r="A176" s="54" t="str">
        <f>+'11+'!A549</f>
        <v>Предупреждение и ликвидация последствий чрезвычайных ситуаций природного и техногенного характера</v>
      </c>
      <c r="B176" s="55"/>
      <c r="C176" s="55" t="str">
        <f>+'11+'!C549</f>
        <v>03</v>
      </c>
      <c r="D176" s="55" t="str">
        <f>+'11+'!D549</f>
        <v>09</v>
      </c>
      <c r="E176" s="55" t="str">
        <f>+'11+'!E549</f>
        <v>77 0 70 16000</v>
      </c>
      <c r="F176" s="55" t="str">
        <f>+'11+'!F549</f>
        <v xml:space="preserve">   </v>
      </c>
      <c r="G176" s="74">
        <f>+'11+'!G549</f>
        <v>1318.64796</v>
      </c>
    </row>
    <row r="177" spans="1:7" ht="76.5">
      <c r="A177" s="54" t="str">
        <f>+'11+'!A550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55"/>
      <c r="C177" s="55" t="str">
        <f>+'11+'!C550</f>
        <v>03</v>
      </c>
      <c r="D177" s="55" t="str">
        <f>+'11+'!D550</f>
        <v>09</v>
      </c>
      <c r="E177" s="55" t="str">
        <f>+'11+'!E550</f>
        <v>77 0 70 16000</v>
      </c>
      <c r="F177" s="55" t="str">
        <f>+'11+'!F550</f>
        <v>100</v>
      </c>
      <c r="G177" s="74">
        <f>+'11+'!G550</f>
        <v>1228.94796</v>
      </c>
    </row>
    <row r="178" spans="1:7" ht="25.5">
      <c r="A178" s="54" t="str">
        <f>+'11+'!A551</f>
        <v>Расходы на выплаты персоналу казенных учреждений</v>
      </c>
      <c r="B178" s="55"/>
      <c r="C178" s="55" t="str">
        <f>+'11+'!C551</f>
        <v>03</v>
      </c>
      <c r="D178" s="55" t="str">
        <f>+'11+'!D551</f>
        <v>09</v>
      </c>
      <c r="E178" s="55" t="str">
        <f>+'11+'!E551</f>
        <v>77 0 70 16000</v>
      </c>
      <c r="F178" s="55" t="str">
        <f>+'11+'!F551</f>
        <v>110</v>
      </c>
      <c r="G178" s="74">
        <f>+'11+'!G551</f>
        <v>1228.94796</v>
      </c>
    </row>
    <row r="179" spans="1:7">
      <c r="A179" s="54" t="str">
        <f>+'11+'!A552</f>
        <v>Фонд оплаты труда и страховые взносы</v>
      </c>
      <c r="B179" s="55"/>
      <c r="C179" s="55" t="str">
        <f>+'11+'!C552</f>
        <v>03</v>
      </c>
      <c r="D179" s="55" t="str">
        <f>+'11+'!D552</f>
        <v>09</v>
      </c>
      <c r="E179" s="55" t="str">
        <f>+'11+'!E552</f>
        <v>77 0 70 16000</v>
      </c>
      <c r="F179" s="55" t="str">
        <f>+'11+'!F552</f>
        <v>111</v>
      </c>
      <c r="G179" s="74">
        <f>+'11+'!G552</f>
        <v>943.89243999999997</v>
      </c>
    </row>
    <row r="180" spans="1:7" ht="25.5" hidden="1">
      <c r="A180" s="54" t="str">
        <f>+'11+'!A553</f>
        <v>Иные выплаты персоналу, за исключением фонда оплаты труда</v>
      </c>
      <c r="B180" s="55"/>
      <c r="C180" s="55" t="str">
        <f>+'11+'!C553</f>
        <v>03</v>
      </c>
      <c r="D180" s="55" t="str">
        <f>+'11+'!D553</f>
        <v>09</v>
      </c>
      <c r="E180" s="55" t="str">
        <f>+'11+'!E553</f>
        <v>77 0 70 16000</v>
      </c>
      <c r="F180" s="55" t="str">
        <f>+'11+'!F553</f>
        <v>112</v>
      </c>
      <c r="G180" s="74">
        <f>+'11+'!G553</f>
        <v>0</v>
      </c>
    </row>
    <row r="181" spans="1:7" ht="51">
      <c r="A181" s="54" t="str">
        <f>+'11+'!A554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181" s="55"/>
      <c r="C181" s="55" t="str">
        <f>+'11+'!C554</f>
        <v>03</v>
      </c>
      <c r="D181" s="55" t="str">
        <f>+'11+'!D554</f>
        <v>09</v>
      </c>
      <c r="E181" s="55" t="str">
        <f>+'11+'!E554</f>
        <v>77 0 70 16000</v>
      </c>
      <c r="F181" s="55" t="str">
        <f>+'11+'!F554</f>
        <v>119</v>
      </c>
      <c r="G181" s="74">
        <f>+'11+'!G554</f>
        <v>285.05552</v>
      </c>
    </row>
    <row r="182" spans="1:7" ht="25.5">
      <c r="A182" s="54" t="str">
        <f>+'11+'!A558</f>
        <v>Иные закупки товаров, работ и услуг для государственных (муниципальных) нужд</v>
      </c>
      <c r="B182" s="55"/>
      <c r="C182" s="55" t="str">
        <f>+'11+'!C558</f>
        <v>03</v>
      </c>
      <c r="D182" s="55" t="str">
        <f>+'11+'!D558</f>
        <v>09</v>
      </c>
      <c r="E182" s="55" t="str">
        <f>+'11+'!E558</f>
        <v>77 0 70 16000</v>
      </c>
      <c r="F182" s="55" t="str">
        <f>+'11+'!F558</f>
        <v>200</v>
      </c>
      <c r="G182" s="74">
        <f>+'11+'!G558</f>
        <v>89.7</v>
      </c>
    </row>
    <row r="183" spans="1:7" ht="25.5">
      <c r="A183" s="54" t="str">
        <f>+'11+'!A559</f>
        <v>Закупка товаров, работ, услуг в сфере информационно-коммуникационных услуг</v>
      </c>
      <c r="B183" s="55"/>
      <c r="C183" s="55" t="str">
        <f>+'11+'!C559</f>
        <v>03</v>
      </c>
      <c r="D183" s="55" t="str">
        <f>+'11+'!D559</f>
        <v>09</v>
      </c>
      <c r="E183" s="55" t="str">
        <f>+'11+'!E559</f>
        <v>77 0 70 16000</v>
      </c>
      <c r="F183" s="55" t="str">
        <f>+'11+'!F559</f>
        <v>240</v>
      </c>
      <c r="G183" s="74">
        <f>+'11+'!G559</f>
        <v>89.7</v>
      </c>
    </row>
    <row r="184" spans="1:7" ht="25.5">
      <c r="A184" s="54" t="str">
        <f>+'11+'!A560</f>
        <v>Закупка товаров, работ, услуг в сфере информационно-коммуникационных услуг</v>
      </c>
      <c r="B184" s="55"/>
      <c r="C184" s="55" t="str">
        <f>+'11+'!C560</f>
        <v>03</v>
      </c>
      <c r="D184" s="55" t="str">
        <f>+'11+'!D560</f>
        <v>09</v>
      </c>
      <c r="E184" s="55" t="str">
        <f>+'11+'!E560</f>
        <v>77 0 70 16000</v>
      </c>
      <c r="F184" s="55" t="str">
        <f>+'11+'!F560</f>
        <v>242</v>
      </c>
      <c r="G184" s="74">
        <f>+'11+'!G560</f>
        <v>70</v>
      </c>
    </row>
    <row r="185" spans="1:7" ht="25.5">
      <c r="A185" s="54" t="str">
        <f>+'11+'!A561</f>
        <v>Прочая закупка товаров, работ и услуг для государственных (муниципальных) нужд</v>
      </c>
      <c r="B185" s="55"/>
      <c r="C185" s="55" t="str">
        <f>+'11+'!C561</f>
        <v>03</v>
      </c>
      <c r="D185" s="55" t="str">
        <f>+'11+'!D561</f>
        <v>09</v>
      </c>
      <c r="E185" s="55" t="str">
        <f>+'11+'!E561</f>
        <v>77 0 70 16000</v>
      </c>
      <c r="F185" s="55" t="str">
        <f>+'11+'!F561</f>
        <v>244</v>
      </c>
      <c r="G185" s="74">
        <f>+'11+'!G561</f>
        <v>19.7</v>
      </c>
    </row>
    <row r="186" spans="1:7" ht="28.5" customHeight="1">
      <c r="A186" s="76" t="str">
        <f>+'11+'!A562</f>
        <v>Национальная экономика</v>
      </c>
      <c r="B186" s="77"/>
      <c r="C186" s="77" t="str">
        <f>+'11+'!C562</f>
        <v>04</v>
      </c>
      <c r="D186" s="77" t="str">
        <f>+'11+'!D562</f>
        <v xml:space="preserve">  </v>
      </c>
      <c r="E186" s="77" t="str">
        <f>+'11+'!E562</f>
        <v xml:space="preserve">         </v>
      </c>
      <c r="F186" s="77" t="str">
        <f>+'11+'!F562</f>
        <v xml:space="preserve">   </v>
      </c>
      <c r="G186" s="78">
        <f>G187+G221+G230</f>
        <v>4103.0648199999996</v>
      </c>
    </row>
    <row r="187" spans="1:7" ht="18" customHeight="1">
      <c r="A187" s="54" t="str">
        <f>+'11+'!A209</f>
        <v>Сельское хозяйство и рыболовство</v>
      </c>
      <c r="B187" s="55"/>
      <c r="C187" s="55" t="str">
        <f>+'11+'!C209</f>
        <v>04</v>
      </c>
      <c r="D187" s="55" t="str">
        <f>+'11+'!D209</f>
        <v>05</v>
      </c>
      <c r="E187" s="55" t="str">
        <f>+'11+'!E209</f>
        <v xml:space="preserve">         </v>
      </c>
      <c r="F187" s="55" t="str">
        <f>+'11+'!F209</f>
        <v xml:space="preserve">   </v>
      </c>
      <c r="G187" s="74">
        <f>+'11+'!G209</f>
        <v>2782.86303</v>
      </c>
    </row>
    <row r="188" spans="1:7" ht="38.25">
      <c r="A188" s="54" t="str">
        <f>+'11+'!A210</f>
        <v>Руководство и управление в сфере установленных функций органов государственной власти Республики Тыва</v>
      </c>
      <c r="B188" s="55"/>
      <c r="C188" s="55" t="str">
        <f>+'11+'!C210</f>
        <v>04</v>
      </c>
      <c r="D188" s="55" t="str">
        <f>+'11+'!D210</f>
        <v>05</v>
      </c>
      <c r="E188" s="55" t="str">
        <f>+'11+'!E210</f>
        <v>77 2 00 00000</v>
      </c>
      <c r="F188" s="55" t="str">
        <f>+'11+'!F210</f>
        <v xml:space="preserve">   </v>
      </c>
      <c r="G188" s="74">
        <f>+'11+'!G210</f>
        <v>2419.43975</v>
      </c>
    </row>
    <row r="189" spans="1:7">
      <c r="A189" s="54" t="str">
        <f>+'11+'!A211</f>
        <v>Центральный аппарат</v>
      </c>
      <c r="B189" s="55"/>
      <c r="C189" s="55" t="str">
        <f>+'11+'!C211</f>
        <v>04</v>
      </c>
      <c r="D189" s="55" t="str">
        <f>+'11+'!D211</f>
        <v>05</v>
      </c>
      <c r="E189" s="55" t="str">
        <f>+'11+'!E211</f>
        <v>77 2 04 19000</v>
      </c>
      <c r="F189" s="55" t="str">
        <f>+'11+'!F211</f>
        <v xml:space="preserve">   </v>
      </c>
      <c r="G189" s="74">
        <f>+'11+'!G211</f>
        <v>2419.43975</v>
      </c>
    </row>
    <row r="190" spans="1:7" ht="76.5">
      <c r="A190" s="54" t="str">
        <f>+'11+'!A212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0" s="55"/>
      <c r="C190" s="55" t="str">
        <f>+'11+'!C212</f>
        <v>04</v>
      </c>
      <c r="D190" s="55" t="str">
        <f>+'11+'!D212</f>
        <v>05</v>
      </c>
      <c r="E190" s="55" t="str">
        <f>+'11+'!E212</f>
        <v>77 2 04 19000</v>
      </c>
      <c r="F190" s="55" t="str">
        <f>+'11+'!F212</f>
        <v>100</v>
      </c>
      <c r="G190" s="74">
        <f>+'11+'!G212</f>
        <v>1973.2338299999999</v>
      </c>
    </row>
    <row r="191" spans="1:7" ht="24.75" customHeight="1">
      <c r="A191" s="54" t="str">
        <f>+'11+'!A213</f>
        <v>Расходы на выплаты персоналу государственных (муниципальных) органов</v>
      </c>
      <c r="B191" s="55"/>
      <c r="C191" s="55" t="str">
        <f>+'11+'!C213</f>
        <v>04</v>
      </c>
      <c r="D191" s="55" t="str">
        <f>+'11+'!D213</f>
        <v>05</v>
      </c>
      <c r="E191" s="55" t="str">
        <f>+'11+'!E213</f>
        <v>77 2 04 19000</v>
      </c>
      <c r="F191" s="55" t="str">
        <f>+'11+'!F213</f>
        <v>120</v>
      </c>
      <c r="G191" s="74">
        <f>+'11+'!G213</f>
        <v>1973.2338299999999</v>
      </c>
    </row>
    <row r="192" spans="1:7">
      <c r="A192" s="54" t="str">
        <f>+'11+'!A214</f>
        <v>Фонд оплаты труда и страховые взносы</v>
      </c>
      <c r="B192" s="55"/>
      <c r="C192" s="55" t="str">
        <f>+'11+'!C214</f>
        <v>04</v>
      </c>
      <c r="D192" s="55" t="str">
        <f>+'11+'!D214</f>
        <v>05</v>
      </c>
      <c r="E192" s="55" t="str">
        <f>+'11+'!E214</f>
        <v>77 2 04 19000</v>
      </c>
      <c r="F192" s="55" t="str">
        <f>+'11+'!F214</f>
        <v>121</v>
      </c>
      <c r="G192" s="74">
        <f>+'11+'!G214</f>
        <v>1499.27637</v>
      </c>
    </row>
    <row r="193" spans="1:7" ht="25.5">
      <c r="A193" s="54" t="str">
        <f>+'11+'!A215</f>
        <v>Иные выплаты персоналу, за исключением фонда оплаты труда</v>
      </c>
      <c r="B193" s="55"/>
      <c r="C193" s="55" t="str">
        <f>+'11+'!C215</f>
        <v>04</v>
      </c>
      <c r="D193" s="55" t="str">
        <f>+'11+'!D215</f>
        <v>05</v>
      </c>
      <c r="E193" s="55" t="str">
        <f>+'11+'!E215</f>
        <v>77 2 04 19000</v>
      </c>
      <c r="F193" s="55" t="str">
        <f>+'11+'!F215</f>
        <v>122</v>
      </c>
      <c r="G193" s="74">
        <f>+'11+'!G215</f>
        <v>21.175999999999998</v>
      </c>
    </row>
    <row r="194" spans="1:7" ht="51">
      <c r="A194" s="54" t="str">
        <f>+'11+'!A216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94" s="55"/>
      <c r="C194" s="55" t="str">
        <f>+'11+'!C216</f>
        <v>04</v>
      </c>
      <c r="D194" s="55" t="str">
        <f>+'11+'!D216</f>
        <v>05</v>
      </c>
      <c r="E194" s="55" t="str">
        <f>+'11+'!E216</f>
        <v>77 2 04 19000</v>
      </c>
      <c r="F194" s="55" t="str">
        <f>+'11+'!F216</f>
        <v>129</v>
      </c>
      <c r="G194" s="74">
        <f>+'11+'!G216</f>
        <v>452.78145999999998</v>
      </c>
    </row>
    <row r="195" spans="1:7" ht="25.5">
      <c r="A195" s="54" t="str">
        <f>+'11+'!A217</f>
        <v>Закупка товаров, работ и услуг для государственных (муниципальных) нужд</v>
      </c>
      <c r="B195" s="55"/>
      <c r="C195" s="55" t="str">
        <f>+'11+'!C217</f>
        <v>04</v>
      </c>
      <c r="D195" s="55" t="str">
        <f>+'11+'!D217</f>
        <v>05</v>
      </c>
      <c r="E195" s="55" t="str">
        <f>+'11+'!E217</f>
        <v>77 2 04 19000</v>
      </c>
      <c r="F195" s="55" t="str">
        <f>+'11+'!F217</f>
        <v>200</v>
      </c>
      <c r="G195" s="74">
        <f>+'11+'!G217</f>
        <v>440.53992000000005</v>
      </c>
    </row>
    <row r="196" spans="1:7" ht="25.5">
      <c r="A196" s="54" t="str">
        <f>+'11+'!A218</f>
        <v>Иные закупки товаров, работ и услуг для государственных (муниципальных) нужд</v>
      </c>
      <c r="B196" s="55"/>
      <c r="C196" s="55" t="str">
        <f>+'11+'!C218</f>
        <v>04</v>
      </c>
      <c r="D196" s="55" t="str">
        <f>+'11+'!D218</f>
        <v>05</v>
      </c>
      <c r="E196" s="55" t="str">
        <f>+'11+'!E218</f>
        <v>77 2 04 19000</v>
      </c>
      <c r="F196" s="55" t="str">
        <f>+'11+'!F218</f>
        <v>240</v>
      </c>
      <c r="G196" s="74">
        <f>+'11+'!G218</f>
        <v>440.53992000000005</v>
      </c>
    </row>
    <row r="197" spans="1:7" ht="25.5">
      <c r="A197" s="54" t="str">
        <f>+'11+'!A219</f>
        <v>Закупка товаров, работ, услуг в сфере информационно-коммуникационных услуг</v>
      </c>
      <c r="B197" s="55"/>
      <c r="C197" s="55" t="str">
        <f>+'11+'!C219</f>
        <v>04</v>
      </c>
      <c r="D197" s="55" t="str">
        <f>+'11+'!D219</f>
        <v>05</v>
      </c>
      <c r="E197" s="55" t="str">
        <f>+'11+'!E219</f>
        <v>77 2 04 19000</v>
      </c>
      <c r="F197" s="55">
        <f>+'11+'!F219</f>
        <v>242</v>
      </c>
      <c r="G197" s="74">
        <f>+'11+'!G219</f>
        <v>112.19192000000001</v>
      </c>
    </row>
    <row r="198" spans="1:7" ht="25.5">
      <c r="A198" s="54" t="str">
        <f>+'11+'!A220</f>
        <v>Прочая закупка товаров, работ и услуг для государственных (муниципальных) нужд</v>
      </c>
      <c r="B198" s="55"/>
      <c r="C198" s="55" t="str">
        <f>+'11+'!C220</f>
        <v>04</v>
      </c>
      <c r="D198" s="55" t="str">
        <f>+'11+'!D220</f>
        <v>05</v>
      </c>
      <c r="E198" s="55" t="str">
        <f>+'11+'!E220</f>
        <v>77 2 04 19000</v>
      </c>
      <c r="F198" s="55" t="str">
        <f>+'11+'!F220</f>
        <v>244</v>
      </c>
      <c r="G198" s="74">
        <f>+'11+'!G220</f>
        <v>328.34800000000001</v>
      </c>
    </row>
    <row r="199" spans="1:7">
      <c r="A199" s="54" t="str">
        <f>+'11+'!A221</f>
        <v>Иные бюджетные ассигнования</v>
      </c>
      <c r="B199" s="55"/>
      <c r="C199" s="55" t="str">
        <f>+'11+'!C221</f>
        <v>04</v>
      </c>
      <c r="D199" s="55" t="str">
        <f>+'11+'!D221</f>
        <v>05</v>
      </c>
      <c r="E199" s="55" t="str">
        <f>+'11+'!E221</f>
        <v>77 2 04 19000</v>
      </c>
      <c r="F199" s="55" t="str">
        <f>+'11+'!F221</f>
        <v>800</v>
      </c>
      <c r="G199" s="74">
        <f>+'11+'!G221</f>
        <v>5.6660000000000004</v>
      </c>
    </row>
    <row r="200" spans="1:7">
      <c r="A200" s="54" t="str">
        <f>+'11+'!A222</f>
        <v>Уплата налогов, сборов, и иных платежей</v>
      </c>
      <c r="B200" s="55"/>
      <c r="C200" s="55" t="str">
        <f>+'11+'!C222</f>
        <v>04</v>
      </c>
      <c r="D200" s="55" t="str">
        <f>+'11+'!D222</f>
        <v>05</v>
      </c>
      <c r="E200" s="55" t="str">
        <f>+'11+'!E222</f>
        <v>77 2 04 19000</v>
      </c>
      <c r="F200" s="55" t="str">
        <f>+'11+'!F222</f>
        <v>850</v>
      </c>
      <c r="G200" s="74">
        <f>+'11+'!G222</f>
        <v>5.6660000000000004</v>
      </c>
    </row>
    <row r="201" spans="1:7" ht="25.5">
      <c r="A201" s="54" t="str">
        <f>+'11+'!A223</f>
        <v>Уплата налога на имущество организаций и земельного налога</v>
      </c>
      <c r="B201" s="55"/>
      <c r="C201" s="55" t="str">
        <f>+'11+'!C223</f>
        <v>04</v>
      </c>
      <c r="D201" s="55" t="str">
        <f>+'11+'!D223</f>
        <v>05</v>
      </c>
      <c r="E201" s="55" t="str">
        <f>+'11+'!E223</f>
        <v>77 2 04 19000</v>
      </c>
      <c r="F201" s="55" t="str">
        <f>+'11+'!F223</f>
        <v>851</v>
      </c>
      <c r="G201" s="74">
        <f>+'11+'!G223</f>
        <v>4.4260000000000002</v>
      </c>
    </row>
    <row r="202" spans="1:7" ht="25.5">
      <c r="A202" s="54" t="str">
        <f>+'11+'!A224</f>
        <v>Уплата прочих налогов, сборов и иных платежей</v>
      </c>
      <c r="B202" s="55"/>
      <c r="C202" s="55" t="str">
        <f>+'11+'!C224</f>
        <v>04</v>
      </c>
      <c r="D202" s="55" t="str">
        <f>+'11+'!D224</f>
        <v>05</v>
      </c>
      <c r="E202" s="55" t="str">
        <f>+'11+'!E224</f>
        <v xml:space="preserve"> 77 2 04 19000</v>
      </c>
      <c r="F202" s="55" t="str">
        <f>+'11+'!F224</f>
        <v>852</v>
      </c>
      <c r="G202" s="74">
        <f>+'11+'!G224</f>
        <v>1.24</v>
      </c>
    </row>
    <row r="203" spans="1:7" ht="29.25" customHeight="1">
      <c r="A203" s="54" t="str">
        <f>+'11+'!A225</f>
        <v>Муниципальная программа "Развитие сельского хозяйства"</v>
      </c>
      <c r="B203" s="55"/>
      <c r="C203" s="55" t="str">
        <f>+'11+'!C225</f>
        <v>04</v>
      </c>
      <c r="D203" s="55" t="str">
        <f>+'11+'!D225</f>
        <v>05</v>
      </c>
      <c r="E203" s="55" t="str">
        <f>+'11+'!E225</f>
        <v>04 0 00 00000</v>
      </c>
      <c r="F203" s="55" t="str">
        <f>+'11+'!F225</f>
        <v xml:space="preserve">   </v>
      </c>
      <c r="G203" s="74">
        <f>+'11+'!G225</f>
        <v>363.42327999999998</v>
      </c>
    </row>
    <row r="204" spans="1:7" ht="25.5" hidden="1">
      <c r="A204" s="54" t="str">
        <f>+'11+'!A226</f>
        <v>Подпрограмма "Устойчивое развитие сельских территорий"</v>
      </c>
      <c r="B204" s="55"/>
      <c r="C204" s="55" t="str">
        <f>+'11+'!C226</f>
        <v>04</v>
      </c>
      <c r="D204" s="55" t="str">
        <f>+'11+'!D226</f>
        <v>05</v>
      </c>
      <c r="E204" s="55" t="str">
        <f>+'11+'!E226</f>
        <v>04 1 00 00000</v>
      </c>
      <c r="F204" s="55"/>
      <c r="G204" s="74">
        <f>+'11+'!G226</f>
        <v>0</v>
      </c>
    </row>
    <row r="205" spans="1:7" ht="25.5" hidden="1">
      <c r="A205" s="54" t="str">
        <f>+'11+'!A227</f>
        <v>Основное мероприятие: "Развитие сельхоз предприятий"</v>
      </c>
      <c r="B205" s="55"/>
      <c r="C205" s="55" t="str">
        <f>+'11+'!C227</f>
        <v>04</v>
      </c>
      <c r="D205" s="55" t="str">
        <f>+'11+'!D227</f>
        <v>05</v>
      </c>
      <c r="E205" s="55" t="str">
        <f>+'11+'!E227</f>
        <v>04 1 01 00000</v>
      </c>
      <c r="F205" s="55"/>
      <c r="G205" s="74">
        <f>+'11+'!G227</f>
        <v>0</v>
      </c>
    </row>
    <row r="206" spans="1:7" ht="63.75" hidden="1">
      <c r="A206" s="54" t="str">
        <f>+'11+'!A228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206" s="55"/>
      <c r="C206" s="55" t="str">
        <f>+'11+'!C228</f>
        <v>04</v>
      </c>
      <c r="D206" s="55" t="str">
        <f>+'11+'!D228</f>
        <v>05</v>
      </c>
      <c r="E206" s="55" t="str">
        <f>+'11+'!E228</f>
        <v>04 1 01 72000</v>
      </c>
      <c r="F206" s="55"/>
      <c r="G206" s="74">
        <f>+'11+'!G228</f>
        <v>0</v>
      </c>
    </row>
    <row r="207" spans="1:7" ht="25.5" hidden="1">
      <c r="A207" s="54" t="str">
        <f>+'11+'!A229</f>
        <v>Закупка товаров, работ и услуг для государственных (муниципальных) нужд</v>
      </c>
      <c r="B207" s="55"/>
      <c r="C207" s="55" t="str">
        <f>+'11+'!C229</f>
        <v>04</v>
      </c>
      <c r="D207" s="55" t="str">
        <f>+'11+'!D229</f>
        <v>05</v>
      </c>
      <c r="E207" s="55" t="str">
        <f>+'11+'!E229</f>
        <v>04 1 01 72000</v>
      </c>
      <c r="F207" s="55">
        <f>+'11+'!F229</f>
        <v>200</v>
      </c>
      <c r="G207" s="74">
        <f>+'11+'!G229</f>
        <v>0</v>
      </c>
    </row>
    <row r="208" spans="1:7" ht="25.5" hidden="1">
      <c r="A208" s="54" t="str">
        <f>+'11+'!A230</f>
        <v>Иные закупки товаров, работ и услуг для государственных (муниципальных) нужд</v>
      </c>
      <c r="B208" s="55"/>
      <c r="C208" s="55" t="str">
        <f>+'11+'!C230</f>
        <v>04</v>
      </c>
      <c r="D208" s="55" t="str">
        <f>+'11+'!D230</f>
        <v>05</v>
      </c>
      <c r="E208" s="55" t="str">
        <f>+'11+'!E230</f>
        <v>04 1 01 72000</v>
      </c>
      <c r="F208" s="55">
        <f>+'11+'!F230</f>
        <v>240</v>
      </c>
      <c r="G208" s="74">
        <f>+'11+'!G230</f>
        <v>0</v>
      </c>
    </row>
    <row r="209" spans="1:7" ht="25.5" hidden="1">
      <c r="A209" s="54" t="str">
        <f>+'11+'!A231</f>
        <v>Прочая закупка товаров, работ и услуг для государственных (муниципальных) нужд</v>
      </c>
      <c r="B209" s="55"/>
      <c r="C209" s="55" t="str">
        <f>+'11+'!C231</f>
        <v>04</v>
      </c>
      <c r="D209" s="55" t="str">
        <f>+'11+'!D231</f>
        <v>05</v>
      </c>
      <c r="E209" s="55" t="str">
        <f>+'11+'!E231</f>
        <v>04 1 01 72000</v>
      </c>
      <c r="F209" s="55">
        <f>+'11+'!F231</f>
        <v>244</v>
      </c>
      <c r="G209" s="74"/>
    </row>
    <row r="210" spans="1:7" hidden="1">
      <c r="A210" s="54" t="str">
        <f>+'11+'!A232</f>
        <v>Иные бюджетные ассигнования</v>
      </c>
      <c r="B210" s="55"/>
      <c r="C210" s="55" t="str">
        <f>+'11+'!C232</f>
        <v>04</v>
      </c>
      <c r="D210" s="55" t="str">
        <f>+'11+'!D232</f>
        <v>05</v>
      </c>
      <c r="E210" s="55" t="str">
        <f>+'11+'!E232</f>
        <v>04 1 01 72000</v>
      </c>
      <c r="F210" s="55" t="str">
        <f>+'11+'!F232</f>
        <v>800</v>
      </c>
      <c r="G210" s="74">
        <f>+'11+'!G232</f>
        <v>0</v>
      </c>
    </row>
    <row r="211" spans="1:7" ht="51" hidden="1">
      <c r="A211" s="54" t="str">
        <f>+'11+'!A233</f>
        <v>Субсидии юридическим лицам (кроме коммерческих организаций), индивидуальным предпринимателям, физическим лицам</v>
      </c>
      <c r="B211" s="55"/>
      <c r="C211" s="55" t="str">
        <f>+'11+'!C233</f>
        <v>04</v>
      </c>
      <c r="D211" s="55" t="str">
        <f>+'11+'!D233</f>
        <v>05</v>
      </c>
      <c r="E211" s="55" t="str">
        <f>+'11+'!E233</f>
        <v>04 1 01 72000</v>
      </c>
      <c r="F211" s="55" t="str">
        <f>+'11+'!F233</f>
        <v>810</v>
      </c>
      <c r="G211" s="74">
        <f>+'11+'!G233</f>
        <v>0</v>
      </c>
    </row>
    <row r="212" spans="1:7" ht="63.75" hidden="1">
      <c r="A212" s="54" t="str">
        <f>+'11+'!A234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212" s="55"/>
      <c r="C212" s="55" t="str">
        <f>+'11+'!C234</f>
        <v>04</v>
      </c>
      <c r="D212" s="55" t="str">
        <f>+'11+'!D234</f>
        <v>05</v>
      </c>
      <c r="E212" s="55" t="str">
        <f>+'11+'!E234</f>
        <v>04 1 01 72000</v>
      </c>
      <c r="F212" s="55" t="str">
        <f>+'11+'!F234</f>
        <v>812</v>
      </c>
      <c r="G212" s="74">
        <f>+'11+'!G234</f>
        <v>0</v>
      </c>
    </row>
    <row r="213" spans="1:7" ht="38.25">
      <c r="A213" s="54" t="str">
        <f>+'11+'!A235</f>
        <v>Подпрограмма "Реализация мероприятий по развитию сельского хозяйства и расшение рынка сельскохозяйственной продукции"</v>
      </c>
      <c r="B213" s="55"/>
      <c r="C213" s="55" t="str">
        <f>+'11+'!C235</f>
        <v>04</v>
      </c>
      <c r="D213" s="55" t="str">
        <f>+'11+'!D235</f>
        <v>05</v>
      </c>
      <c r="E213" s="55" t="str">
        <f>+'11+'!E235</f>
        <v>04 2 00 00000</v>
      </c>
      <c r="F213" s="55">
        <f>+'11+'!F235</f>
        <v>0</v>
      </c>
      <c r="G213" s="74">
        <f>+'11+'!G235</f>
        <v>363.42327999999998</v>
      </c>
    </row>
    <row r="214" spans="1:7" ht="25.5">
      <c r="A214" s="54" t="str">
        <f>+'11+'!A236</f>
        <v>Основное мероприятие: "Развитие сельхоз предприятий"</v>
      </c>
      <c r="B214" s="55"/>
      <c r="C214" s="55" t="str">
        <f>+'11+'!C236</f>
        <v>04</v>
      </c>
      <c r="D214" s="55" t="str">
        <f>+'11+'!D236</f>
        <v>05</v>
      </c>
      <c r="E214" s="55" t="str">
        <f>+'11+'!E236</f>
        <v>04 2 01 00000</v>
      </c>
      <c r="F214" s="55">
        <f>+'11+'!F236</f>
        <v>0</v>
      </c>
      <c r="G214" s="74">
        <f>+'11+'!G236</f>
        <v>363.42327999999998</v>
      </c>
    </row>
    <row r="215" spans="1:7" ht="25.5">
      <c r="A215" s="54" t="str">
        <f>+'11+'!A237</f>
        <v>Закупка товаров, работ и услуг для государственных (муниципальных) нужд</v>
      </c>
      <c r="B215" s="55"/>
      <c r="C215" s="55" t="str">
        <f>+'11+'!C237</f>
        <v>04</v>
      </c>
      <c r="D215" s="55" t="str">
        <f>+'11+'!D237</f>
        <v>05</v>
      </c>
      <c r="E215" s="55" t="str">
        <f>+'11+'!E237</f>
        <v>04 2 01 70060</v>
      </c>
      <c r="F215" s="55">
        <f>+'11+'!F237</f>
        <v>200</v>
      </c>
      <c r="G215" s="74">
        <f>+'11+'!G237</f>
        <v>133</v>
      </c>
    </row>
    <row r="216" spans="1:7" ht="25.5">
      <c r="A216" s="54" t="str">
        <f>+'11+'!A238</f>
        <v>Иные закупки товаров, работ и услуг для государственных (муниципальных) нужд</v>
      </c>
      <c r="B216" s="55"/>
      <c r="C216" s="55" t="str">
        <f>+'11+'!C238</f>
        <v>04</v>
      </c>
      <c r="D216" s="55" t="str">
        <f>+'11+'!D238</f>
        <v>05</v>
      </c>
      <c r="E216" s="55" t="str">
        <f>+'11+'!E238</f>
        <v>04 2 01 70060</v>
      </c>
      <c r="F216" s="55">
        <f>+'11+'!F238</f>
        <v>240</v>
      </c>
      <c r="G216" s="74">
        <f>+'11+'!G238</f>
        <v>133</v>
      </c>
    </row>
    <row r="217" spans="1:7" ht="25.5">
      <c r="A217" s="54" t="str">
        <f>+'11+'!A239</f>
        <v>Прочая закупка товаров, работ и услуг для государственных (муниципальных) нужд</v>
      </c>
      <c r="B217" s="55"/>
      <c r="C217" s="55" t="str">
        <f>+'11+'!C239</f>
        <v>04</v>
      </c>
      <c r="D217" s="55" t="str">
        <f>+'11+'!D239</f>
        <v>05</v>
      </c>
      <c r="E217" s="55" t="str">
        <f>+'11+'!E239</f>
        <v>04 2 01 70060</v>
      </c>
      <c r="F217" s="55">
        <f>+'11+'!F239</f>
        <v>244</v>
      </c>
      <c r="G217" s="74">
        <f>+'11+'!G239</f>
        <v>133</v>
      </c>
    </row>
    <row r="218" spans="1:7">
      <c r="A218" s="54" t="str">
        <f>+'11+'!A240</f>
        <v>Иные бюджетные ассигнования</v>
      </c>
      <c r="B218" s="55"/>
      <c r="C218" s="55" t="str">
        <f>+'11+'!C240</f>
        <v>04</v>
      </c>
      <c r="D218" s="55" t="str">
        <f>+'11+'!D240</f>
        <v>05</v>
      </c>
      <c r="E218" s="55" t="str">
        <f>+'11+'!E240</f>
        <v>04 2 01 70060</v>
      </c>
      <c r="F218" s="55" t="str">
        <f>+'11+'!F240</f>
        <v>800</v>
      </c>
      <c r="G218" s="74">
        <f>+'11+'!G240</f>
        <v>230.42328000000001</v>
      </c>
    </row>
    <row r="219" spans="1:7" ht="51" hidden="1">
      <c r="A219" s="54" t="str">
        <f>+'11+'!A241</f>
        <v>Субсидии юридическим лицам (кроме коммерческих организаций), индивидуальным предпринимателям, физическим лицам</v>
      </c>
      <c r="B219" s="55"/>
      <c r="C219" s="55" t="str">
        <f>+'11+'!C241</f>
        <v>04</v>
      </c>
      <c r="D219" s="55" t="str">
        <f>+'11+'!D241</f>
        <v>05</v>
      </c>
      <c r="E219" s="55" t="str">
        <f>+'11+'!E241</f>
        <v>04 2 01 70060</v>
      </c>
      <c r="F219" s="55" t="str">
        <f>+'11+'!F241</f>
        <v>810</v>
      </c>
      <c r="G219" s="74">
        <f>+'11+'!G241</f>
        <v>0</v>
      </c>
    </row>
    <row r="220" spans="1:7" ht="63.75">
      <c r="A220" s="54" t="str">
        <f>+'11+'!A242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220" s="55"/>
      <c r="C220" s="55" t="str">
        <f>+'11+'!C242</f>
        <v>04</v>
      </c>
      <c r="D220" s="55" t="str">
        <f>+'11+'!D242</f>
        <v>05</v>
      </c>
      <c r="E220" s="55" t="str">
        <f>+'11+'!E242</f>
        <v>04 2 01 70060</v>
      </c>
      <c r="F220" s="55" t="str">
        <f>+'11+'!F242</f>
        <v>812</v>
      </c>
      <c r="G220" s="74">
        <f>+'11+'!G242</f>
        <v>230.42328000000001</v>
      </c>
    </row>
    <row r="221" spans="1:7" ht="29.25" customHeight="1">
      <c r="A221" s="54" t="str">
        <f>+'11+'!A563</f>
        <v>Дорожное хозяйство (дорожные фонды)</v>
      </c>
      <c r="B221" s="55"/>
      <c r="C221" s="55" t="str">
        <f>+'11+'!C563</f>
        <v>04</v>
      </c>
      <c r="D221" s="55" t="str">
        <f>+'11+'!D563</f>
        <v>09</v>
      </c>
      <c r="E221" s="55"/>
      <c r="F221" s="55"/>
      <c r="G221" s="254">
        <f>+G222</f>
        <v>904</v>
      </c>
    </row>
    <row r="222" spans="1:7" ht="25.5">
      <c r="A222" s="54" t="str">
        <f>+'11+'!A564</f>
        <v>Программа "Содержание и развитие муниципального хозяйства"</v>
      </c>
      <c r="B222" s="55"/>
      <c r="C222" s="55" t="str">
        <f>+'11+'!C564</f>
        <v>04</v>
      </c>
      <c r="D222" s="55" t="str">
        <f>+'11+'!D564</f>
        <v>09</v>
      </c>
      <c r="E222" s="55" t="str">
        <f>+'11+'!E564</f>
        <v>03 0 00 00000</v>
      </c>
      <c r="F222" s="55"/>
      <c r="G222" s="254">
        <f>+G223</f>
        <v>904</v>
      </c>
    </row>
    <row r="223" spans="1:7" ht="25.5">
      <c r="A223" s="54" t="str">
        <f>+'11+'!A565</f>
        <v>Подпрограмма "Развитие транспортной системы"</v>
      </c>
      <c r="B223" s="55"/>
      <c r="C223" s="55" t="str">
        <f>+'11+'!C565</f>
        <v>04</v>
      </c>
      <c r="D223" s="55" t="str">
        <f>+'11+'!D565</f>
        <v>09</v>
      </c>
      <c r="E223" s="55" t="str">
        <f>+'11+'!E565</f>
        <v>03 2 00 00000</v>
      </c>
      <c r="F223" s="55"/>
      <c r="G223" s="254">
        <f>+G224</f>
        <v>904</v>
      </c>
    </row>
    <row r="224" spans="1:7" ht="38.25">
      <c r="A224" s="54" t="str">
        <f>+'11+'!A566</f>
        <v>Основное мероприятие: "Организация пассажирских перевозок на маршрутах регулярного сообщения"</v>
      </c>
      <c r="B224" s="55"/>
      <c r="C224" s="55" t="str">
        <f>+'11+'!C566</f>
        <v>04</v>
      </c>
      <c r="D224" s="55" t="str">
        <f>+'11+'!D566</f>
        <v>09</v>
      </c>
      <c r="E224" s="55" t="str">
        <f>+'11+'!E566</f>
        <v>03 2 01 00000</v>
      </c>
      <c r="F224" s="55"/>
      <c r="G224" s="254">
        <f>+G225</f>
        <v>904</v>
      </c>
    </row>
    <row r="225" spans="1:7" ht="63.75">
      <c r="A225" s="54" t="str">
        <f>+'11+'!A567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225" s="55"/>
      <c r="C225" s="55" t="str">
        <f>+'11+'!C567</f>
        <v>04</v>
      </c>
      <c r="D225" s="55" t="str">
        <f>+'11+'!D567</f>
        <v>09</v>
      </c>
      <c r="E225" s="55" t="str">
        <f>+'11+'!E567</f>
        <v>03 2 01  07505</v>
      </c>
      <c r="F225" s="55"/>
      <c r="G225" s="254">
        <f>G226</f>
        <v>904</v>
      </c>
    </row>
    <row r="226" spans="1:7" ht="25.5">
      <c r="A226" s="54" t="str">
        <f>+'11+'!A568</f>
        <v>Закупка товаров, работ и услуг для государственных (муниципальных) нужд</v>
      </c>
      <c r="B226" s="55"/>
      <c r="C226" s="55" t="str">
        <f>+'11+'!C568</f>
        <v>04</v>
      </c>
      <c r="D226" s="55" t="str">
        <f>+'11+'!D568</f>
        <v>09</v>
      </c>
      <c r="E226" s="55" t="str">
        <f>+'11+'!E568</f>
        <v>03 2 01  07505</v>
      </c>
      <c r="F226" s="55" t="str">
        <f>+'11+'!F568</f>
        <v>200</v>
      </c>
      <c r="G226" s="254">
        <f>+'11+'!G568</f>
        <v>904</v>
      </c>
    </row>
    <row r="227" spans="1:7" ht="25.5">
      <c r="A227" s="54" t="str">
        <f>+'11+'!A569</f>
        <v>Иные закупки товаров, работ и услуг для государственных (муниципальных) нужд</v>
      </c>
      <c r="B227" s="55"/>
      <c r="C227" s="55" t="str">
        <f>+'11+'!C569</f>
        <v>04</v>
      </c>
      <c r="D227" s="55" t="str">
        <f>+'11+'!D569</f>
        <v>09</v>
      </c>
      <c r="E227" s="55" t="str">
        <f>+'11+'!E569</f>
        <v>03 2 01  07505</v>
      </c>
      <c r="F227" s="55" t="str">
        <f>+'11+'!F569</f>
        <v>240</v>
      </c>
      <c r="G227" s="254">
        <f>+'11+'!G569</f>
        <v>904</v>
      </c>
    </row>
    <row r="228" spans="1:7" ht="25.5">
      <c r="A228" s="54" t="str">
        <f>+'11+'!A570</f>
        <v>Прочая закупка товаров, работ и услуг для государственных (муниципальных) нужд</v>
      </c>
      <c r="B228" s="55"/>
      <c r="C228" s="55" t="str">
        <f>+'11+'!C570</f>
        <v>04</v>
      </c>
      <c r="D228" s="55" t="str">
        <f>+'11+'!D570</f>
        <v>09</v>
      </c>
      <c r="E228" s="55" t="str">
        <f>+'11+'!E570</f>
        <v>03 2 01  07505</v>
      </c>
      <c r="F228" s="55" t="str">
        <f>+'11+'!F570</f>
        <v>244</v>
      </c>
      <c r="G228" s="74">
        <f>+'11+'!G570</f>
        <v>904</v>
      </c>
    </row>
    <row r="229" spans="1:7">
      <c r="G229" s="74"/>
    </row>
    <row r="230" spans="1:7" ht="37.5" customHeight="1">
      <c r="A230" s="54" t="str">
        <f>+'11+'!A571</f>
        <v xml:space="preserve">Другие вопросы в области национальной экономики </v>
      </c>
      <c r="B230" s="55"/>
      <c r="C230" s="55" t="str">
        <f>+'11+'!C571</f>
        <v>04</v>
      </c>
      <c r="D230" s="55" t="str">
        <f>+'11+'!D571</f>
        <v>12</v>
      </c>
      <c r="E230" s="55"/>
      <c r="F230" s="55"/>
      <c r="G230" s="74">
        <f>G231+G241</f>
        <v>416.20178999999996</v>
      </c>
    </row>
    <row r="231" spans="1:7" ht="63.75">
      <c r="A231" s="54" t="str">
        <f>+'11+'!A572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231" s="55"/>
      <c r="C231" s="55" t="str">
        <f>+'11+'!C572</f>
        <v>04</v>
      </c>
      <c r="D231" s="55" t="str">
        <f>+'11+'!D572</f>
        <v>12</v>
      </c>
      <c r="E231" s="55" t="str">
        <f>+'11+'!E572</f>
        <v>10 0 00 00000</v>
      </c>
      <c r="F231" s="55"/>
      <c r="G231" s="74">
        <f>+'11+'!G572</f>
        <v>80</v>
      </c>
    </row>
    <row r="232" spans="1:7" ht="25.5">
      <c r="A232" s="54" t="str">
        <f>+'11+'!A573</f>
        <v>Подпрограмма "Развитие землеустройства и градостроительства</v>
      </c>
      <c r="B232" s="55"/>
      <c r="C232" s="55" t="str">
        <f>+'11+'!C573</f>
        <v>04</v>
      </c>
      <c r="D232" s="55" t="str">
        <f>+'11+'!D573</f>
        <v>12</v>
      </c>
      <c r="E232" s="55" t="str">
        <f>+'11+'!E573</f>
        <v>10 1 00 00000</v>
      </c>
      <c r="F232" s="55"/>
      <c r="G232" s="74">
        <f>+'11+'!G573</f>
        <v>80</v>
      </c>
    </row>
    <row r="233" spans="1:7" ht="25.5">
      <c r="A233" s="54" t="str">
        <f>+'11+'!A574</f>
        <v>Основное мероприятие: "Реализация градостроительной деятельности"</v>
      </c>
      <c r="B233" s="55"/>
      <c r="C233" s="55" t="str">
        <f>+'11+'!C574</f>
        <v>04</v>
      </c>
      <c r="D233" s="55" t="str">
        <f>+'11+'!D574</f>
        <v>12</v>
      </c>
      <c r="E233" s="55" t="str">
        <f>+'11+'!E574</f>
        <v>10 1 01 00000</v>
      </c>
      <c r="F233" s="55"/>
      <c r="G233" s="74">
        <f>+'11+'!G574</f>
        <v>80</v>
      </c>
    </row>
    <row r="234" spans="1:7" ht="25.5">
      <c r="A234" s="54" t="str">
        <f>+'11+'!A575</f>
        <v>Мероприятия по подготовке документов территориального планирования</v>
      </c>
      <c r="B234" s="55"/>
      <c r="C234" s="55" t="str">
        <f>+'11+'!C575</f>
        <v>04</v>
      </c>
      <c r="D234" s="55" t="str">
        <f>+'11+'!D575</f>
        <v>12</v>
      </c>
      <c r="E234" s="55" t="str">
        <f>+'11+'!E575</f>
        <v>10 1 01 75030</v>
      </c>
      <c r="F234" s="55"/>
      <c r="G234" s="74">
        <f>+'11+'!G575</f>
        <v>80</v>
      </c>
    </row>
    <row r="235" spans="1:7" ht="25.5">
      <c r="A235" s="54" t="str">
        <f>+'11+'!A576</f>
        <v>Закупка товаров, работ и услуг для государственных (муниципальных) нужд</v>
      </c>
      <c r="B235" s="55"/>
      <c r="C235" s="55" t="str">
        <f>+'11+'!C576</f>
        <v>04</v>
      </c>
      <c r="D235" s="55" t="str">
        <f>+'11+'!D576</f>
        <v>12</v>
      </c>
      <c r="E235" s="55" t="str">
        <f>+'11+'!E576</f>
        <v>10 1 01 75030</v>
      </c>
      <c r="F235" s="55" t="str">
        <f>+'11+'!F576</f>
        <v>200</v>
      </c>
      <c r="G235" s="74">
        <f>+'11+'!G576</f>
        <v>80</v>
      </c>
    </row>
    <row r="236" spans="1:7" ht="25.5">
      <c r="A236" s="54" t="str">
        <f>+'11+'!A577</f>
        <v>Иные закупки товаров, работ и услуг для государственных (муниципальных) нужд</v>
      </c>
      <c r="B236" s="55"/>
      <c r="C236" s="55" t="str">
        <f>+'11+'!C577</f>
        <v>04</v>
      </c>
      <c r="D236" s="55" t="str">
        <f>+'11+'!D577</f>
        <v>12</v>
      </c>
      <c r="E236" s="55" t="str">
        <f>+'11+'!E577</f>
        <v>10 1 01 75030</v>
      </c>
      <c r="F236" s="55" t="str">
        <f>+'11+'!F577</f>
        <v>240</v>
      </c>
      <c r="G236" s="74">
        <f>+'11+'!G577</f>
        <v>80</v>
      </c>
    </row>
    <row r="237" spans="1:7" ht="25.5">
      <c r="A237" s="54" t="str">
        <f>+'11+'!A578</f>
        <v>Прочая закупка товаров, работ и услуг для государственных (муниципальных) нужд</v>
      </c>
      <c r="B237" s="55"/>
      <c r="C237" s="55" t="str">
        <f>+'11+'!C578</f>
        <v>04</v>
      </c>
      <c r="D237" s="55" t="str">
        <f>+'11+'!D578</f>
        <v>12</v>
      </c>
      <c r="E237" s="55" t="str">
        <f>+'11+'!E578</f>
        <v>10 1 01 75030</v>
      </c>
      <c r="F237" s="55" t="str">
        <f>+'11+'!F578</f>
        <v>244</v>
      </c>
      <c r="G237" s="74">
        <f>+'11+'!G578</f>
        <v>80</v>
      </c>
    </row>
    <row r="238" spans="1:7" hidden="1">
      <c r="A238" s="54" t="str">
        <f>+'11+'!A579</f>
        <v>Иные бюджетные ассигнования</v>
      </c>
      <c r="B238" s="55"/>
      <c r="C238" s="55" t="str">
        <f>+'11+'!C579</f>
        <v>04</v>
      </c>
      <c r="D238" s="55" t="str">
        <f>+'11+'!D579</f>
        <v>12</v>
      </c>
      <c r="E238" s="55" t="str">
        <f>+'11+'!E579</f>
        <v>10 1 01 75030</v>
      </c>
      <c r="F238" s="55" t="str">
        <f>+'11+'!F579</f>
        <v>800</v>
      </c>
      <c r="G238" s="74">
        <f>+'11+'!G579</f>
        <v>0</v>
      </c>
    </row>
    <row r="239" spans="1:7" hidden="1">
      <c r="A239" s="54" t="str">
        <f>+'11+'!A580</f>
        <v>Исполнение судебных актов</v>
      </c>
      <c r="B239" s="55"/>
      <c r="C239" s="55" t="str">
        <f>+'11+'!C580</f>
        <v>04</v>
      </c>
      <c r="D239" s="55" t="str">
        <f>+'11+'!D580</f>
        <v>12</v>
      </c>
      <c r="E239" s="55" t="str">
        <f>+'11+'!E580</f>
        <v>10 1 01 75030</v>
      </c>
      <c r="F239" s="55" t="str">
        <f>+'11+'!F580</f>
        <v>830</v>
      </c>
      <c r="G239" s="74">
        <f>+'11+'!G580</f>
        <v>0</v>
      </c>
    </row>
    <row r="240" spans="1:7" ht="51" hidden="1">
      <c r="A240" s="54" t="str">
        <f>+'11+'!A581</f>
        <v xml:space="preserve"> Исполнение судебных актов Российской Федерации
и мировых соглашений по возмещению причиненного вреда</v>
      </c>
      <c r="B240" s="55"/>
      <c r="C240" s="55" t="str">
        <f>+'11+'!C581</f>
        <v>04</v>
      </c>
      <c r="D240" s="55" t="str">
        <f>+'11+'!D581</f>
        <v>12</v>
      </c>
      <c r="E240" s="55" t="str">
        <f>+'11+'!E581</f>
        <v>10 1 01 75030</v>
      </c>
      <c r="F240" s="55" t="str">
        <f>+'11+'!F581</f>
        <v>831</v>
      </c>
      <c r="G240" s="74">
        <f>+'11+'!G581</f>
        <v>0</v>
      </c>
    </row>
    <row r="241" spans="1:7" ht="25.5">
      <c r="A241" s="54" t="str">
        <f>+'11+'!A245</f>
        <v>Учреждения по обеспечению хозяйственного обслуживания</v>
      </c>
      <c r="B241" s="55"/>
      <c r="C241" s="55" t="str">
        <f>+'11+'!C245</f>
        <v>04</v>
      </c>
      <c r="D241" s="55" t="str">
        <f>+'11+'!D245</f>
        <v>12</v>
      </c>
      <c r="E241" s="55" t="str">
        <f>+'11+'!E245</f>
        <v>77 0 93 19000</v>
      </c>
      <c r="F241" s="55"/>
      <c r="G241" s="74">
        <f>+'11+'!G245</f>
        <v>336.20178999999996</v>
      </c>
    </row>
    <row r="242" spans="1:7" ht="76.5">
      <c r="A242" s="54" t="str">
        <f>+'11+'!A247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2" s="55"/>
      <c r="C242" s="55" t="str">
        <f>+'11+'!C247</f>
        <v>04</v>
      </c>
      <c r="D242" s="55" t="str">
        <f>+'11+'!D247</f>
        <v>12</v>
      </c>
      <c r="E242" s="55" t="str">
        <f>+'11+'!E247</f>
        <v>77 0 93 19000</v>
      </c>
      <c r="F242" s="55" t="str">
        <f>+'11+'!F247</f>
        <v>100</v>
      </c>
      <c r="G242" s="74">
        <f>+'11+'!G247</f>
        <v>336.20178999999996</v>
      </c>
    </row>
    <row r="243" spans="1:7" ht="25.5">
      <c r="A243" s="54" t="str">
        <f>+'11+'!A248</f>
        <v>Расходы на выплаты персоналу государственных (муниципальных) органов</v>
      </c>
      <c r="B243" s="55"/>
      <c r="C243" s="55" t="str">
        <f>+'11+'!C248</f>
        <v>04</v>
      </c>
      <c r="D243" s="55" t="str">
        <f>+'11+'!D248</f>
        <v>12</v>
      </c>
      <c r="E243" s="55" t="str">
        <f>+'11+'!E248</f>
        <v>77 0 93 19000</v>
      </c>
      <c r="F243" s="55" t="str">
        <f>+'11+'!F248</f>
        <v>120</v>
      </c>
      <c r="G243" s="74">
        <f>+'11+'!G248</f>
        <v>336.20178999999996</v>
      </c>
    </row>
    <row r="244" spans="1:7">
      <c r="A244" s="54" t="str">
        <f>+'11+'!A249</f>
        <v>Фонд оплаты труда и страховые взносы</v>
      </c>
      <c r="B244" s="55"/>
      <c r="C244" s="55" t="str">
        <f>+'11+'!C249</f>
        <v>04</v>
      </c>
      <c r="D244" s="55" t="str">
        <f>+'11+'!D249</f>
        <v>12</v>
      </c>
      <c r="E244" s="55" t="str">
        <f>+'11+'!E249</f>
        <v>77 0 93 19000</v>
      </c>
      <c r="F244" s="55" t="str">
        <f>+'11+'!F249</f>
        <v>121</v>
      </c>
      <c r="G244" s="74">
        <f>+'11+'!G249</f>
        <v>258.21949999999998</v>
      </c>
    </row>
    <row r="245" spans="1:7" ht="25.5" hidden="1">
      <c r="A245" s="54" t="str">
        <f>+'11+'!A250</f>
        <v>Иные выплаты персоналу, за исключением фонда оплаты труда</v>
      </c>
      <c r="B245" s="55"/>
      <c r="C245" s="55" t="str">
        <f>+'11+'!C250</f>
        <v>04</v>
      </c>
      <c r="D245" s="55" t="str">
        <f>+'11+'!D250</f>
        <v>12</v>
      </c>
      <c r="E245" s="55" t="str">
        <f>+'11+'!E250</f>
        <v>77 0 93 19000</v>
      </c>
      <c r="F245" s="55" t="str">
        <f>+'11+'!F250</f>
        <v>122</v>
      </c>
      <c r="G245" s="74">
        <f>+'11+'!G250</f>
        <v>0</v>
      </c>
    </row>
    <row r="246" spans="1:7" ht="51">
      <c r="A246" s="54" t="str">
        <f>+'11+'!A251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46" s="55"/>
      <c r="C246" s="55" t="str">
        <f>+'11+'!C251</f>
        <v>04</v>
      </c>
      <c r="D246" s="55" t="str">
        <f>+'11+'!D251</f>
        <v>12</v>
      </c>
      <c r="E246" s="55" t="str">
        <f>+'11+'!E251</f>
        <v>77 0 93 19000</v>
      </c>
      <c r="F246" s="55" t="str">
        <f>+'11+'!F251</f>
        <v>129</v>
      </c>
      <c r="G246" s="74">
        <f>+'11+'!G251</f>
        <v>77.982290000000006</v>
      </c>
    </row>
    <row r="247" spans="1:7">
      <c r="A247" s="76" t="str">
        <f>+'11+'!A582</f>
        <v>Жилищно-коммунальное хозяйство</v>
      </c>
      <c r="B247" s="77"/>
      <c r="C247" s="77" t="str">
        <f>+'11+'!C582</f>
        <v>05</v>
      </c>
      <c r="D247" s="77"/>
      <c r="E247" s="77"/>
      <c r="F247" s="77"/>
      <c r="G247" s="78">
        <f>+G248+G255</f>
        <v>3669</v>
      </c>
    </row>
    <row r="248" spans="1:7">
      <c r="A248" s="54" t="str">
        <f>+'11+'!A583</f>
        <v>Коммунальное хозяйство</v>
      </c>
      <c r="B248" s="55"/>
      <c r="C248" s="55" t="str">
        <f>+'11+'!C583</f>
        <v>05</v>
      </c>
      <c r="D248" s="55" t="str">
        <f>+'11+'!D583</f>
        <v>02</v>
      </c>
      <c r="E248" s="55">
        <f>+'11+'!E583</f>
        <v>0</v>
      </c>
      <c r="F248" s="55">
        <f>+'11+'!F583</f>
        <v>0</v>
      </c>
      <c r="G248" s="74">
        <f>+'11+'!G583</f>
        <v>2864</v>
      </c>
    </row>
    <row r="249" spans="1:7" ht="25.5">
      <c r="A249" s="54" t="str">
        <f>+'11+'!A584</f>
        <v>Программа "Содержание и развитие муниципального хозяйства"</v>
      </c>
      <c r="B249" s="55"/>
      <c r="C249" s="55" t="str">
        <f>+'11+'!C584</f>
        <v>05</v>
      </c>
      <c r="D249" s="55" t="str">
        <f>+'11+'!D584</f>
        <v>02</v>
      </c>
      <c r="E249" s="55" t="str">
        <f>+'11+'!E584</f>
        <v>03 0 00 00000</v>
      </c>
      <c r="F249" s="55">
        <f>+'11+'!F584</f>
        <v>0</v>
      </c>
      <c r="G249" s="74">
        <f>+'11+'!G584</f>
        <v>2864</v>
      </c>
    </row>
    <row r="250" spans="1:7" ht="38.25">
      <c r="A250" s="54" t="str">
        <f>+'11+'!A585</f>
        <v>Подпрограмма "Обеспечение организаций жилищно-коммунального хозяйства специализированной техникой"</v>
      </c>
      <c r="B250" s="55"/>
      <c r="C250" s="55" t="str">
        <f>+'11+'!C585</f>
        <v>05</v>
      </c>
      <c r="D250" s="55" t="str">
        <f>+'11+'!D585</f>
        <v>02</v>
      </c>
      <c r="E250" s="55" t="str">
        <f>+'11+'!E585</f>
        <v>03 2 00 00000</v>
      </c>
      <c r="F250" s="55">
        <f>+'11+'!F585</f>
        <v>0</v>
      </c>
      <c r="G250" s="74">
        <f>+'11+'!G585</f>
        <v>2864</v>
      </c>
    </row>
    <row r="251" spans="1:7" ht="25.5">
      <c r="A251" s="54" t="str">
        <f>+'11+'!A586</f>
        <v>Закупка товаров, работ и услуг для государственных (муниципальных) нужд</v>
      </c>
      <c r="B251" s="55"/>
      <c r="C251" s="55" t="str">
        <f>+'11+'!C586</f>
        <v>05</v>
      </c>
      <c r="D251" s="55" t="str">
        <f>+'11+'!D586</f>
        <v>02</v>
      </c>
      <c r="E251" s="55" t="str">
        <f>+'11+'!E586</f>
        <v>03 2 00 75080</v>
      </c>
      <c r="F251" s="55">
        <f>+'11+'!F586</f>
        <v>0</v>
      </c>
      <c r="G251" s="74">
        <f>+'11+'!G586</f>
        <v>2864</v>
      </c>
    </row>
    <row r="252" spans="1:7" ht="25.5">
      <c r="A252" s="54" t="str">
        <f>+'11+'!A587</f>
        <v>Иные закупки товаров, работ и услуг для государственных (муниципальных) нужд</v>
      </c>
      <c r="B252" s="55"/>
      <c r="C252" s="55" t="str">
        <f>+'11+'!C587</f>
        <v>05</v>
      </c>
      <c r="D252" s="55" t="str">
        <f>+'11+'!D587</f>
        <v>02</v>
      </c>
      <c r="E252" s="55" t="str">
        <f>+'11+'!E587</f>
        <v>03 2 00 75080</v>
      </c>
      <c r="F252" s="55" t="str">
        <f>+'11+'!F587</f>
        <v>200</v>
      </c>
      <c r="G252" s="74">
        <f>+'11+'!G587</f>
        <v>2864</v>
      </c>
    </row>
    <row r="253" spans="1:7" ht="25.5">
      <c r="A253" s="54" t="str">
        <f>+'11+'!A588</f>
        <v>Прочая закупка товаров, работ и услуг для государственных (муниципальных) нужд</v>
      </c>
      <c r="B253" s="55"/>
      <c r="C253" s="55" t="str">
        <f>+'11+'!C588</f>
        <v>05</v>
      </c>
      <c r="D253" s="55" t="str">
        <f>+'11+'!D588</f>
        <v>02</v>
      </c>
      <c r="E253" s="55" t="str">
        <f>+'11+'!E588</f>
        <v>03 2 00 75080</v>
      </c>
      <c r="F253" s="55" t="str">
        <f>+'11+'!F588</f>
        <v>240</v>
      </c>
      <c r="G253" s="74">
        <f>+'11+'!G588</f>
        <v>2864</v>
      </c>
    </row>
    <row r="254" spans="1:7" ht="38.25">
      <c r="A254" s="54" t="str">
        <f>+'11+'!A589</f>
        <v>Капитальные вложения в объекты государственной
(муниципальной) собственности</v>
      </c>
      <c r="B254" s="55"/>
      <c r="C254" s="55" t="str">
        <f>+'11+'!C589</f>
        <v>05</v>
      </c>
      <c r="D254" s="55" t="str">
        <f>+'11+'!D589</f>
        <v>02</v>
      </c>
      <c r="E254" s="55" t="str">
        <f>+'11+'!E589</f>
        <v>03 2 00 75080</v>
      </c>
      <c r="F254" s="55" t="str">
        <f>+'11+'!F589</f>
        <v>244</v>
      </c>
      <c r="G254" s="74">
        <f>+'11+'!G589</f>
        <v>2864</v>
      </c>
    </row>
    <row r="255" spans="1:7">
      <c r="A255" s="54" t="str">
        <f>+'11+'!A590</f>
        <v>Благоустройство</v>
      </c>
      <c r="B255" s="55"/>
      <c r="C255" s="55" t="str">
        <f>+'11+'!C590</f>
        <v>05</v>
      </c>
      <c r="D255" s="55" t="str">
        <f>+'11+'!D590</f>
        <v>03</v>
      </c>
      <c r="E255" s="55">
        <f>+'11+'!E590</f>
        <v>0</v>
      </c>
      <c r="F255" s="55"/>
      <c r="G255" s="74">
        <f>+'11+'!G590</f>
        <v>805</v>
      </c>
    </row>
    <row r="256" spans="1:7" ht="25.5">
      <c r="A256" s="54" t="str">
        <f>+'11+'!A591</f>
        <v>Программа "Содержание и развитие муниципального хозяйства"</v>
      </c>
      <c r="B256" s="55"/>
      <c r="C256" s="55" t="str">
        <f>+'11+'!C591</f>
        <v>05</v>
      </c>
      <c r="D256" s="55" t="str">
        <f>+'11+'!D591</f>
        <v>03</v>
      </c>
      <c r="E256" s="55" t="str">
        <f>+'11+'!E591</f>
        <v>03 0 00 00000</v>
      </c>
      <c r="F256" s="55"/>
      <c r="G256" s="74">
        <f>+'11+'!G591</f>
        <v>805</v>
      </c>
    </row>
    <row r="257" spans="1:7">
      <c r="A257" s="54" t="str">
        <f>+'11+'!A592</f>
        <v>Подпрограмма "Благоустройство"</v>
      </c>
      <c r="B257" s="55"/>
      <c r="C257" s="55" t="str">
        <f>+'11+'!C592</f>
        <v>05</v>
      </c>
      <c r="D257" s="55" t="str">
        <f>+'11+'!D592</f>
        <v>03</v>
      </c>
      <c r="E257" s="55" t="str">
        <f>+'11+'!E592</f>
        <v>03 1 00 00000</v>
      </c>
      <c r="F257" s="55"/>
      <c r="G257" s="74">
        <f>+'11+'!G592</f>
        <v>805</v>
      </c>
    </row>
    <row r="258" spans="1:7" ht="25.5">
      <c r="A258" s="54" t="str">
        <f>+'11+'!A593</f>
        <v>Основное мероприятие: Благоустройство территории поселения</v>
      </c>
      <c r="B258" s="55"/>
      <c r="C258" s="55" t="str">
        <f>+'11+'!C593</f>
        <v>05</v>
      </c>
      <c r="D258" s="55" t="str">
        <f>+'11+'!D593</f>
        <v>03</v>
      </c>
      <c r="E258" s="55" t="str">
        <f>+'11+'!E593</f>
        <v>03 1 01 00000</v>
      </c>
      <c r="F258" s="55">
        <f>+'11+'!F593</f>
        <v>0</v>
      </c>
      <c r="G258" s="74">
        <f>+'11+'!G593</f>
        <v>805</v>
      </c>
    </row>
    <row r="259" spans="1:7">
      <c r="A259" s="54" t="str">
        <f>+'11+'!A594</f>
        <v>Благоустройство территории поселения</v>
      </c>
      <c r="B259" s="55"/>
      <c r="C259" s="55" t="str">
        <f>+'11+'!C594</f>
        <v>05</v>
      </c>
      <c r="D259" s="55" t="str">
        <f>+'11+'!D594</f>
        <v>03</v>
      </c>
      <c r="E259" s="55" t="str">
        <f>+'11+'!E594</f>
        <v>03 1 01 07011</v>
      </c>
      <c r="F259" s="55">
        <f>+'11+'!F594</f>
        <v>0</v>
      </c>
      <c r="G259" s="74">
        <f>+'11+'!G594</f>
        <v>805</v>
      </c>
    </row>
    <row r="260" spans="1:7" ht="25.5">
      <c r="A260" s="54" t="str">
        <f>+'11+'!A595</f>
        <v>Закупка товаров, работ и услуг для государственных (муниципальных) нужд</v>
      </c>
      <c r="B260" s="55"/>
      <c r="C260" s="55" t="str">
        <f>+'11+'!C595</f>
        <v>05</v>
      </c>
      <c r="D260" s="55" t="str">
        <f>+'11+'!D595</f>
        <v>03</v>
      </c>
      <c r="E260" s="55" t="str">
        <f>+'11+'!E595</f>
        <v>03 1 01 07011</v>
      </c>
      <c r="F260" s="55" t="str">
        <f>+'11+'!F595</f>
        <v>200</v>
      </c>
      <c r="G260" s="74">
        <f>+'11+'!G595</f>
        <v>805</v>
      </c>
    </row>
    <row r="261" spans="1:7" ht="25.5">
      <c r="A261" s="54" t="str">
        <f>+'11+'!A596</f>
        <v>Иные закупки товаров, работ и услуг для государственных (муниципальных) нужд</v>
      </c>
      <c r="B261" s="55"/>
      <c r="C261" s="55" t="str">
        <f>+'11+'!C596</f>
        <v>05</v>
      </c>
      <c r="D261" s="55" t="str">
        <f>+'11+'!D596</f>
        <v>03</v>
      </c>
      <c r="E261" s="55" t="str">
        <f>+'11+'!E596</f>
        <v>03 1 01 07011</v>
      </c>
      <c r="F261" s="55" t="str">
        <f>+'11+'!F596</f>
        <v>240</v>
      </c>
      <c r="G261" s="74">
        <f>+'11+'!G596</f>
        <v>805</v>
      </c>
    </row>
    <row r="262" spans="1:7" ht="25.5">
      <c r="A262" s="54" t="str">
        <f>+'11+'!A597</f>
        <v>Прочая закупка товаров, работ и услуг для государственных (муниципальных) нужд</v>
      </c>
      <c r="B262" s="55"/>
      <c r="C262" s="55" t="str">
        <f>+'11+'!C597</f>
        <v>05</v>
      </c>
      <c r="D262" s="55" t="str">
        <f>+'11+'!D597</f>
        <v>03</v>
      </c>
      <c r="E262" s="55" t="str">
        <f>+'11+'!E597</f>
        <v>03 1 01 07011</v>
      </c>
      <c r="F262" s="55" t="str">
        <f>+'11+'!F597</f>
        <v>244</v>
      </c>
      <c r="G262" s="74">
        <f>+'11+'!G597</f>
        <v>805</v>
      </c>
    </row>
    <row r="263" spans="1:7" ht="24" customHeight="1">
      <c r="A263" s="76" t="str">
        <f>+'11+'!A253</f>
        <v>Образование</v>
      </c>
      <c r="B263" s="77"/>
      <c r="C263" s="77" t="str">
        <f>+'11+'!C253</f>
        <v>07</v>
      </c>
      <c r="D263" s="77" t="str">
        <f>+'11+'!D253</f>
        <v xml:space="preserve">  </v>
      </c>
      <c r="E263" s="77" t="str">
        <f>+'11+'!E253</f>
        <v xml:space="preserve">         </v>
      </c>
      <c r="F263" s="77" t="str">
        <f>+'11+'!F253</f>
        <v xml:space="preserve">   </v>
      </c>
      <c r="G263" s="78">
        <f>G264+G282+G313+G320+G328+G339</f>
        <v>300904.14591999998</v>
      </c>
    </row>
    <row r="264" spans="1:7" ht="19.5" customHeight="1">
      <c r="A264" s="54" t="str">
        <f>+'11+'!A254</f>
        <v>Дошкольное образование</v>
      </c>
      <c r="C264" s="55" t="str">
        <f>+'11+'!C254</f>
        <v>07</v>
      </c>
      <c r="D264" s="55" t="str">
        <f>+'11+'!D254</f>
        <v>01</v>
      </c>
      <c r="E264" s="55" t="str">
        <f>+'11+'!E254</f>
        <v xml:space="preserve">         </v>
      </c>
      <c r="F264" s="55" t="str">
        <f>+'11+'!F254</f>
        <v xml:space="preserve">   </v>
      </c>
      <c r="G264" s="74">
        <f>+'11+'!G254</f>
        <v>91292.796830000007</v>
      </c>
    </row>
    <row r="265" spans="1:7" ht="25.5">
      <c r="A265" s="54" t="str">
        <f>+'11+'!A255</f>
        <v>Муниципальная программа "Развитие образования Овюрского кожууна"</v>
      </c>
      <c r="C265" s="55" t="str">
        <f>+'11+'!C255</f>
        <v>07</v>
      </c>
      <c r="D265" s="55" t="str">
        <f>+'11+'!D255</f>
        <v>01</v>
      </c>
      <c r="E265" s="55" t="str">
        <f>+'11+'!E255</f>
        <v xml:space="preserve">07 0 00 00000 </v>
      </c>
      <c r="F265" s="55"/>
      <c r="G265" s="74">
        <f>+'11+'!G255</f>
        <v>91292.796830000007</v>
      </c>
    </row>
    <row r="266" spans="1:7" ht="25.5">
      <c r="A266" s="54" t="str">
        <f>+'11+'!A256</f>
        <v xml:space="preserve">Подпрограмма "Развитие дошкольного образования" </v>
      </c>
      <c r="C266" s="55" t="str">
        <f>+'11+'!C256</f>
        <v>07</v>
      </c>
      <c r="D266" s="55" t="str">
        <f>+'11+'!D256</f>
        <v>01</v>
      </c>
      <c r="E266" s="55" t="str">
        <f>+'11+'!E256</f>
        <v>07 1 00 00000</v>
      </c>
      <c r="F266" s="55"/>
      <c r="G266" s="74">
        <f>+'11+'!G256</f>
        <v>91292.796830000007</v>
      </c>
    </row>
    <row r="267" spans="1:7" ht="63.75">
      <c r="A267" s="54" t="str">
        <f>+'11+'!A257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C267" s="55" t="str">
        <f>+'11+'!C257</f>
        <v>07</v>
      </c>
      <c r="D267" s="55" t="str">
        <f>+'11+'!D257</f>
        <v>01</v>
      </c>
      <c r="E267" s="55" t="str">
        <f>+'11+'!E257</f>
        <v>07 1 01 00000</v>
      </c>
      <c r="F267" s="55"/>
      <c r="G267" s="74">
        <f>+'11+'!G257</f>
        <v>34704.796830000007</v>
      </c>
    </row>
    <row r="268" spans="1:7" ht="38.25">
      <c r="A268" s="54" t="str">
        <f>+'11+'!A258</f>
        <v xml:space="preserve">Обеспечение деятельности муниципальных учреждений (оказание услуг) - средства местного бюджета </v>
      </c>
      <c r="C268" s="55" t="str">
        <f>+'11+'!C258</f>
        <v>07</v>
      </c>
      <c r="D268" s="55" t="str">
        <f>+'11+'!D258</f>
        <v>01</v>
      </c>
      <c r="E268" s="55" t="str">
        <f>+'11+'!E258</f>
        <v>07 1 01 00059</v>
      </c>
      <c r="F268" s="55"/>
      <c r="G268" s="74">
        <f>+'11+'!G258</f>
        <v>34704.796830000007</v>
      </c>
    </row>
    <row r="269" spans="1:7" ht="51">
      <c r="A269" s="54" t="str">
        <f>+'11+'!A259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69" s="55" t="str">
        <f>+'11+'!C259</f>
        <v>07</v>
      </c>
      <c r="D269" s="55" t="str">
        <f>+'11+'!D259</f>
        <v>01</v>
      </c>
      <c r="E269" s="55" t="str">
        <f>+'11+'!E259</f>
        <v>07 1 01 00059</v>
      </c>
      <c r="F269" s="55" t="str">
        <f>+'11+'!F259</f>
        <v>600</v>
      </c>
      <c r="G269" s="74">
        <f>+'11+'!G259</f>
        <v>34704.796830000007</v>
      </c>
    </row>
    <row r="270" spans="1:7">
      <c r="A270" s="54" t="str">
        <f>+'11+'!A260</f>
        <v>Субсидии бюджетным учреждениям</v>
      </c>
      <c r="C270" s="55" t="str">
        <f>+'11+'!C260</f>
        <v>07</v>
      </c>
      <c r="D270" s="55" t="str">
        <f>+'11+'!D260</f>
        <v>01</v>
      </c>
      <c r="E270" s="55" t="str">
        <f>+'11+'!E260</f>
        <v>07 1 01 00059</v>
      </c>
      <c r="F270" s="55" t="str">
        <f>+'11+'!F260</f>
        <v>610</v>
      </c>
      <c r="G270" s="74">
        <f>+'11+'!G260</f>
        <v>34704.796830000007</v>
      </c>
    </row>
    <row r="271" spans="1:7" ht="63.75">
      <c r="A271" s="54" t="str">
        <f>+'11+'!A261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71" s="55" t="str">
        <f>+'11+'!C261</f>
        <v>07</v>
      </c>
      <c r="D271" s="55" t="str">
        <f>+'11+'!D261</f>
        <v>01</v>
      </c>
      <c r="E271" s="55" t="str">
        <f>+'11+'!E261</f>
        <v>07 1 01 00059</v>
      </c>
      <c r="F271" s="55" t="str">
        <f>+'11+'!F261</f>
        <v>611</v>
      </c>
      <c r="G271" s="74">
        <f>+'11+'!G261</f>
        <v>34704.796830000007</v>
      </c>
    </row>
    <row r="272" spans="1:7" ht="38.25" hidden="1">
      <c r="A272" s="54" t="str">
        <f>+'11+'!A262</f>
        <v xml:space="preserve">Обеспечение деятельности муниципальных учреждений (оказание услуг) - средства местного бюджета </v>
      </c>
      <c r="B272" s="55"/>
      <c r="C272" s="55" t="str">
        <f>+'11+'!C262</f>
        <v>07</v>
      </c>
      <c r="D272" s="55" t="str">
        <f>+'11+'!D262</f>
        <v>01</v>
      </c>
      <c r="E272" s="55" t="str">
        <f>+'11+'!E262</f>
        <v>07 1 01 L0270</v>
      </c>
      <c r="F272" s="55">
        <f>+'11+'!F262</f>
        <v>0</v>
      </c>
      <c r="G272" s="74">
        <f>+'11+'!G262</f>
        <v>0</v>
      </c>
    </row>
    <row r="273" spans="1:10" ht="49.5" hidden="1" customHeight="1">
      <c r="A273" s="54" t="str">
        <f>+'11+'!A263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73" s="55"/>
      <c r="C273" s="55" t="str">
        <f>+'11+'!C263</f>
        <v>07</v>
      </c>
      <c r="D273" s="55" t="str">
        <f>+'11+'!D263</f>
        <v>01</v>
      </c>
      <c r="E273" s="55" t="str">
        <f>+'11+'!E263</f>
        <v>07 1 01 L0270</v>
      </c>
      <c r="F273" s="55" t="str">
        <f>+'11+'!F263</f>
        <v>600</v>
      </c>
      <c r="G273" s="74">
        <f>+'11+'!G263</f>
        <v>0</v>
      </c>
    </row>
    <row r="274" spans="1:10" ht="24.75" hidden="1" customHeight="1">
      <c r="A274" s="54" t="str">
        <f>+'11+'!A264</f>
        <v>Субсидии бюджетным учреждениям</v>
      </c>
      <c r="B274" s="55"/>
      <c r="C274" s="55" t="str">
        <f>+'11+'!C264</f>
        <v>07</v>
      </c>
      <c r="D274" s="55" t="str">
        <f>+'11+'!D264</f>
        <v>01</v>
      </c>
      <c r="E274" s="55" t="str">
        <f>+'11+'!E264</f>
        <v>07 1 01 L0270</v>
      </c>
      <c r="F274" s="55" t="str">
        <f>+'11+'!F264</f>
        <v>610</v>
      </c>
      <c r="G274" s="74">
        <f>+'11+'!G264</f>
        <v>0</v>
      </c>
    </row>
    <row r="275" spans="1:10" ht="69.75" hidden="1" customHeight="1">
      <c r="A275" s="54" t="str">
        <f>+'11+'!A265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5" s="55"/>
      <c r="C275" s="55" t="str">
        <f>+'11+'!C265</f>
        <v>07</v>
      </c>
      <c r="D275" s="55" t="str">
        <f>+'11+'!D265</f>
        <v>01</v>
      </c>
      <c r="E275" s="55" t="str">
        <f>+'11+'!E265</f>
        <v>07 1 01 L0270</v>
      </c>
      <c r="F275" s="55" t="str">
        <f>+'11+'!F265</f>
        <v>611</v>
      </c>
      <c r="G275" s="74">
        <f>+'11+'!G265</f>
        <v>0</v>
      </c>
    </row>
    <row r="276" spans="1:10" ht="25.5" hidden="1">
      <c r="A276" s="54" t="str">
        <f>+'11+'!A266</f>
        <v>Субсидии бюджетным учреждениям на иные цели</v>
      </c>
      <c r="B276" s="55"/>
      <c r="C276" s="55" t="str">
        <f>+'11+'!C266</f>
        <v>07</v>
      </c>
      <c r="D276" s="55" t="str">
        <f>+'11+'!D266</f>
        <v>01</v>
      </c>
      <c r="E276" s="55" t="str">
        <f>+'11+'!E266</f>
        <v>07 1 01 L0270</v>
      </c>
      <c r="F276" s="55" t="str">
        <f>+'11+'!F266</f>
        <v>612</v>
      </c>
      <c r="G276" s="74">
        <f>+'11+'!G266</f>
        <v>0</v>
      </c>
    </row>
    <row r="277" spans="1:10" ht="63.75">
      <c r="A277" s="54" t="str">
        <f>+'11+'!A267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C277" s="55" t="str">
        <f>+'11+'!C267</f>
        <v>07</v>
      </c>
      <c r="D277" s="55" t="str">
        <f>+'11+'!D267</f>
        <v>01</v>
      </c>
      <c r="E277" s="55" t="str">
        <f>+'11+'!E267</f>
        <v>07 1 02 00000</v>
      </c>
      <c r="F277" s="55"/>
      <c r="G277" s="74">
        <f>+'11+'!G267</f>
        <v>56588</v>
      </c>
    </row>
    <row r="278" spans="1:10" ht="38.25">
      <c r="A278" s="54" t="str">
        <f>+'11+'!A268</f>
        <v xml:space="preserve">Обеспечение деятельности муниципальных тучреждений (оказание услуг) - средства республиканского бюджета </v>
      </c>
      <c r="C278" s="55" t="str">
        <f>+'11+'!C268</f>
        <v>07</v>
      </c>
      <c r="D278" s="55" t="str">
        <f>+'11+'!D268</f>
        <v>01</v>
      </c>
      <c r="E278" s="55" t="str">
        <f>+'11+'!E268</f>
        <v>07 1 02 76020</v>
      </c>
      <c r="F278" s="55"/>
      <c r="G278" s="74">
        <f>+'11+'!G268</f>
        <v>56588</v>
      </c>
    </row>
    <row r="279" spans="1:10" ht="51">
      <c r="A279" s="54" t="str">
        <f>+'11+'!A269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79" s="55" t="str">
        <f>+'11+'!C269</f>
        <v>07</v>
      </c>
      <c r="D279" s="55" t="str">
        <f>+'11+'!D269</f>
        <v>01</v>
      </c>
      <c r="E279" s="55" t="str">
        <f>+'11+'!E269</f>
        <v>07 1 02 76020</v>
      </c>
      <c r="F279" s="55" t="str">
        <f>+'11+'!F269</f>
        <v>600</v>
      </c>
      <c r="G279" s="74">
        <f>+'11+'!G269</f>
        <v>56588</v>
      </c>
    </row>
    <row r="280" spans="1:10">
      <c r="A280" s="54" t="str">
        <f>+'11+'!A270</f>
        <v>Субсидии бюджетным учреждениям</v>
      </c>
      <c r="C280" s="55" t="str">
        <f>+'11+'!C270</f>
        <v>07</v>
      </c>
      <c r="D280" s="55" t="str">
        <f>+'11+'!D270</f>
        <v>01</v>
      </c>
      <c r="E280" s="55" t="str">
        <f>+'11+'!E270</f>
        <v>07 1 02 76020</v>
      </c>
      <c r="F280" s="55" t="str">
        <f>+'11+'!F270</f>
        <v>610</v>
      </c>
      <c r="G280" s="74">
        <f>+'11+'!G270</f>
        <v>56588</v>
      </c>
    </row>
    <row r="281" spans="1:10" ht="63.75">
      <c r="A281" s="54" t="str">
        <f>+'11+'!A271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81" s="55" t="str">
        <f>+'11+'!C271</f>
        <v>07</v>
      </c>
      <c r="D281" s="55" t="str">
        <f>+'11+'!D271</f>
        <v>01</v>
      </c>
      <c r="E281" s="55" t="str">
        <f>+'11+'!E271</f>
        <v>07 1 02 76020</v>
      </c>
      <c r="F281" s="55" t="str">
        <f>+'11+'!F271</f>
        <v>611</v>
      </c>
      <c r="G281" s="74">
        <f>+'11+'!G271</f>
        <v>56588</v>
      </c>
    </row>
    <row r="282" spans="1:10" ht="17.25" customHeight="1">
      <c r="A282" s="54" t="str">
        <f>+'11+'!A272</f>
        <v>Общее образование</v>
      </c>
      <c r="C282" s="55" t="str">
        <f>+'11+'!C272</f>
        <v>07</v>
      </c>
      <c r="D282" s="55" t="str">
        <f>+'11+'!D272</f>
        <v>02</v>
      </c>
      <c r="E282" s="55"/>
      <c r="F282" s="55"/>
      <c r="G282" s="74">
        <f>+G283+G307</f>
        <v>173174.42955</v>
      </c>
      <c r="J282" s="74"/>
    </row>
    <row r="283" spans="1:10" ht="25.5">
      <c r="A283" s="54" t="str">
        <f>+'11+'!A273</f>
        <v>подпрограмма "Развитие общего образования"</v>
      </c>
      <c r="C283" s="55" t="str">
        <f>+'11+'!C273</f>
        <v>07</v>
      </c>
      <c r="D283" s="55" t="str">
        <f>+'11+'!D273</f>
        <v>02</v>
      </c>
      <c r="E283" s="55" t="str">
        <f>+'11+'!E273</f>
        <v>07 2 00 00000</v>
      </c>
      <c r="F283" s="55"/>
      <c r="G283" s="74">
        <f>+G284+G302</f>
        <v>173174.42955</v>
      </c>
    </row>
    <row r="284" spans="1:10" ht="51">
      <c r="A284" s="54" t="str">
        <f>+'11+'!A274</f>
        <v>Основное мероприятие "Субсидии на оказание муниципальных услуг по предоставлению общедоступного образования</v>
      </c>
      <c r="C284" s="55" t="str">
        <f>+'11+'!C274</f>
        <v>07</v>
      </c>
      <c r="D284" s="55" t="str">
        <f>+'11+'!D274</f>
        <v>02</v>
      </c>
      <c r="E284" s="55" t="str">
        <f>+'11+'!E274</f>
        <v>07 2 01 00000</v>
      </c>
      <c r="F284" s="55"/>
      <c r="G284" s="74">
        <f>G285+G289+G294</f>
        <v>173174.42955</v>
      </c>
    </row>
    <row r="285" spans="1:10" ht="38.25">
      <c r="A285" s="54" t="str">
        <f>+'11+'!A275</f>
        <v xml:space="preserve">Обеспечение деятельности муниципальных учреждений (оказание услуг) - средства местного бюджета </v>
      </c>
      <c r="C285" s="55" t="str">
        <f>+'11+'!C275</f>
        <v>07</v>
      </c>
      <c r="D285" s="55" t="str">
        <f>+'11+'!D275</f>
        <v>02</v>
      </c>
      <c r="E285" s="55" t="str">
        <f>+'11+'!E275</f>
        <v>07 2 01 00059</v>
      </c>
      <c r="F285" s="55" t="str">
        <f>+'11+'!F275</f>
        <v xml:space="preserve">   </v>
      </c>
      <c r="G285" s="74">
        <f>G286</f>
        <v>16676.429550000001</v>
      </c>
    </row>
    <row r="286" spans="1:10" ht="51">
      <c r="A286" s="54" t="str">
        <f>+'11+'!A276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86" s="55" t="str">
        <f>+'11+'!C276</f>
        <v>07</v>
      </c>
      <c r="D286" s="55" t="str">
        <f>+'11+'!D276</f>
        <v>02</v>
      </c>
      <c r="E286" s="55" t="str">
        <f>+'11+'!E276</f>
        <v>07 2 01 00059</v>
      </c>
      <c r="F286" s="55" t="str">
        <f>+'11+'!F276</f>
        <v>600</v>
      </c>
      <c r="G286" s="74">
        <f>+'11+'!G276</f>
        <v>16676.429550000001</v>
      </c>
    </row>
    <row r="287" spans="1:10">
      <c r="A287" s="54" t="str">
        <f>+'11+'!A277</f>
        <v>Субсидии бюджетным учреждениям</v>
      </c>
      <c r="C287" s="55" t="str">
        <f>+'11+'!C277</f>
        <v>07</v>
      </c>
      <c r="D287" s="55" t="str">
        <f>+'11+'!D277</f>
        <v>02</v>
      </c>
      <c r="E287" s="55" t="str">
        <f>+'11+'!E277</f>
        <v>07 2 01 00059</v>
      </c>
      <c r="F287" s="55" t="str">
        <f>+'11+'!F277</f>
        <v>610</v>
      </c>
      <c r="G287" s="74">
        <f>+'11+'!G277</f>
        <v>16676.429550000001</v>
      </c>
    </row>
    <row r="288" spans="1:10" ht="63.75">
      <c r="A288" s="54" t="str">
        <f>+'11+'!A278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88" s="55" t="str">
        <f>+'11+'!C278</f>
        <v>07</v>
      </c>
      <c r="D288" s="55" t="str">
        <f>+'11+'!D278</f>
        <v>02</v>
      </c>
      <c r="E288" s="55" t="str">
        <f>+'11+'!E278</f>
        <v>07 2 01 00059</v>
      </c>
      <c r="F288" s="55" t="str">
        <f>+'11+'!F278</f>
        <v>611</v>
      </c>
      <c r="G288" s="74">
        <f>+'11+'!G278</f>
        <v>16676.429550000001</v>
      </c>
    </row>
    <row r="289" spans="1:7" ht="38.25">
      <c r="A289" s="54" t="str">
        <f>+'11+'!A287</f>
        <v xml:space="preserve">Обеспечение деятельности муниципальных учреждений (оказание услуг) - средства местного бюджета </v>
      </c>
      <c r="B289" s="55"/>
      <c r="C289" s="55" t="str">
        <f>+'11+'!C287</f>
        <v>07</v>
      </c>
      <c r="D289" s="55" t="str">
        <f>+'11+'!D287</f>
        <v>02</v>
      </c>
      <c r="E289" s="55" t="str">
        <f>+'11+'!E287</f>
        <v>07 2 01 L0970</v>
      </c>
      <c r="F289" s="55" t="str">
        <f>+'11+'!F287</f>
        <v xml:space="preserve">   </v>
      </c>
      <c r="G289" s="74">
        <f>+'11+'!G287</f>
        <v>2110</v>
      </c>
    </row>
    <row r="290" spans="1:7" ht="51">
      <c r="A290" s="54" t="str">
        <f>+'11+'!A288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90" s="55"/>
      <c r="C290" s="55" t="str">
        <f>+'11+'!C288</f>
        <v>07</v>
      </c>
      <c r="D290" s="55" t="str">
        <f>+'11+'!D288</f>
        <v>02</v>
      </c>
      <c r="E290" s="55" t="str">
        <f>+'11+'!E288</f>
        <v>07 2 01 L0970</v>
      </c>
      <c r="F290" s="55" t="str">
        <f>+'11+'!F288</f>
        <v>600</v>
      </c>
      <c r="G290" s="74">
        <f>+'11+'!G288</f>
        <v>2110</v>
      </c>
    </row>
    <row r="291" spans="1:7">
      <c r="A291" s="54" t="str">
        <f>+'11+'!A289</f>
        <v>Субсидии бюджетным учреждениям</v>
      </c>
      <c r="B291" s="55"/>
      <c r="C291" s="55" t="str">
        <f>+'11+'!C289</f>
        <v>07</v>
      </c>
      <c r="D291" s="55" t="str">
        <f>+'11+'!D289</f>
        <v>02</v>
      </c>
      <c r="E291" s="55" t="str">
        <f>+'11+'!E289</f>
        <v>07 2 01 L0970</v>
      </c>
      <c r="F291" s="55" t="str">
        <f>+'11+'!F289</f>
        <v>610</v>
      </c>
      <c r="G291" s="74">
        <f>+'11+'!G289</f>
        <v>2110</v>
      </c>
    </row>
    <row r="292" spans="1:7" ht="63.75" hidden="1">
      <c r="A292" s="54" t="str">
        <f>+'11+'!A290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2" s="55"/>
      <c r="C292" s="55" t="str">
        <f>+'11+'!C290</f>
        <v>07</v>
      </c>
      <c r="D292" s="55" t="str">
        <f>+'11+'!D290</f>
        <v>02</v>
      </c>
      <c r="E292" s="55" t="str">
        <f>+'11+'!E290</f>
        <v>07 2 01 L0970</v>
      </c>
      <c r="F292" s="55" t="str">
        <f>+'11+'!F290</f>
        <v>611</v>
      </c>
      <c r="G292" s="74">
        <f>+'11+'!G290</f>
        <v>0</v>
      </c>
    </row>
    <row r="293" spans="1:7" ht="25.5">
      <c r="A293" s="54" t="str">
        <f>+'11+'!A291</f>
        <v>Субсидии бюджетным учреждениям на иные цели</v>
      </c>
      <c r="B293" s="55"/>
      <c r="C293" s="55" t="str">
        <f>+'11+'!C291</f>
        <v>07</v>
      </c>
      <c r="D293" s="55" t="str">
        <f>+'11+'!D291</f>
        <v>02</v>
      </c>
      <c r="E293" s="55" t="str">
        <f>+'11+'!E291</f>
        <v>07 2 01 L0970</v>
      </c>
      <c r="F293" s="55" t="str">
        <f>+'11+'!F291</f>
        <v>612</v>
      </c>
      <c r="G293" s="74">
        <f>+'11+'!G291</f>
        <v>2110</v>
      </c>
    </row>
    <row r="294" spans="1:7" ht="89.25">
      <c r="A294" s="54" t="str">
        <f>+'11+'!A279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C294" s="55" t="str">
        <f>+'11+'!C279</f>
        <v>07</v>
      </c>
      <c r="D294" s="55" t="str">
        <f>+'11+'!D279</f>
        <v>02</v>
      </c>
      <c r="E294" s="55" t="str">
        <f>+'11+'!E279</f>
        <v>07 2 02 76020</v>
      </c>
      <c r="F294" s="55" t="str">
        <f>+'11+'!F279</f>
        <v xml:space="preserve">   </v>
      </c>
      <c r="G294" s="74">
        <f>+'11+'!G279</f>
        <v>154388</v>
      </c>
    </row>
    <row r="295" spans="1:7" ht="51">
      <c r="A295" s="54" t="str">
        <f>+'11+'!A280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95" s="55" t="str">
        <f>+'11+'!C280</f>
        <v>07</v>
      </c>
      <c r="D295" s="55" t="str">
        <f>+'11+'!D280</f>
        <v>02</v>
      </c>
      <c r="E295" s="55" t="str">
        <f>+'11+'!E280</f>
        <v>07 2 02 76020</v>
      </c>
      <c r="F295" s="55" t="str">
        <f>+'11+'!F280</f>
        <v>600</v>
      </c>
      <c r="G295" s="74">
        <f>+'11+'!G280</f>
        <v>154388</v>
      </c>
    </row>
    <row r="296" spans="1:7">
      <c r="A296" s="54" t="str">
        <f>+'11+'!A281</f>
        <v>Субсидии бюджетным учреждениям</v>
      </c>
      <c r="C296" s="55" t="str">
        <f>+'11+'!C281</f>
        <v>07</v>
      </c>
      <c r="D296" s="55" t="str">
        <f>+'11+'!D281</f>
        <v>02</v>
      </c>
      <c r="E296" s="55" t="str">
        <f>+'11+'!E281</f>
        <v>07 2 02 76020</v>
      </c>
      <c r="F296" s="55" t="str">
        <f>+'11+'!F281</f>
        <v>610</v>
      </c>
      <c r="G296" s="74">
        <f>+'11+'!G281</f>
        <v>154388</v>
      </c>
    </row>
    <row r="297" spans="1:7" ht="63.75">
      <c r="A297" s="54" t="str">
        <f>+'11+'!A282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97" s="55" t="str">
        <f>+'11+'!C282</f>
        <v>07</v>
      </c>
      <c r="D297" s="55" t="str">
        <f>+'11+'!D282</f>
        <v>02</v>
      </c>
      <c r="E297" s="55" t="str">
        <f>+'11+'!E282</f>
        <v>07 2 02 76020</v>
      </c>
      <c r="F297" s="55" t="str">
        <f>+'11+'!F282</f>
        <v>611</v>
      </c>
      <c r="G297" s="74">
        <f>+'11+'!G282</f>
        <v>154388</v>
      </c>
    </row>
    <row r="298" spans="1:7" ht="89.25" hidden="1">
      <c r="A298" s="54" t="str">
        <f>+'11+'!A283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C298" s="55" t="str">
        <f>+'11+'!C283</f>
        <v>07</v>
      </c>
      <c r="D298" s="55" t="str">
        <f>+'11+'!D283</f>
        <v>02</v>
      </c>
      <c r="E298" s="55" t="str">
        <f>+'11+'!E283</f>
        <v>07 2 01 75220</v>
      </c>
      <c r="F298" s="55" t="str">
        <f>+'11+'!F283</f>
        <v xml:space="preserve">   </v>
      </c>
      <c r="G298" s="74">
        <f>+'11+'!G283</f>
        <v>0</v>
      </c>
    </row>
    <row r="299" spans="1:7" ht="51" hidden="1">
      <c r="A299" s="54" t="str">
        <f>+'11+'!A284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99" s="55" t="str">
        <f>+'11+'!C284</f>
        <v>07</v>
      </c>
      <c r="D299" s="55" t="str">
        <f>+'11+'!D284</f>
        <v>02</v>
      </c>
      <c r="E299" s="55" t="str">
        <f>+'11+'!E284</f>
        <v>07 2 01 75220</v>
      </c>
      <c r="F299" s="55" t="str">
        <f>+'11+'!F284</f>
        <v>600</v>
      </c>
      <c r="G299" s="74">
        <f>+'11+'!G284</f>
        <v>0</v>
      </c>
    </row>
    <row r="300" spans="1:7" hidden="1">
      <c r="A300" s="54" t="str">
        <f>+'11+'!A285</f>
        <v>Субсидии бюджетным учреждениям</v>
      </c>
      <c r="C300" s="55" t="str">
        <f>+'11+'!C285</f>
        <v>07</v>
      </c>
      <c r="D300" s="55" t="str">
        <f>+'11+'!D285</f>
        <v>02</v>
      </c>
      <c r="E300" s="55" t="str">
        <f>+'11+'!E285</f>
        <v>07 2 01 75220</v>
      </c>
      <c r="F300" s="55" t="str">
        <f>+'11+'!F285</f>
        <v>610</v>
      </c>
      <c r="G300" s="74">
        <f>+'11+'!G285</f>
        <v>0</v>
      </c>
    </row>
    <row r="301" spans="1:7" ht="63.75" hidden="1">
      <c r="A301" s="54" t="str">
        <f>+'11+'!A286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1" s="55" t="str">
        <f>+'11+'!C286</f>
        <v>07</v>
      </c>
      <c r="D301" s="55" t="str">
        <f>+'11+'!D286</f>
        <v>02</v>
      </c>
      <c r="E301" s="55" t="str">
        <f>+'11+'!E286</f>
        <v>07 2 01 75220</v>
      </c>
      <c r="F301" s="55" t="str">
        <f>+'11+'!F286</f>
        <v>611</v>
      </c>
      <c r="G301" s="74">
        <f>+'11+'!G286</f>
        <v>0</v>
      </c>
    </row>
    <row r="302" spans="1:7" ht="63.75" hidden="1">
      <c r="A302" s="54" t="str">
        <f>+'11+'!A292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C302" s="55" t="str">
        <f>+'11+'!C292</f>
        <v>07</v>
      </c>
      <c r="D302" s="55" t="str">
        <f>+'11+'!D292</f>
        <v>02</v>
      </c>
      <c r="E302" s="55" t="str">
        <f>+'11+'!E292</f>
        <v>07 2 02 00000</v>
      </c>
      <c r="F302" s="55">
        <f>+'11+'!F292</f>
        <v>0</v>
      </c>
      <c r="G302" s="74">
        <f>+'11+'!G292</f>
        <v>0</v>
      </c>
    </row>
    <row r="303" spans="1:7" ht="38.25" hidden="1">
      <c r="A303" s="54" t="str">
        <f>+'11+'!A293</f>
        <v xml:space="preserve">Обеспечение деятельности муниципальных учреждений (оказание услуг) - средства республиканского бюджета </v>
      </c>
      <c r="C303" s="55" t="str">
        <f>+'11+'!C293</f>
        <v>07</v>
      </c>
      <c r="D303" s="55" t="str">
        <f>+'11+'!D293</f>
        <v>02</v>
      </c>
      <c r="E303" s="55" t="str">
        <f>+'11+'!E293</f>
        <v>07 2 02 76020</v>
      </c>
      <c r="F303" s="55" t="str">
        <f>+'11+'!F293</f>
        <v xml:space="preserve">   </v>
      </c>
      <c r="G303" s="74">
        <f>+'11+'!G293</f>
        <v>0</v>
      </c>
    </row>
    <row r="304" spans="1:7" ht="51" hidden="1">
      <c r="A304" s="54" t="str">
        <f>+'11+'!A294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04" s="55" t="str">
        <f>+'11+'!C294</f>
        <v>07</v>
      </c>
      <c r="D304" s="55" t="str">
        <f>+'11+'!D294</f>
        <v>02</v>
      </c>
      <c r="E304" s="55" t="str">
        <f>+'11+'!E294</f>
        <v>07 2 02 76020</v>
      </c>
      <c r="F304" s="55" t="str">
        <f>+'11+'!F294</f>
        <v>600</v>
      </c>
      <c r="G304" s="74">
        <f>+'11+'!G294</f>
        <v>0</v>
      </c>
    </row>
    <row r="305" spans="1:7" hidden="1">
      <c r="A305" s="54" t="str">
        <f>+'11+'!A295</f>
        <v>Субсидии бюджетным учреждениям</v>
      </c>
      <c r="C305" s="55" t="str">
        <f>+'11+'!C295</f>
        <v>07</v>
      </c>
      <c r="D305" s="55" t="str">
        <f>+'11+'!D295</f>
        <v>02</v>
      </c>
      <c r="E305" s="55" t="str">
        <f>+'11+'!E295</f>
        <v>07 2 02 76020</v>
      </c>
      <c r="F305" s="55" t="str">
        <f>+'11+'!F295</f>
        <v>610</v>
      </c>
      <c r="G305" s="74">
        <f>+'11+'!G295</f>
        <v>0</v>
      </c>
    </row>
    <row r="306" spans="1:7" ht="63.75" hidden="1">
      <c r="A306" s="54" t="str">
        <f>+'11+'!A296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6" s="55" t="str">
        <f>+'11+'!C296</f>
        <v>07</v>
      </c>
      <c r="D306" s="55" t="str">
        <f>+'11+'!D296</f>
        <v>02</v>
      </c>
      <c r="E306" s="55" t="str">
        <f>+'11+'!E296</f>
        <v>07 2 02 76020</v>
      </c>
      <c r="F306" s="55" t="str">
        <f>+'11+'!F296</f>
        <v>611</v>
      </c>
      <c r="G306" s="74">
        <f>+'11+'!G296</f>
        <v>0</v>
      </c>
    </row>
    <row r="307" spans="1:7" ht="25.5" hidden="1">
      <c r="A307" s="54" t="str">
        <f>+'11+'!A297</f>
        <v>Подпрограмма "Организация горячего питания учащихся"</v>
      </c>
      <c r="C307" s="55" t="str">
        <f>+'11+'!C297</f>
        <v>07</v>
      </c>
      <c r="D307" s="55" t="str">
        <f>+'11+'!D297</f>
        <v>02</v>
      </c>
      <c r="E307" s="55" t="str">
        <f>+'11+'!E297</f>
        <v>07 5 00 00000</v>
      </c>
      <c r="F307" s="55" t="str">
        <f>+'11+'!F297</f>
        <v xml:space="preserve">   </v>
      </c>
      <c r="G307" s="74">
        <f>+'11+'!G297</f>
        <v>0</v>
      </c>
    </row>
    <row r="308" spans="1:7" ht="51" hidden="1">
      <c r="A308" s="54" t="str">
        <f>+'11+'!A298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C308" s="55" t="str">
        <f>+'11+'!C298</f>
        <v>07</v>
      </c>
      <c r="D308" s="55" t="str">
        <f>+'11+'!D298</f>
        <v>02</v>
      </c>
      <c r="E308" s="55" t="str">
        <f>+'11+'!E298</f>
        <v>07 5 01 00000</v>
      </c>
      <c r="F308" s="55"/>
      <c r="G308" s="74">
        <f>+'11+'!G298</f>
        <v>0</v>
      </c>
    </row>
    <row r="309" spans="1:7" ht="38.25" hidden="1">
      <c r="A309" s="54" t="str">
        <f>+'11+'!A299</f>
        <v>Обеспечение деятельности муниципальных учреждений (оказание услуг) - средства местного бюджета</v>
      </c>
      <c r="C309" s="55" t="str">
        <f>+'11+'!C299</f>
        <v>07</v>
      </c>
      <c r="D309" s="55" t="str">
        <f>+'11+'!D299</f>
        <v>02</v>
      </c>
      <c r="E309" s="55" t="str">
        <f>+'11+'!E299</f>
        <v>07 5 01 00 059</v>
      </c>
      <c r="F309" s="55" t="str">
        <f>+'11+'!F299</f>
        <v xml:space="preserve">   </v>
      </c>
      <c r="G309" s="74">
        <f>+'11+'!G299</f>
        <v>0</v>
      </c>
    </row>
    <row r="310" spans="1:7" ht="25.5" hidden="1">
      <c r="A310" s="54" t="str">
        <f>+'11+'!A300</f>
        <v>Закупка товаров, работ и услуг для государственных (муниципальных) нужд</v>
      </c>
      <c r="C310" s="55" t="str">
        <f>+'11+'!C300</f>
        <v>07</v>
      </c>
      <c r="D310" s="55" t="str">
        <f>+'11+'!D300</f>
        <v>02</v>
      </c>
      <c r="E310" s="55" t="str">
        <f>+'11+'!E300</f>
        <v>07 5 01 00 059</v>
      </c>
      <c r="F310" s="55" t="str">
        <f>+'11+'!F300</f>
        <v>200</v>
      </c>
      <c r="G310" s="74">
        <f>+'11+'!G300</f>
        <v>0</v>
      </c>
    </row>
    <row r="311" spans="1:7" ht="25.5" hidden="1">
      <c r="A311" s="54" t="str">
        <f>+'11+'!A301</f>
        <v>Иные закупки товаров, работ и услуг для государственных (муниципальных) нужд</v>
      </c>
      <c r="C311" s="55" t="str">
        <f>+'11+'!C301</f>
        <v>07</v>
      </c>
      <c r="D311" s="55" t="str">
        <f>+'11+'!D301</f>
        <v>02</v>
      </c>
      <c r="E311" s="55" t="str">
        <f>+'11+'!E301</f>
        <v>07 5 01 00 059</v>
      </c>
      <c r="F311" s="55" t="str">
        <f>+'11+'!F301</f>
        <v>240</v>
      </c>
      <c r="G311" s="74">
        <f>+'11+'!G301</f>
        <v>0</v>
      </c>
    </row>
    <row r="312" spans="1:7" ht="25.5" hidden="1">
      <c r="A312" s="54" t="str">
        <f>+'11+'!A302</f>
        <v>Прочая закупка товаров, работ и услуг для государственных (муниципальных) нужд</v>
      </c>
      <c r="C312" s="55" t="str">
        <f>+'11+'!C302</f>
        <v>07</v>
      </c>
      <c r="D312" s="55" t="str">
        <f>+'11+'!D302</f>
        <v>02</v>
      </c>
      <c r="E312" s="55" t="str">
        <f>+'11+'!E302</f>
        <v>07 5 01 00 059</v>
      </c>
      <c r="F312" s="55" t="str">
        <f>+'11+'!F302</f>
        <v>244</v>
      </c>
      <c r="G312" s="74">
        <f>+'11+'!G302</f>
        <v>0</v>
      </c>
    </row>
    <row r="313" spans="1:7" ht="25.5">
      <c r="A313" s="54" t="str">
        <f>+'11+'!A303</f>
        <v xml:space="preserve">подпрограмма "Дополнительное образование детей" </v>
      </c>
      <c r="B313" s="55"/>
      <c r="C313" s="55" t="str">
        <f>+'11+'!C303</f>
        <v>07</v>
      </c>
      <c r="D313" s="55" t="str">
        <f>+'11+'!D303</f>
        <v>03</v>
      </c>
      <c r="E313" s="55"/>
      <c r="F313" s="55"/>
      <c r="G313" s="74">
        <f t="shared" ref="G313:G318" si="0">+G314</f>
        <v>18216.997940000001</v>
      </c>
    </row>
    <row r="314" spans="1:7" ht="25.5">
      <c r="A314" s="54" t="str">
        <f>+'11+'!A304</f>
        <v xml:space="preserve">Подпрограмма "Развитие дополнительного образования" </v>
      </c>
      <c r="C314" s="55" t="str">
        <f>+'11+'!C304</f>
        <v>07</v>
      </c>
      <c r="D314" s="55" t="str">
        <f>+'11+'!D304</f>
        <v>03</v>
      </c>
      <c r="E314" s="55" t="str">
        <f>+'11+'!E304</f>
        <v>07 3 00 00000</v>
      </c>
      <c r="F314" s="55" t="str">
        <f>+'11+'!F304</f>
        <v xml:space="preserve">   </v>
      </c>
      <c r="G314" s="74">
        <f t="shared" si="0"/>
        <v>18216.997940000001</v>
      </c>
    </row>
    <row r="315" spans="1:7" ht="51">
      <c r="A315" s="54" t="str">
        <f>+'11+'!A305</f>
        <v>Основное мероприятие "Реализация образовательных программ дополнительного образования детей и мероприятия по их развитию"</v>
      </c>
      <c r="C315" s="55" t="str">
        <f>+'11+'!C305</f>
        <v>07</v>
      </c>
      <c r="D315" s="55" t="str">
        <f>+'11+'!D305</f>
        <v>03</v>
      </c>
      <c r="E315" s="55" t="str">
        <f>+'11+'!E305</f>
        <v>07 3 01 00000</v>
      </c>
      <c r="F315" s="55"/>
      <c r="G315" s="74">
        <f t="shared" si="0"/>
        <v>18216.997940000001</v>
      </c>
    </row>
    <row r="316" spans="1:7" ht="38.25">
      <c r="A316" s="54" t="str">
        <f>+'11+'!A306</f>
        <v>Обеспечение деятельности муниципальных учреждений (оказание услуг) - средства местного бюджета</v>
      </c>
      <c r="C316" s="55" t="str">
        <f>+'11+'!C306</f>
        <v>07</v>
      </c>
      <c r="D316" s="55" t="str">
        <f>+'11+'!D306</f>
        <v>03</v>
      </c>
      <c r="E316" s="55" t="str">
        <f>+'11+'!E306</f>
        <v>07 3 01 00059</v>
      </c>
      <c r="F316" s="55" t="str">
        <f>+'11+'!F306</f>
        <v xml:space="preserve">   </v>
      </c>
      <c r="G316" s="74">
        <f t="shared" si="0"/>
        <v>18216.997940000001</v>
      </c>
    </row>
    <row r="317" spans="1:7" ht="51">
      <c r="A317" s="54" t="str">
        <f>+'11+'!A307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17" s="55" t="str">
        <f>+'11+'!C307</f>
        <v>07</v>
      </c>
      <c r="D317" s="55" t="str">
        <f>+'11+'!D307</f>
        <v>03</v>
      </c>
      <c r="E317" s="55" t="str">
        <f>+'11+'!E307</f>
        <v>07 3 01 00059</v>
      </c>
      <c r="F317" s="55" t="str">
        <f>+'11+'!F307</f>
        <v>600</v>
      </c>
      <c r="G317" s="74">
        <f t="shared" si="0"/>
        <v>18216.997940000001</v>
      </c>
    </row>
    <row r="318" spans="1:7">
      <c r="A318" s="54" t="str">
        <f>+'11+'!A308</f>
        <v>Субсидии бюджетным учреждениям</v>
      </c>
      <c r="C318" s="55" t="str">
        <f>+'11+'!C308</f>
        <v>07</v>
      </c>
      <c r="D318" s="55" t="str">
        <f>+'11+'!D308</f>
        <v>03</v>
      </c>
      <c r="E318" s="55" t="str">
        <f>+'11+'!E308</f>
        <v>07 3 01 00059</v>
      </c>
      <c r="F318" s="55" t="str">
        <f>+'11+'!F308</f>
        <v>610</v>
      </c>
      <c r="G318" s="74">
        <f t="shared" si="0"/>
        <v>18216.997940000001</v>
      </c>
    </row>
    <row r="319" spans="1:7" ht="63.75">
      <c r="A319" s="54" t="str">
        <f>+'11+'!A309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19" s="55" t="str">
        <f>+'11+'!C309</f>
        <v>07</v>
      </c>
      <c r="D319" s="55" t="str">
        <f>+'11+'!D309</f>
        <v>03</v>
      </c>
      <c r="E319" s="55" t="str">
        <f>+'11+'!E309</f>
        <v>073 01 00 059</v>
      </c>
      <c r="F319" s="55" t="str">
        <f>+'11+'!F309</f>
        <v>611</v>
      </c>
      <c r="G319" s="74">
        <f>+'11+'!G309+'11+'!G24</f>
        <v>18216.997940000001</v>
      </c>
    </row>
    <row r="320" spans="1:7" ht="29.25" customHeight="1">
      <c r="A320" s="54" t="str">
        <f>+'11+'!A599</f>
        <v>Программа "Профессиональная подготовка, переподготовка и повышение квалификации"</v>
      </c>
      <c r="B320" s="55"/>
      <c r="C320" s="55" t="str">
        <f>+'11+'!C599</f>
        <v>07</v>
      </c>
      <c r="D320" s="55" t="str">
        <f>+'11+'!D599</f>
        <v>05</v>
      </c>
      <c r="E320" s="55">
        <f>+'11+'!E599</f>
        <v>0</v>
      </c>
      <c r="F320" s="55">
        <f>+'11+'!F599</f>
        <v>0</v>
      </c>
      <c r="G320" s="74">
        <f>+'11+'!G599</f>
        <v>65.3</v>
      </c>
    </row>
    <row r="321" spans="1:7" ht="50.25" customHeight="1">
      <c r="A321" s="54" t="str">
        <f>+'11+'!A600</f>
        <v>Программа "Развитие муниципальной службы муниципального района "Овюрский кожуун"Республики Тыва на 2018-2020 гг"</v>
      </c>
      <c r="B321" s="55"/>
      <c r="C321" s="55" t="str">
        <f>+'11+'!C600</f>
        <v>07</v>
      </c>
      <c r="D321" s="55" t="str">
        <f>+'11+'!D600</f>
        <v>05</v>
      </c>
      <c r="E321" s="55" t="str">
        <f>+'11+'!E600</f>
        <v>11 0 00 00000</v>
      </c>
      <c r="F321" s="55">
        <f>+'11+'!F600</f>
        <v>0</v>
      </c>
      <c r="G321" s="74">
        <f>+'11+'!G600</f>
        <v>65.3</v>
      </c>
    </row>
    <row r="322" spans="1:7" ht="25.5">
      <c r="A322" s="54" t="str">
        <f>+'11+'!A601</f>
        <v>Организация и повышение квалификации  муниципальных  служащих</v>
      </c>
      <c r="B322" s="55"/>
      <c r="C322" s="55" t="str">
        <f>+'11+'!C601</f>
        <v>07</v>
      </c>
      <c r="D322" s="55" t="str">
        <f>+'11+'!D601</f>
        <v>05</v>
      </c>
      <c r="E322" s="55" t="str">
        <f>+'11+'!E601</f>
        <v>11 0 02 00000</v>
      </c>
      <c r="F322" s="55">
        <f>+'11+'!F601</f>
        <v>0</v>
      </c>
      <c r="G322" s="74">
        <f>+'11+'!G601</f>
        <v>65.3</v>
      </c>
    </row>
    <row r="323" spans="1:7" ht="76.5">
      <c r="A323" s="54" t="str">
        <f>+'11+'!A602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55"/>
      <c r="C323" s="55" t="str">
        <f>+'11+'!C602</f>
        <v>07</v>
      </c>
      <c r="D323" s="55" t="str">
        <f>+'11+'!D602</f>
        <v>05</v>
      </c>
      <c r="E323" s="55" t="str">
        <f>+'11+'!E602</f>
        <v>11 0 02 00020</v>
      </c>
      <c r="F323" s="55" t="str">
        <f>+'11+'!F602</f>
        <v>100</v>
      </c>
      <c r="G323" s="74">
        <f>+'11+'!G602</f>
        <v>25.3</v>
      </c>
    </row>
    <row r="324" spans="1:7" ht="25.5">
      <c r="A324" s="54" t="str">
        <f>+'11+'!A603</f>
        <v>Расходы на выплаты персоналу государственных (муниципальных) органов</v>
      </c>
      <c r="B324" s="55"/>
      <c r="C324" s="55" t="str">
        <f>+'11+'!C603</f>
        <v>07</v>
      </c>
      <c r="D324" s="55" t="str">
        <f>+'11+'!D603</f>
        <v>05</v>
      </c>
      <c r="E324" s="55" t="str">
        <f>+'11+'!E603</f>
        <v>11 0 02 00020</v>
      </c>
      <c r="F324" s="55" t="str">
        <f>+'11+'!F603</f>
        <v>120</v>
      </c>
      <c r="G324" s="74">
        <f>+'11+'!G603</f>
        <v>25.3</v>
      </c>
    </row>
    <row r="325" spans="1:7" ht="25.5">
      <c r="A325" s="54" t="str">
        <f>+'11+'!A604</f>
        <v>Иные выплаты персоналу, за исключением фонда оплаты труда</v>
      </c>
      <c r="B325" s="55"/>
      <c r="C325" s="55" t="str">
        <f>+'11+'!C604</f>
        <v>07</v>
      </c>
      <c r="D325" s="55" t="str">
        <f>+'11+'!D604</f>
        <v>05</v>
      </c>
      <c r="E325" s="55" t="str">
        <f>+'11+'!E604</f>
        <v>11 0 02 00020</v>
      </c>
      <c r="F325" s="55" t="str">
        <f>+'11+'!F604</f>
        <v>122</v>
      </c>
      <c r="G325" s="74">
        <f>+'11+'!G604</f>
        <v>25.3</v>
      </c>
    </row>
    <row r="326" spans="1:7" ht="25.5">
      <c r="A326" s="54" t="str">
        <f>+'11+'!A605</f>
        <v>Иные закупки товаров, работ и услуг для государственных (муниципальных) нужд</v>
      </c>
      <c r="B326" s="55"/>
      <c r="C326" s="55" t="str">
        <f>+'11+'!C605</f>
        <v>07</v>
      </c>
      <c r="D326" s="55" t="str">
        <f>+'11+'!D605</f>
        <v>05</v>
      </c>
      <c r="E326" s="55" t="str">
        <f>+'11+'!E605</f>
        <v>11 0 02 00020</v>
      </c>
      <c r="F326" s="55" t="str">
        <f>+'11+'!F605</f>
        <v>240</v>
      </c>
      <c r="G326" s="74">
        <f>+'11+'!G605</f>
        <v>40</v>
      </c>
    </row>
    <row r="327" spans="1:7" ht="25.5">
      <c r="A327" s="54" t="str">
        <f>+'11+'!A606</f>
        <v>Прочая закупка товаров, работ и услуг для государственных (муниципальных) нужд</v>
      </c>
      <c r="B327" s="55"/>
      <c r="C327" s="55" t="str">
        <f>+'11+'!C606</f>
        <v>07</v>
      </c>
      <c r="D327" s="55" t="str">
        <f>+'11+'!D606</f>
        <v>05</v>
      </c>
      <c r="E327" s="55" t="str">
        <f>+'11+'!E606</f>
        <v>11 0 02 00020</v>
      </c>
      <c r="F327" s="55" t="str">
        <f>+'11+'!F606</f>
        <v>244</v>
      </c>
      <c r="G327" s="74">
        <f>+'11+'!G606</f>
        <v>40</v>
      </c>
    </row>
    <row r="328" spans="1:7" ht="33" customHeight="1">
      <c r="A328" s="54" t="str">
        <f>+'11+'!A310</f>
        <v>Молодежная политика и оздоровление детей</v>
      </c>
      <c r="C328" s="55" t="str">
        <f>+'11+'!C310</f>
        <v>07</v>
      </c>
      <c r="D328" s="55" t="str">
        <f>+'11+'!D310</f>
        <v>07</v>
      </c>
      <c r="E328" s="55" t="str">
        <f>+'11+'!E310</f>
        <v xml:space="preserve">         </v>
      </c>
      <c r="F328" s="55" t="str">
        <f>+'11+'!F310</f>
        <v xml:space="preserve">   </v>
      </c>
      <c r="G328" s="74">
        <f>+'11+'!G310</f>
        <v>1910.1</v>
      </c>
    </row>
    <row r="329" spans="1:7" ht="25.5">
      <c r="A329" s="54" t="str">
        <f>+'11+'!A311</f>
        <v>Подпрограмма "Отдых и оздоровление детей"</v>
      </c>
      <c r="C329" s="55" t="str">
        <f>+'11+'!C311</f>
        <v>07</v>
      </c>
      <c r="D329" s="55" t="str">
        <f>+'11+'!D311</f>
        <v>07</v>
      </c>
      <c r="E329" s="55" t="str">
        <f>+'11+'!E311</f>
        <v>07 4 00 00000</v>
      </c>
      <c r="F329" s="55" t="str">
        <f>+'11+'!F311</f>
        <v xml:space="preserve">   </v>
      </c>
      <c r="G329" s="74">
        <f>+'11+'!G311</f>
        <v>1910.1</v>
      </c>
    </row>
    <row r="330" spans="1:7" ht="38.25">
      <c r="A330" s="54" t="str">
        <f>+'11+'!A312</f>
        <v>Основное мероприятие "Субвенции по предоставлению обеспечения доступности, полноценного отдыха и оздоровления  детей"</v>
      </c>
      <c r="C330" s="55" t="str">
        <f>+'11+'!C312</f>
        <v>07</v>
      </c>
      <c r="D330" s="55" t="str">
        <f>+'11+'!D312</f>
        <v>07</v>
      </c>
      <c r="E330" s="55" t="str">
        <f>+'11+'!E312</f>
        <v>07 4 01 00000</v>
      </c>
      <c r="F330" s="55"/>
      <c r="G330" s="74">
        <f>+'11+'!G312</f>
        <v>1910.1</v>
      </c>
    </row>
    <row r="331" spans="1:7">
      <c r="A331" s="54" t="str">
        <f>+'11+'!A313</f>
        <v>Мероприятия по оздоровлению детей</v>
      </c>
      <c r="C331" s="55" t="str">
        <f>+'11+'!C313</f>
        <v>07</v>
      </c>
      <c r="D331" s="55" t="str">
        <f>+'11+'!D313</f>
        <v>07</v>
      </c>
      <c r="E331" s="55" t="str">
        <f>+'11+'!E313</f>
        <v>07 4 01 75040</v>
      </c>
      <c r="F331" s="55"/>
      <c r="G331" s="74">
        <f>+'11+'!G313</f>
        <v>1910.1</v>
      </c>
    </row>
    <row r="332" spans="1:7" ht="51">
      <c r="A332" s="54" t="str">
        <f>+'11+'!A314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2" s="55" t="str">
        <f>+'11+'!C314</f>
        <v>07</v>
      </c>
      <c r="D332" s="55" t="str">
        <f>+'11+'!D314</f>
        <v>07</v>
      </c>
      <c r="E332" s="55" t="str">
        <f>+'11+'!E314</f>
        <v>07 4 01 75040</v>
      </c>
      <c r="F332" s="55" t="str">
        <f>+'11+'!F314</f>
        <v>600</v>
      </c>
      <c r="G332" s="74">
        <f>+'11+'!G314</f>
        <v>1910.1</v>
      </c>
    </row>
    <row r="333" spans="1:7">
      <c r="A333" s="54" t="str">
        <f>+'11+'!A315</f>
        <v>Субсидии бюджетным учреждениям</v>
      </c>
      <c r="C333" s="55" t="str">
        <f>+'11+'!C315</f>
        <v>07</v>
      </c>
      <c r="D333" s="55" t="str">
        <f>+'11+'!D315</f>
        <v>07</v>
      </c>
      <c r="E333" s="55" t="str">
        <f>+'11+'!E315</f>
        <v>07 4 01 75040</v>
      </c>
      <c r="F333" s="55" t="str">
        <f>+'11+'!F315</f>
        <v>610</v>
      </c>
      <c r="G333" s="74">
        <f>+'11+'!G315</f>
        <v>1910.1</v>
      </c>
    </row>
    <row r="334" spans="1:7" ht="63.75">
      <c r="A334" s="54" t="str">
        <f>+'11+'!A316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4" s="55" t="str">
        <f>+'11+'!C316</f>
        <v>07</v>
      </c>
      <c r="D334" s="55" t="str">
        <f>+'11+'!D316</f>
        <v>07</v>
      </c>
      <c r="E334" s="55" t="str">
        <f>+'11+'!E316</f>
        <v>07 4 01 75040</v>
      </c>
      <c r="F334" s="55" t="str">
        <f>+'11+'!F316</f>
        <v>611</v>
      </c>
      <c r="G334" s="74">
        <f>+'11+'!G316</f>
        <v>1910.1</v>
      </c>
    </row>
    <row r="335" spans="1:7" ht="25.5" hidden="1">
      <c r="A335" s="54" t="str">
        <f>+'11+'!A317</f>
        <v>Мероприятия по оздоровлению детей за счет средств федерального бюджета</v>
      </c>
      <c r="C335" s="55" t="str">
        <f>+'11+'!C317</f>
        <v>07</v>
      </c>
      <c r="D335" s="55" t="str">
        <f>+'11+'!D317</f>
        <v>07</v>
      </c>
      <c r="E335" s="55" t="str">
        <f>+'11+'!E317</f>
        <v>07 4 01 54570</v>
      </c>
      <c r="F335" s="55"/>
      <c r="G335" s="74">
        <f>+'11+'!G317</f>
        <v>0</v>
      </c>
    </row>
    <row r="336" spans="1:7" ht="51" hidden="1">
      <c r="A336" s="54" t="str">
        <f>+'11+'!A318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6" s="55" t="str">
        <f>+'11+'!C318</f>
        <v>07</v>
      </c>
      <c r="D336" s="55" t="str">
        <f>+'11+'!D318</f>
        <v>07</v>
      </c>
      <c r="E336" s="55" t="str">
        <f>+'11+'!E318</f>
        <v>07 4 01 54570</v>
      </c>
      <c r="F336" s="55" t="str">
        <f>+'11+'!F318</f>
        <v>600</v>
      </c>
      <c r="G336" s="74">
        <f>+'11+'!G318</f>
        <v>0</v>
      </c>
    </row>
    <row r="337" spans="1:10" hidden="1">
      <c r="A337" s="54" t="str">
        <f>+'11+'!A319</f>
        <v>Субсидии бюджетным учреждениям</v>
      </c>
      <c r="C337" s="55" t="str">
        <f>+'11+'!C319</f>
        <v>07</v>
      </c>
      <c r="D337" s="55" t="str">
        <f>+'11+'!D319</f>
        <v>07</v>
      </c>
      <c r="E337" s="55" t="str">
        <f>+'11+'!E319</f>
        <v>07 4 01 54570</v>
      </c>
      <c r="F337" s="55" t="str">
        <f>+'11+'!F319</f>
        <v>610</v>
      </c>
      <c r="G337" s="74">
        <f>+'11+'!G319</f>
        <v>0</v>
      </c>
    </row>
    <row r="338" spans="1:10" ht="63.75" hidden="1">
      <c r="A338" s="54" t="str">
        <f>+'11+'!A320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8" s="55" t="str">
        <f>+'11+'!C320</f>
        <v>07</v>
      </c>
      <c r="D338" s="55" t="str">
        <f>+'11+'!D320</f>
        <v>07</v>
      </c>
      <c r="E338" s="55" t="str">
        <f>+'11+'!E320</f>
        <v>07 4 01 54570</v>
      </c>
      <c r="F338" s="55" t="str">
        <f>+'11+'!F320</f>
        <v>611</v>
      </c>
      <c r="G338" s="74">
        <f>+'11+'!G320</f>
        <v>0</v>
      </c>
    </row>
    <row r="339" spans="1:10" ht="30.75" customHeight="1">
      <c r="A339" s="54" t="str">
        <f>+'11+'!A321</f>
        <v>Другие вопросы в области образования</v>
      </c>
      <c r="C339" s="55" t="str">
        <f>+'11+'!C321</f>
        <v>07</v>
      </c>
      <c r="D339" s="55" t="str">
        <f>+'11+'!D321</f>
        <v>09</v>
      </c>
      <c r="E339" s="55" t="str">
        <f>+'11+'!E321</f>
        <v xml:space="preserve">         </v>
      </c>
      <c r="F339" s="55" t="str">
        <f>+'11+'!F321</f>
        <v xml:space="preserve">   </v>
      </c>
      <c r="G339" s="74">
        <f>+G340</f>
        <v>16244.5216</v>
      </c>
      <c r="J339" s="74"/>
    </row>
    <row r="340" spans="1:10" ht="38.25">
      <c r="A340" s="54" t="str">
        <f>+'11+'!A322</f>
        <v>Подпрограмма "Обеспечение реализации муниципальной программы и прочие мероприятия в сфере образования"</v>
      </c>
      <c r="C340" s="55" t="str">
        <f>+'11+'!C322</f>
        <v>07</v>
      </c>
      <c r="D340" s="55" t="str">
        <f>+'11+'!D322</f>
        <v>09</v>
      </c>
      <c r="E340" s="55" t="str">
        <f>+'11+'!E322</f>
        <v>07 6 00 00000</v>
      </c>
      <c r="F340" s="55"/>
      <c r="G340" s="74">
        <f>G341+G353+G371</f>
        <v>16244.5216</v>
      </c>
    </row>
    <row r="341" spans="1:10" ht="51">
      <c r="A341" s="54" t="str">
        <f>+'11+'!A323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C341" s="55" t="str">
        <f>+'11+'!C323</f>
        <v>07</v>
      </c>
      <c r="D341" s="55" t="str">
        <f>+'11+'!D323</f>
        <v>09</v>
      </c>
      <c r="E341" s="55" t="str">
        <f>+'11+'!E323</f>
        <v>07 6 01 00000</v>
      </c>
      <c r="F341" s="55"/>
      <c r="G341" s="74">
        <f>+'11+'!G323</f>
        <v>1547.13411</v>
      </c>
    </row>
    <row r="342" spans="1:10" ht="38.25">
      <c r="A342" s="54" t="str">
        <f>+'11+'!A324</f>
        <v>Руководство и управление в сфере установленных функций органов государственной власти Республики Тыва</v>
      </c>
      <c r="C342" s="55" t="str">
        <f>+'11+'!C324</f>
        <v>07</v>
      </c>
      <c r="D342" s="55" t="str">
        <f>+'11+'!D324</f>
        <v>09</v>
      </c>
      <c r="E342" s="55" t="str">
        <f>+'11+'!E324</f>
        <v>07 6 01 20419</v>
      </c>
      <c r="F342" s="55" t="str">
        <f>+'11+'!F324</f>
        <v xml:space="preserve">   </v>
      </c>
      <c r="G342" s="74">
        <f>+'11+'!G324</f>
        <v>1547.13411</v>
      </c>
    </row>
    <row r="343" spans="1:10">
      <c r="A343" s="54" t="str">
        <f>+'11+'!A325</f>
        <v>Центральный аппарат</v>
      </c>
      <c r="C343" s="55" t="str">
        <f>+'11+'!C325</f>
        <v>07</v>
      </c>
      <c r="D343" s="55" t="str">
        <f>+'11+'!D325</f>
        <v>09</v>
      </c>
      <c r="E343" s="55" t="str">
        <f>+'11+'!E325</f>
        <v>07 6 01 20419</v>
      </c>
      <c r="F343" s="55" t="str">
        <f>+'11+'!F325</f>
        <v xml:space="preserve">   </v>
      </c>
      <c r="G343" s="74">
        <f>+'11+'!G325</f>
        <v>1547.13411</v>
      </c>
    </row>
    <row r="344" spans="1:10" ht="76.5">
      <c r="A344" s="54" t="str">
        <f>+'11+'!A326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44" s="55" t="str">
        <f>+'11+'!C326</f>
        <v>07</v>
      </c>
      <c r="D344" s="55" t="str">
        <f>+'11+'!D326</f>
        <v>09</v>
      </c>
      <c r="E344" s="55" t="str">
        <f>+'11+'!E326</f>
        <v>07 6 01 20419</v>
      </c>
      <c r="F344" s="55" t="str">
        <f>+'11+'!F326</f>
        <v>100</v>
      </c>
      <c r="G344" s="74">
        <f>+'11+'!G326</f>
        <v>1529.58411</v>
      </c>
    </row>
    <row r="345" spans="1:10" ht="25.5">
      <c r="A345" s="54" t="str">
        <f>+'11+'!A327</f>
        <v>Расходы на выплаты персоналу государственных (муниципальных) органов</v>
      </c>
      <c r="C345" s="55" t="str">
        <f>+'11+'!C327</f>
        <v>07</v>
      </c>
      <c r="D345" s="55" t="str">
        <f>+'11+'!D327</f>
        <v>09</v>
      </c>
      <c r="E345" s="55" t="str">
        <f>+'11+'!E327</f>
        <v>07 6 01 20419</v>
      </c>
      <c r="F345" s="55" t="str">
        <f>+'11+'!F327</f>
        <v>120</v>
      </c>
      <c r="G345" s="74">
        <f>+'11+'!G327</f>
        <v>1529.58411</v>
      </c>
    </row>
    <row r="346" spans="1:10">
      <c r="A346" s="54" t="str">
        <f>+'11+'!A328</f>
        <v>Фонд оплаты труда и страховые взносы</v>
      </c>
      <c r="C346" s="55" t="str">
        <f>+'11+'!C328</f>
        <v>07</v>
      </c>
      <c r="D346" s="55" t="str">
        <f>+'11+'!D328</f>
        <v>09</v>
      </c>
      <c r="E346" s="55" t="str">
        <f>+'11+'!E328</f>
        <v>07 6 01 20419</v>
      </c>
      <c r="F346" s="55" t="str">
        <f>+'11+'!F328</f>
        <v>121</v>
      </c>
      <c r="G346" s="74">
        <f>+'11+'!G328</f>
        <v>1159.4348</v>
      </c>
    </row>
    <row r="347" spans="1:10" ht="25.5">
      <c r="A347" s="54" t="str">
        <f>+'11+'!A329</f>
        <v>Иные выплаты персоналу, за исключением фонда оплаты труда</v>
      </c>
      <c r="C347" s="55" t="str">
        <f>+'11+'!C329</f>
        <v>07</v>
      </c>
      <c r="D347" s="55" t="str">
        <f>+'11+'!D329</f>
        <v>09</v>
      </c>
      <c r="E347" s="55" t="str">
        <f>+'11+'!E329</f>
        <v>07 6 01 20419</v>
      </c>
      <c r="F347" s="55" t="str">
        <f>+'11+'!F329</f>
        <v>122</v>
      </c>
      <c r="G347" s="74">
        <f>+'11+'!G329</f>
        <v>20</v>
      </c>
    </row>
    <row r="348" spans="1:10" ht="51">
      <c r="A348" s="54" t="str">
        <f>+'11+'!A330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348" s="55" t="str">
        <f>+'11+'!C330</f>
        <v>07</v>
      </c>
      <c r="D348" s="55" t="str">
        <f>+'11+'!D330</f>
        <v>09</v>
      </c>
      <c r="E348" s="55" t="str">
        <f>+'11+'!E330</f>
        <v>07 6 01 20419</v>
      </c>
      <c r="F348" s="55" t="str">
        <f>+'11+'!F330</f>
        <v>129</v>
      </c>
      <c r="G348" s="74">
        <f>+'11+'!G330</f>
        <v>350.14931000000001</v>
      </c>
    </row>
    <row r="349" spans="1:10" ht="25.5">
      <c r="A349" s="54" t="str">
        <f>+'11+'!A331</f>
        <v>Закупка товаров, работ и услуг для государственных (муниципальных) нужд</v>
      </c>
      <c r="C349" s="55" t="str">
        <f>+'11+'!C331</f>
        <v>07</v>
      </c>
      <c r="D349" s="55" t="str">
        <f>+'11+'!D331</f>
        <v>09</v>
      </c>
      <c r="E349" s="55" t="str">
        <f>+'11+'!E331</f>
        <v>07 6 01 20419</v>
      </c>
      <c r="F349" s="55" t="str">
        <f>+'11+'!F331</f>
        <v>200</v>
      </c>
      <c r="G349" s="74">
        <f>+'11+'!G331</f>
        <v>17.55</v>
      </c>
    </row>
    <row r="350" spans="1:10" ht="25.5">
      <c r="A350" s="54" t="str">
        <f>+'11+'!A332</f>
        <v>Иные закупки товаров, работ и услуг для государственных (муниципальных) нужд</v>
      </c>
      <c r="C350" s="55" t="str">
        <f>+'11+'!C332</f>
        <v>07</v>
      </c>
      <c r="D350" s="55" t="str">
        <f>+'11+'!D332</f>
        <v>09</v>
      </c>
      <c r="E350" s="55" t="str">
        <f>+'11+'!E332</f>
        <v>07 6 01 20419</v>
      </c>
      <c r="F350" s="55" t="str">
        <f>+'11+'!F332</f>
        <v>240</v>
      </c>
      <c r="G350" s="74">
        <f>+'11+'!G332</f>
        <v>17.55</v>
      </c>
    </row>
    <row r="351" spans="1:10" ht="25.5" hidden="1">
      <c r="A351" s="54" t="str">
        <f>+'11+'!A333</f>
        <v>Закупка товаров, работ, услуг в сфере информационно-коммуникационных услуг</v>
      </c>
      <c r="C351" s="55" t="str">
        <f>+'11+'!C333</f>
        <v>07</v>
      </c>
      <c r="D351" s="55" t="str">
        <f>+'11+'!D333</f>
        <v>09</v>
      </c>
      <c r="E351" s="55" t="str">
        <f>+'11+'!E333</f>
        <v>07 6 01 20419</v>
      </c>
      <c r="F351" s="55" t="str">
        <f>+'11+'!F333</f>
        <v>242</v>
      </c>
      <c r="G351" s="74"/>
    </row>
    <row r="352" spans="1:10" ht="25.5">
      <c r="A352" s="54" t="str">
        <f>+'11+'!A334</f>
        <v>Прочая закупка товаров, работ и услуг для государственных (муниципальных) нужд</v>
      </c>
      <c r="C352" s="55" t="str">
        <f>+'11+'!C334</f>
        <v>07</v>
      </c>
      <c r="D352" s="55" t="str">
        <f>+'11+'!D334</f>
        <v>09</v>
      </c>
      <c r="E352" s="55" t="str">
        <f>+'11+'!E334</f>
        <v>07 6 01 20419</v>
      </c>
      <c r="F352" s="55" t="str">
        <f>+'11+'!F334</f>
        <v>244</v>
      </c>
      <c r="G352" s="74">
        <f>+'11+'!G334</f>
        <v>17.55</v>
      </c>
    </row>
    <row r="353" spans="1:7" ht="51">
      <c r="A353" s="54" t="str">
        <f>+'11+'!A335</f>
        <v>Основное мероприятие "Обеспечение организационных, информационных и методических условий по реализации программы"</v>
      </c>
      <c r="C353" s="55" t="str">
        <f>+'11+'!C335</f>
        <v>07</v>
      </c>
      <c r="D353" s="55" t="str">
        <f>+'11+'!D335</f>
        <v>09</v>
      </c>
      <c r="E353" s="55" t="str">
        <f>+'11+'!E335</f>
        <v>07 6 02 00000</v>
      </c>
      <c r="F353" s="55" t="str">
        <f>+'11+'!F335</f>
        <v xml:space="preserve">   </v>
      </c>
      <c r="G353" s="74">
        <f>+'11+'!G335</f>
        <v>14255.68749</v>
      </c>
    </row>
    <row r="354" spans="1:7" ht="25.5">
      <c r="A354" s="54" t="str">
        <f>+'11+'!A336</f>
        <v>Обеспечение деятельности органов местного самоуправления</v>
      </c>
      <c r="C354" s="55" t="str">
        <f>+'11+'!C336</f>
        <v>07</v>
      </c>
      <c r="D354" s="55" t="str">
        <f>+'11+'!D336</f>
        <v>09</v>
      </c>
      <c r="E354" s="55" t="str">
        <f>+'11+'!E336</f>
        <v>07 6 02 00019</v>
      </c>
      <c r="F354" s="55" t="str">
        <f>+'11+'!F336</f>
        <v xml:space="preserve">   </v>
      </c>
      <c r="G354" s="74">
        <f>+'11+'!G336</f>
        <v>14255.68749</v>
      </c>
    </row>
    <row r="355" spans="1:7" ht="76.5">
      <c r="A355" s="54" t="str">
        <f>+'11+'!A337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55" s="55" t="str">
        <f>+'11+'!C337</f>
        <v>07</v>
      </c>
      <c r="D355" s="55" t="str">
        <f>+'11+'!D337</f>
        <v>09</v>
      </c>
      <c r="E355" s="55" t="str">
        <f>+'11+'!E337</f>
        <v>07 6 02 00019</v>
      </c>
      <c r="F355" s="55" t="str">
        <f>+'11+'!F337</f>
        <v>100</v>
      </c>
      <c r="G355" s="74">
        <f>+'11+'!G337</f>
        <v>14255.68749</v>
      </c>
    </row>
    <row r="356" spans="1:7" ht="25.5">
      <c r="A356" s="54" t="str">
        <f>+'11+'!A338</f>
        <v>Расходы на выплаты персоналу казенных учреждений</v>
      </c>
      <c r="C356" s="55" t="str">
        <f>+'11+'!C338</f>
        <v>07</v>
      </c>
      <c r="D356" s="55" t="str">
        <f>+'11+'!D338</f>
        <v>09</v>
      </c>
      <c r="E356" s="55" t="str">
        <f>+'11+'!E338</f>
        <v>07 6 02 00019</v>
      </c>
      <c r="F356" s="55" t="str">
        <f>+'11+'!F338</f>
        <v>110</v>
      </c>
      <c r="G356" s="74">
        <f>+'11+'!G338</f>
        <v>12964.18189</v>
      </c>
    </row>
    <row r="357" spans="1:7">
      <c r="A357" s="54" t="str">
        <f>+'11+'!A339</f>
        <v>Фонд оплаты труда и страховые взносы</v>
      </c>
      <c r="C357" s="55" t="str">
        <f>+'11+'!C339</f>
        <v>07</v>
      </c>
      <c r="D357" s="55" t="str">
        <f>+'11+'!D339</f>
        <v>09</v>
      </c>
      <c r="E357" s="55" t="str">
        <f>+'11+'!E339</f>
        <v>07 6 02 00019</v>
      </c>
      <c r="F357" s="55" t="str">
        <f>+'11+'!F339</f>
        <v>111</v>
      </c>
      <c r="G357" s="74">
        <f>+'11+'!G339</f>
        <v>9941.4549999999999</v>
      </c>
    </row>
    <row r="358" spans="1:7" ht="25.5">
      <c r="A358" s="54" t="str">
        <f>+'11+'!A340</f>
        <v>Иные выплаты персоналу, за исключением фонда оплаты труда</v>
      </c>
      <c r="C358" s="55" t="str">
        <f>+'11+'!C340</f>
        <v>07</v>
      </c>
      <c r="D358" s="55" t="str">
        <f>+'11+'!D340</f>
        <v>09</v>
      </c>
      <c r="E358" s="55" t="str">
        <f>+'11+'!E340</f>
        <v>07 6 02 00019</v>
      </c>
      <c r="F358" s="55" t="str">
        <f>+'11+'!F340</f>
        <v>112</v>
      </c>
      <c r="G358" s="74">
        <f>+'11+'!G340</f>
        <v>20</v>
      </c>
    </row>
    <row r="359" spans="1:7" ht="51">
      <c r="A359" s="54" t="str">
        <f>+'11+'!A341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C359" s="55" t="str">
        <f>+'11+'!C341</f>
        <v>07</v>
      </c>
      <c r="D359" s="55" t="str">
        <f>+'11+'!D341</f>
        <v>09</v>
      </c>
      <c r="E359" s="55" t="str">
        <f>+'11+'!E341</f>
        <v>07 6 02 00019</v>
      </c>
      <c r="F359" s="55" t="str">
        <f>+'11+'!F341</f>
        <v>119</v>
      </c>
      <c r="G359" s="74">
        <f>+'11+'!G341</f>
        <v>3002.7268899999999</v>
      </c>
    </row>
    <row r="360" spans="1:7" ht="25.5">
      <c r="A360" s="54" t="str">
        <f>+'11+'!A342</f>
        <v>Закупка товаров, работ и услуг для государственных (муниципальных) нужд</v>
      </c>
      <c r="C360" s="55" t="str">
        <f>+'11+'!C342</f>
        <v>07</v>
      </c>
      <c r="D360" s="55" t="str">
        <f>+'11+'!D342</f>
        <v>09</v>
      </c>
      <c r="E360" s="55" t="str">
        <f>+'11+'!E342</f>
        <v>07 6 02 00019</v>
      </c>
      <c r="F360" s="55" t="str">
        <f>+'11+'!F342</f>
        <v>200</v>
      </c>
      <c r="G360" s="74">
        <f>+'11+'!G342</f>
        <v>1234.5056</v>
      </c>
    </row>
    <row r="361" spans="1:7" ht="25.5">
      <c r="A361" s="54" t="str">
        <f>+'11+'!A343</f>
        <v>Иные закупки товаров, работ и услуг для государственных (муниципальных) нужд</v>
      </c>
      <c r="C361" s="55" t="str">
        <f>+'11+'!C343</f>
        <v>07</v>
      </c>
      <c r="D361" s="55" t="str">
        <f>+'11+'!D343</f>
        <v>09</v>
      </c>
      <c r="E361" s="55" t="str">
        <f>+'11+'!E343</f>
        <v>07 6 02 00019</v>
      </c>
      <c r="F361" s="55" t="str">
        <f>+'11+'!F343</f>
        <v>240</v>
      </c>
      <c r="G361" s="74">
        <f>+'11+'!G343</f>
        <v>1234.5056</v>
      </c>
    </row>
    <row r="362" spans="1:7" ht="25.5">
      <c r="A362" s="54" t="str">
        <f>+'11+'!A344</f>
        <v>Закупка товаров, работ, услуг в сфере информационно-коммуникационных услуг</v>
      </c>
      <c r="C362" s="55" t="str">
        <f>+'11+'!C344</f>
        <v>07</v>
      </c>
      <c r="D362" s="55" t="str">
        <f>+'11+'!D344</f>
        <v>09</v>
      </c>
      <c r="E362" s="55" t="str">
        <f>+'11+'!E344</f>
        <v>07 6 02 00019</v>
      </c>
      <c r="F362" s="55" t="str">
        <f>+'11+'!F344</f>
        <v>242</v>
      </c>
      <c r="G362" s="74">
        <f>+'11+'!G344</f>
        <v>301.35000000000002</v>
      </c>
    </row>
    <row r="363" spans="1:7" ht="25.5">
      <c r="A363" s="54" t="str">
        <f>+'11+'!A345</f>
        <v>Прочая закупка товаров, работ и услуг для государственных (муниципальных) нужд</v>
      </c>
      <c r="C363" s="55" t="str">
        <f>+'11+'!C345</f>
        <v>07</v>
      </c>
      <c r="D363" s="55" t="str">
        <f>+'11+'!D345</f>
        <v>09</v>
      </c>
      <c r="E363" s="55" t="str">
        <f>+'11+'!E345</f>
        <v>07 6 02 00019</v>
      </c>
      <c r="F363" s="55" t="str">
        <f>+'11+'!F345</f>
        <v>244</v>
      </c>
      <c r="G363" s="74">
        <f>+'11+'!G345</f>
        <v>933.15560000000005</v>
      </c>
    </row>
    <row r="364" spans="1:7">
      <c r="A364" s="54" t="str">
        <f>+'11+'!A346</f>
        <v>Иные бюджетные ассигнования</v>
      </c>
      <c r="C364" s="55" t="str">
        <f>+'11+'!C346</f>
        <v>07</v>
      </c>
      <c r="D364" s="55" t="str">
        <f>+'11+'!D346</f>
        <v>09</v>
      </c>
      <c r="E364" s="55" t="str">
        <f>+'11+'!E346</f>
        <v>07 6 02 00019</v>
      </c>
      <c r="F364" s="55" t="str">
        <f>+'11+'!F346</f>
        <v>800</v>
      </c>
      <c r="G364" s="74">
        <f>+'11+'!G346</f>
        <v>57</v>
      </c>
    </row>
    <row r="365" spans="1:7" hidden="1">
      <c r="A365" s="54" t="str">
        <f>+'11+'!A347</f>
        <v>Исполнение судебных актов</v>
      </c>
      <c r="B365" s="55"/>
      <c r="C365" s="55" t="str">
        <f>+'11+'!C347</f>
        <v>07</v>
      </c>
      <c r="D365" s="55" t="str">
        <f>+'11+'!D347</f>
        <v>09</v>
      </c>
      <c r="E365" s="55" t="str">
        <f>+'11+'!E347</f>
        <v>07 6 02 00019</v>
      </c>
      <c r="F365" s="55" t="str">
        <f>+'11+'!F347</f>
        <v>830</v>
      </c>
      <c r="G365" s="74">
        <f>+'11+'!G347</f>
        <v>0</v>
      </c>
    </row>
    <row r="366" spans="1:7" ht="51" hidden="1">
      <c r="A366" s="54" t="str">
        <f>+'11+'!A348</f>
        <v xml:space="preserve"> Исполнение судебных актов Российской Федерации
и мировых соглашений по возмещению причиненного вреда</v>
      </c>
      <c r="B366" s="55"/>
      <c r="C366" s="55" t="str">
        <f>+'11+'!C348</f>
        <v>07</v>
      </c>
      <c r="D366" s="55" t="str">
        <f>+'11+'!D348</f>
        <v>09</v>
      </c>
      <c r="E366" s="55" t="str">
        <f>+'11+'!E348</f>
        <v>07 6 02 00019</v>
      </c>
      <c r="F366" s="55" t="str">
        <f>+'11+'!F348</f>
        <v>831</v>
      </c>
      <c r="G366" s="74">
        <f>+'11+'!G348</f>
        <v>0</v>
      </c>
    </row>
    <row r="367" spans="1:7" ht="38.25">
      <c r="A367" s="54" t="str">
        <f>+'11+'!A349</f>
        <v>Уплата налогов, сборов, обязательных платежей в бюджетную систему Российской Федерации, взносов и иных платежей</v>
      </c>
      <c r="C367" s="55" t="str">
        <f>+'11+'!C349</f>
        <v>07</v>
      </c>
      <c r="D367" s="55" t="str">
        <f>+'11+'!D349</f>
        <v>09</v>
      </c>
      <c r="E367" s="55" t="str">
        <f>+'11+'!E349</f>
        <v>07 6 02 00019</v>
      </c>
      <c r="F367" s="55" t="str">
        <f>+'11+'!F349</f>
        <v>850</v>
      </c>
      <c r="G367" s="74">
        <f>+'11+'!G349</f>
        <v>57</v>
      </c>
    </row>
    <row r="368" spans="1:7" ht="25.5">
      <c r="A368" s="54" t="str">
        <f>+'11+'!A350</f>
        <v>Уплата налога на имущество организаций и земельного налога</v>
      </c>
      <c r="C368" s="55" t="str">
        <f>+'11+'!C350</f>
        <v>07</v>
      </c>
      <c r="D368" s="55" t="str">
        <f>+'11+'!D350</f>
        <v>09</v>
      </c>
      <c r="E368" s="55" t="str">
        <f>+'11+'!E350</f>
        <v>07 6 02 00019</v>
      </c>
      <c r="F368" s="55" t="str">
        <f>+'11+'!F350</f>
        <v>851</v>
      </c>
      <c r="G368" s="74">
        <f>+'11+'!G350</f>
        <v>33</v>
      </c>
    </row>
    <row r="369" spans="1:8" ht="25.5">
      <c r="A369" s="54" t="str">
        <f>+'11+'!A351</f>
        <v>Уплата прочих налогов, сборов и иных платежей</v>
      </c>
      <c r="C369" s="55" t="str">
        <f>+'11+'!C351</f>
        <v>07</v>
      </c>
      <c r="D369" s="55" t="str">
        <f>+'11+'!D351</f>
        <v>09</v>
      </c>
      <c r="E369" s="55" t="str">
        <f>+'11+'!E351</f>
        <v>07 6 02 00019</v>
      </c>
      <c r="F369" s="55" t="str">
        <f>+'11+'!F351</f>
        <v>852</v>
      </c>
      <c r="G369" s="74">
        <f>+'11+'!G351</f>
        <v>6</v>
      </c>
    </row>
    <row r="370" spans="1:8">
      <c r="A370" s="70" t="str">
        <f>+'11+'!A352</f>
        <v>Уплата иных платежей</v>
      </c>
      <c r="C370" s="56" t="str">
        <f>+'11+'!C352</f>
        <v>07</v>
      </c>
      <c r="D370" s="56" t="str">
        <f>+'11+'!D352</f>
        <v>09</v>
      </c>
      <c r="E370" s="56" t="str">
        <f>+'11+'!E352</f>
        <v>07 6 02 00019</v>
      </c>
      <c r="F370" s="56" t="str">
        <f>+'11+'!F352</f>
        <v>853</v>
      </c>
      <c r="G370" s="74">
        <f>+'11+'!G352</f>
        <v>18</v>
      </c>
    </row>
    <row r="371" spans="1:8" ht="24" customHeight="1">
      <c r="A371" s="54" t="str">
        <f>+'11+'!A607</f>
        <v>Другие вопросы в облати образования</v>
      </c>
      <c r="B371" s="55"/>
      <c r="C371" s="55" t="str">
        <f>+'11+'!C607</f>
        <v>07</v>
      </c>
      <c r="D371" s="55" t="str">
        <f>+'11+'!D607</f>
        <v>09</v>
      </c>
      <c r="E371" s="55">
        <f>+'11+'!E607</f>
        <v>0</v>
      </c>
      <c r="F371" s="55">
        <f>+'11+'!F607</f>
        <v>0</v>
      </c>
      <c r="G371" s="74">
        <f>+'11+'!G607</f>
        <v>441.7</v>
      </c>
    </row>
    <row r="372" spans="1:8" ht="25.5">
      <c r="A372" s="54" t="str">
        <f>+'11+'!A608</f>
        <v>Образование и организация деятельности комиссий по делам несовершеннолетних</v>
      </c>
      <c r="B372" s="55"/>
      <c r="C372" s="55" t="str">
        <f>+'11+'!C608</f>
        <v>07</v>
      </c>
      <c r="D372" s="55" t="str">
        <f>+'11+'!D608</f>
        <v>09</v>
      </c>
      <c r="E372" s="55" t="str">
        <f>+'11+'!E608</f>
        <v>77 0 00 76100</v>
      </c>
      <c r="F372" s="55">
        <f>+'11+'!F608</f>
        <v>0</v>
      </c>
      <c r="G372" s="74">
        <f>+'11+'!G608</f>
        <v>441.7</v>
      </c>
    </row>
    <row r="373" spans="1:8" ht="76.5">
      <c r="A373" s="54" t="str">
        <f>+'11+'!A609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3" s="55"/>
      <c r="C373" s="55" t="str">
        <f>+'11+'!C609</f>
        <v>07</v>
      </c>
      <c r="D373" s="55" t="str">
        <f>+'11+'!D609</f>
        <v>09</v>
      </c>
      <c r="E373" s="55" t="str">
        <f>+'11+'!E609</f>
        <v>77 0 00 76100</v>
      </c>
      <c r="F373" s="55" t="str">
        <f>+'11+'!F609</f>
        <v>100</v>
      </c>
      <c r="G373" s="74">
        <f>+'11+'!G609</f>
        <v>387.00696999999997</v>
      </c>
    </row>
    <row r="374" spans="1:8" ht="25.5">
      <c r="A374" s="54" t="str">
        <f>+'11+'!A610</f>
        <v>Расходы на выплаты персоналу государственных (муниципальных) органов</v>
      </c>
      <c r="B374" s="55"/>
      <c r="C374" s="55" t="str">
        <f>+'11+'!C610</f>
        <v>07</v>
      </c>
      <c r="D374" s="55" t="str">
        <f>+'11+'!D610</f>
        <v>09</v>
      </c>
      <c r="E374" s="55" t="str">
        <f>+'11+'!E610</f>
        <v>77 0 00 76100</v>
      </c>
      <c r="F374" s="55" t="str">
        <f>+'11+'!F610</f>
        <v>120</v>
      </c>
      <c r="G374" s="74">
        <f>+'11+'!G610</f>
        <v>387.00696999999997</v>
      </c>
    </row>
    <row r="375" spans="1:8">
      <c r="A375" s="54" t="str">
        <f>+'11+'!A611</f>
        <v>Фонд оплаты труда и страховые взносы</v>
      </c>
      <c r="B375" s="55"/>
      <c r="C375" s="55" t="str">
        <f>+'11+'!C611</f>
        <v>07</v>
      </c>
      <c r="D375" s="55" t="str">
        <f>+'11+'!D611</f>
        <v>09</v>
      </c>
      <c r="E375" s="55" t="str">
        <f>+'11+'!E611</f>
        <v>77 0 00 76100</v>
      </c>
      <c r="F375" s="55" t="str">
        <f>+'11+'!F611</f>
        <v>121</v>
      </c>
      <c r="G375" s="74">
        <f>+'11+'!G611</f>
        <v>285.41242</v>
      </c>
    </row>
    <row r="376" spans="1:8" ht="25.5">
      <c r="A376" s="54" t="str">
        <f>+'11+'!A612</f>
        <v>Иные выплаты персоналу, за исключением фонда оплаты труда</v>
      </c>
      <c r="B376" s="55"/>
      <c r="C376" s="55" t="str">
        <f>+'11+'!C612</f>
        <v>07</v>
      </c>
      <c r="D376" s="55" t="str">
        <f>+'11+'!D612</f>
        <v>09</v>
      </c>
      <c r="E376" s="55" t="str">
        <f>+'11+'!E612</f>
        <v>77 0 00 76100</v>
      </c>
      <c r="F376" s="55" t="str">
        <f>+'11+'!F612</f>
        <v>122</v>
      </c>
      <c r="G376" s="74">
        <f>+'11+'!G612</f>
        <v>15.4</v>
      </c>
    </row>
    <row r="377" spans="1:8" ht="51">
      <c r="A377" s="54" t="str">
        <f>+'11+'!A613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77" s="55"/>
      <c r="C377" s="55" t="str">
        <f>+'11+'!C613</f>
        <v>07</v>
      </c>
      <c r="D377" s="55" t="str">
        <f>+'11+'!D613</f>
        <v>09</v>
      </c>
      <c r="E377" s="55" t="str">
        <f>+'11+'!E613</f>
        <v>77 0 00 76100</v>
      </c>
      <c r="F377" s="55" t="str">
        <f>+'11+'!F613</f>
        <v>129</v>
      </c>
      <c r="G377" s="74">
        <f>+'11+'!G613</f>
        <v>86.194550000000007</v>
      </c>
    </row>
    <row r="378" spans="1:8" ht="25.5">
      <c r="A378" s="54" t="str">
        <f>+'11+'!A614</f>
        <v>Закупка товаров, работ и услуг для государственных (муниципальных) нужд</v>
      </c>
      <c r="B378" s="55"/>
      <c r="C378" s="55" t="str">
        <f>+'11+'!C614</f>
        <v>07</v>
      </c>
      <c r="D378" s="55" t="str">
        <f>+'11+'!D614</f>
        <v>09</v>
      </c>
      <c r="E378" s="55" t="str">
        <f>+'11+'!E614</f>
        <v>77 0 00 76100</v>
      </c>
      <c r="F378" s="55" t="str">
        <f>+'11+'!F614</f>
        <v>200</v>
      </c>
      <c r="G378" s="74">
        <f>+'11+'!G614</f>
        <v>54.69303</v>
      </c>
    </row>
    <row r="379" spans="1:8" ht="25.5">
      <c r="A379" s="54" t="str">
        <f>+'11+'!A615</f>
        <v>Иные закупки товаров, работ и услуг для государственных (муниципальных) нужд</v>
      </c>
      <c r="B379" s="55"/>
      <c r="C379" s="55" t="str">
        <f>+'11+'!C615</f>
        <v>07</v>
      </c>
      <c r="D379" s="55" t="str">
        <f>+'11+'!D615</f>
        <v>09</v>
      </c>
      <c r="E379" s="55" t="str">
        <f>+'11+'!E615</f>
        <v>77 0 00 76100</v>
      </c>
      <c r="F379" s="55" t="str">
        <f>+'11+'!F615</f>
        <v>240</v>
      </c>
      <c r="G379" s="74">
        <f>+'11+'!G615</f>
        <v>54.69303</v>
      </c>
    </row>
    <row r="380" spans="1:8" ht="25.5">
      <c r="A380" s="76" t="str">
        <f>+'11+'!A25</f>
        <v>Муниципальная программа "Развитие культуры"</v>
      </c>
      <c r="B380" s="77"/>
      <c r="C380" s="77" t="str">
        <f>+'11+'!C25</f>
        <v>08</v>
      </c>
      <c r="D380" s="77"/>
      <c r="E380" s="77"/>
      <c r="F380" s="77"/>
      <c r="G380" s="78">
        <f>+'11+'!G25</f>
        <v>44259.975760000001</v>
      </c>
    </row>
    <row r="381" spans="1:8" ht="31.5" customHeight="1">
      <c r="A381" s="54" t="str">
        <f>+'11+'!A26</f>
        <v>Культура</v>
      </c>
      <c r="B381" s="55"/>
      <c r="C381" s="55" t="str">
        <f>+'11+'!C26</f>
        <v>08</v>
      </c>
      <c r="D381" s="55" t="str">
        <f>+'11+'!D26</f>
        <v>01</v>
      </c>
      <c r="E381" s="55" t="str">
        <f>+'11+'!E26</f>
        <v xml:space="preserve">         </v>
      </c>
      <c r="F381" s="55" t="str">
        <f>+'11+'!F26</f>
        <v xml:space="preserve">   </v>
      </c>
      <c r="G381" s="74">
        <f>+'11+'!G26</f>
        <v>41756.055980000005</v>
      </c>
    </row>
    <row r="382" spans="1:8" ht="25.5">
      <c r="A382" s="54" t="str">
        <f>+'11+'!A27</f>
        <v>Муниципальная программа "Развитие культуры"</v>
      </c>
      <c r="B382" s="55"/>
      <c r="C382" s="55" t="str">
        <f>+'11+'!C27</f>
        <v>08</v>
      </c>
      <c r="D382" s="55" t="str">
        <f>+'11+'!D27</f>
        <v>01</v>
      </c>
      <c r="E382" s="55" t="str">
        <f>+'11+'!E27</f>
        <v>08 0 00 00000</v>
      </c>
      <c r="F382" s="55"/>
      <c r="G382" s="74">
        <f>+'11+'!G27</f>
        <v>41325.255980000002</v>
      </c>
      <c r="H382" s="56" t="e">
        <f>+#REF!+#REF!+#REF!+#REF!+#REF!</f>
        <v>#REF!</v>
      </c>
    </row>
    <row r="383" spans="1:8" ht="25.5">
      <c r="A383" s="54" t="str">
        <f>+'11+'!A28</f>
        <v>Основное мероприятие: "Развитие библиотечного дела"</v>
      </c>
      <c r="B383" s="55"/>
      <c r="C383" s="55" t="str">
        <f>+'11+'!C28</f>
        <v>08</v>
      </c>
      <c r="D383" s="55" t="str">
        <f>+'11+'!D28</f>
        <v>01</v>
      </c>
      <c r="E383" s="55" t="str">
        <f>+'11+'!E28</f>
        <v>08 1 01 00000</v>
      </c>
      <c r="F383" s="55"/>
      <c r="G383" s="74">
        <f>+'11+'!G28</f>
        <v>9249.1669199999997</v>
      </c>
    </row>
    <row r="384" spans="1:8" ht="38.25">
      <c r="A384" s="54" t="str">
        <f>+'11+'!A29</f>
        <v>Обеспечение деятельности муниципальных учреждений (оказание услуг) - средства местного бджета</v>
      </c>
      <c r="B384" s="55"/>
      <c r="C384" s="55" t="str">
        <f>+'11+'!C29</f>
        <v>08</v>
      </c>
      <c r="D384" s="55" t="str">
        <f>+'11+'!D29</f>
        <v>01</v>
      </c>
      <c r="E384" s="55" t="str">
        <f>+'11+'!E29</f>
        <v>08 1 01 00059</v>
      </c>
      <c r="F384" s="55"/>
      <c r="G384" s="74">
        <f>+'11+'!G29</f>
        <v>9249.1669199999997</v>
      </c>
    </row>
    <row r="385" spans="1:7" ht="51">
      <c r="A385" s="54" t="str">
        <f>+'11+'!A30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85" s="55"/>
      <c r="C385" s="55" t="str">
        <f>+'11+'!C30</f>
        <v>08</v>
      </c>
      <c r="D385" s="55" t="str">
        <f>+'11+'!D30</f>
        <v>01</v>
      </c>
      <c r="E385" s="55" t="str">
        <f>+'11+'!E30</f>
        <v>08 1 01 00059</v>
      </c>
      <c r="F385" s="55" t="str">
        <f>+'11+'!F30</f>
        <v>600</v>
      </c>
      <c r="G385" s="74">
        <f>+'11+'!G30</f>
        <v>9249.1669199999997</v>
      </c>
    </row>
    <row r="386" spans="1:7">
      <c r="A386" s="54" t="str">
        <f>+'11+'!A31</f>
        <v>Субсидии бюджетным учреждениям</v>
      </c>
      <c r="B386" s="55"/>
      <c r="C386" s="55" t="str">
        <f>+'11+'!C31</f>
        <v>08</v>
      </c>
      <c r="D386" s="55" t="str">
        <f>+'11+'!D31</f>
        <v>01</v>
      </c>
      <c r="E386" s="55" t="str">
        <f>+'11+'!E31</f>
        <v>08 1 01 00059</v>
      </c>
      <c r="F386" s="55" t="str">
        <f>+'11+'!F31</f>
        <v>610</v>
      </c>
      <c r="G386" s="74">
        <f>+'11+'!G31</f>
        <v>9249.1669199999997</v>
      </c>
    </row>
    <row r="387" spans="1:7" ht="63.75">
      <c r="A387" s="54" t="str">
        <f>+'11+'!A32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87" s="55"/>
      <c r="C387" s="55" t="str">
        <f>+'11+'!C32</f>
        <v>08</v>
      </c>
      <c r="D387" s="55" t="str">
        <f>+'11+'!D32</f>
        <v>01</v>
      </c>
      <c r="E387" s="55" t="str">
        <f>+'11+'!E32</f>
        <v>08 1 01 00059</v>
      </c>
      <c r="F387" s="55" t="str">
        <f>+'11+'!F32</f>
        <v>611</v>
      </c>
      <c r="G387" s="74">
        <f>+'11+'!G32</f>
        <v>9249.1669199999997</v>
      </c>
    </row>
    <row r="388" spans="1:7" s="79" customFormat="1" ht="25.5" hidden="1">
      <c r="A388" s="53" t="s">
        <v>31</v>
      </c>
      <c r="B388" s="47"/>
      <c r="C388" s="47" t="s">
        <v>24</v>
      </c>
      <c r="D388" s="47" t="s">
        <v>30</v>
      </c>
      <c r="E388" s="47" t="s">
        <v>428</v>
      </c>
      <c r="F388" s="47"/>
      <c r="G388" s="253">
        <f>G389+G393</f>
        <v>0</v>
      </c>
    </row>
    <row r="389" spans="1:7" s="79" customFormat="1" hidden="1">
      <c r="A389" s="57" t="str">
        <f>+'11+'!A34</f>
        <v>Субсидии на развитие учреждений культуры</v>
      </c>
      <c r="B389" s="48"/>
      <c r="C389" s="48" t="str">
        <f>+'11+'!C34</f>
        <v>08</v>
      </c>
      <c r="D389" s="48" t="str">
        <f>+'11+'!D34</f>
        <v>01</v>
      </c>
      <c r="E389" s="48" t="str">
        <f>+'11+'!E34</f>
        <v>081 02 L0019</v>
      </c>
      <c r="F389" s="48">
        <f>+'11+'!F34</f>
        <v>0</v>
      </c>
      <c r="G389" s="253">
        <f>+'11+'!G34</f>
        <v>0</v>
      </c>
    </row>
    <row r="390" spans="1:7" s="79" customFormat="1" ht="51" hidden="1">
      <c r="A390" s="57" t="str">
        <f>+'11+'!A35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90" s="48"/>
      <c r="C390" s="48" t="str">
        <f>+'11+'!C35</f>
        <v>08</v>
      </c>
      <c r="D390" s="48" t="str">
        <f>+'11+'!D35</f>
        <v>01</v>
      </c>
      <c r="E390" s="48" t="str">
        <f>+'11+'!E35</f>
        <v>081 02 L0019</v>
      </c>
      <c r="F390" s="48" t="str">
        <f>+'11+'!F35</f>
        <v>600</v>
      </c>
      <c r="G390" s="253">
        <f>+'11+'!G35</f>
        <v>0</v>
      </c>
    </row>
    <row r="391" spans="1:7" s="79" customFormat="1" hidden="1">
      <c r="A391" s="57" t="str">
        <f>+'11+'!A36</f>
        <v>Субсидии бюджетным учреждениям</v>
      </c>
      <c r="B391" s="48"/>
      <c r="C391" s="48" t="str">
        <f>+'11+'!C36</f>
        <v>08</v>
      </c>
      <c r="D391" s="48" t="str">
        <f>+'11+'!D36</f>
        <v>01</v>
      </c>
      <c r="E391" s="48" t="str">
        <f>+'11+'!E36</f>
        <v>081 02 L0019</v>
      </c>
      <c r="F391" s="48" t="str">
        <f>+'11+'!F36</f>
        <v>610</v>
      </c>
      <c r="G391" s="253">
        <f>+'11+'!G36</f>
        <v>0</v>
      </c>
    </row>
    <row r="392" spans="1:7" s="79" customFormat="1" ht="63.75" hidden="1">
      <c r="A392" s="57" t="str">
        <f>+'11+'!A37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92" s="48"/>
      <c r="C392" s="48" t="str">
        <f>+'11+'!C37</f>
        <v>08</v>
      </c>
      <c r="D392" s="48" t="str">
        <f>+'11+'!D37</f>
        <v>01</v>
      </c>
      <c r="E392" s="48" t="str">
        <f>+'11+'!E37</f>
        <v>081 02 L0019</v>
      </c>
      <c r="F392" s="48" t="str">
        <f>+'11+'!F37</f>
        <v>611</v>
      </c>
      <c r="G392" s="253">
        <f>+'11+'!G37</f>
        <v>0</v>
      </c>
    </row>
    <row r="393" spans="1:7" s="79" customFormat="1" ht="28.5" hidden="1" customHeight="1">
      <c r="A393" s="57" t="s">
        <v>429</v>
      </c>
      <c r="B393" s="47"/>
      <c r="C393" s="47" t="s">
        <v>24</v>
      </c>
      <c r="D393" s="47" t="s">
        <v>30</v>
      </c>
      <c r="E393" s="47" t="s">
        <v>432</v>
      </c>
      <c r="F393" s="47"/>
      <c r="G393" s="253">
        <f t="shared" ref="G393:G395" si="1">G394</f>
        <v>0</v>
      </c>
    </row>
    <row r="394" spans="1:7" s="79" customFormat="1" ht="51" hidden="1">
      <c r="A394" s="53" t="s">
        <v>18</v>
      </c>
      <c r="B394" s="47"/>
      <c r="C394" s="47" t="s">
        <v>24</v>
      </c>
      <c r="D394" s="47" t="s">
        <v>30</v>
      </c>
      <c r="E394" s="47" t="s">
        <v>432</v>
      </c>
      <c r="F394" s="47" t="s">
        <v>19</v>
      </c>
      <c r="G394" s="253">
        <f t="shared" si="1"/>
        <v>0</v>
      </c>
    </row>
    <row r="395" spans="1:7" s="79" customFormat="1" hidden="1">
      <c r="A395" s="53" t="s">
        <v>20</v>
      </c>
      <c r="B395" s="47"/>
      <c r="C395" s="47" t="s">
        <v>24</v>
      </c>
      <c r="D395" s="47" t="s">
        <v>30</v>
      </c>
      <c r="E395" s="47" t="s">
        <v>432</v>
      </c>
      <c r="F395" s="47" t="s">
        <v>21</v>
      </c>
      <c r="G395" s="253">
        <f t="shared" si="1"/>
        <v>0</v>
      </c>
    </row>
    <row r="396" spans="1:7" s="79" customFormat="1" ht="29.25" hidden="1" customHeight="1">
      <c r="A396" s="53" t="str">
        <f>+'11+'!A41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96" s="47"/>
      <c r="C396" s="47" t="str">
        <f>+'11+'!C41</f>
        <v>08</v>
      </c>
      <c r="D396" s="47" t="str">
        <f>+'11+'!D41</f>
        <v>01</v>
      </c>
      <c r="E396" s="47" t="str">
        <f>+'11+'!E41</f>
        <v>081 02 L5 190</v>
      </c>
      <c r="F396" s="47" t="str">
        <f>+'11+'!F41</f>
        <v>612</v>
      </c>
      <c r="G396" s="253">
        <f>+'11+'!G41</f>
        <v>0</v>
      </c>
    </row>
    <row r="397" spans="1:7" ht="38.25">
      <c r="A397" s="54" t="str">
        <f>+'11+'!A42</f>
        <v>Подпрограмма "Организация досуга и предоставление услуг организаций культуры"</v>
      </c>
      <c r="B397" s="55"/>
      <c r="C397" s="55" t="str">
        <f>+'11+'!C42</f>
        <v>08</v>
      </c>
      <c r="D397" s="55" t="str">
        <f>+'11+'!D42</f>
        <v>01</v>
      </c>
      <c r="E397" s="55" t="str">
        <f>+'11+'!E42</f>
        <v>08 2 00 00000</v>
      </c>
      <c r="F397" s="55"/>
      <c r="G397" s="74">
        <f>+'11+'!G42</f>
        <v>32076.089060000002</v>
      </c>
    </row>
    <row r="398" spans="1:7" ht="25.5">
      <c r="A398" s="54" t="str">
        <f>+'11+'!A43</f>
        <v>Основное мероприятие: "Развитие сельской культуры"</v>
      </c>
      <c r="B398" s="55"/>
      <c r="C398" s="55" t="str">
        <f>+'11+'!C43</f>
        <v>08</v>
      </c>
      <c r="D398" s="55" t="str">
        <f>+'11+'!D43</f>
        <v>01</v>
      </c>
      <c r="E398" s="55" t="str">
        <f>+'11+'!E43</f>
        <v>08 2 01 00000</v>
      </c>
      <c r="F398" s="55"/>
      <c r="G398" s="74">
        <f>+'11+'!G43</f>
        <v>13938.24639</v>
      </c>
    </row>
    <row r="399" spans="1:7" ht="25.5">
      <c r="A399" s="54" t="str">
        <f>+'11+'!A44</f>
        <v>Обеспечение деятельности муниципальных учреждений (оказание услуг)</v>
      </c>
      <c r="B399" s="55"/>
      <c r="C399" s="55" t="str">
        <f>+'11+'!C44</f>
        <v>08</v>
      </c>
      <c r="D399" s="55" t="str">
        <f>+'11+'!D44</f>
        <v>01</v>
      </c>
      <c r="E399" s="55" t="str">
        <f>+'11+'!E44</f>
        <v>08 2 01 00059</v>
      </c>
      <c r="F399" s="55"/>
      <c r="G399" s="74">
        <f>+'11+'!G44</f>
        <v>13938.24639</v>
      </c>
    </row>
    <row r="400" spans="1:7">
      <c r="A400" s="54" t="str">
        <f>+'11+'!A45</f>
        <v>Субсидии бюджетным учреждениям</v>
      </c>
      <c r="B400" s="55"/>
      <c r="C400" s="55" t="str">
        <f>+'11+'!C45</f>
        <v>08</v>
      </c>
      <c r="D400" s="55" t="str">
        <f>+'11+'!D45</f>
        <v>01</v>
      </c>
      <c r="E400" s="55" t="str">
        <f>+'11+'!E45</f>
        <v>08 2 01 00059</v>
      </c>
      <c r="F400" s="55" t="str">
        <f>+'11+'!F45</f>
        <v>600</v>
      </c>
      <c r="G400" s="74">
        <f>+'11+'!G45</f>
        <v>13938.24639</v>
      </c>
    </row>
    <row r="401" spans="1:7" ht="63.75">
      <c r="A401" s="54" t="str">
        <f>+'11+'!A46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01" s="55"/>
      <c r="C401" s="55" t="str">
        <f>+'11+'!C46</f>
        <v>08</v>
      </c>
      <c r="D401" s="55" t="str">
        <f>+'11+'!D46</f>
        <v>01</v>
      </c>
      <c r="E401" s="55" t="str">
        <f>+'11+'!E46</f>
        <v>08 2 01 00059</v>
      </c>
      <c r="F401" s="55" t="str">
        <f>+'11+'!F46</f>
        <v>610</v>
      </c>
      <c r="G401" s="74">
        <f>+'11+'!G46</f>
        <v>13938.24639</v>
      </c>
    </row>
    <row r="402" spans="1:7" ht="63.75">
      <c r="A402" s="54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02" s="55"/>
      <c r="C402" s="55" t="str">
        <f>+'11+'!C47</f>
        <v>08</v>
      </c>
      <c r="D402" s="55" t="str">
        <f>+'11+'!D47</f>
        <v>01</v>
      </c>
      <c r="E402" s="55" t="str">
        <f>+'11+'!E47</f>
        <v>08 2 01 00059</v>
      </c>
      <c r="F402" s="55" t="str">
        <f>+'11+'!F47</f>
        <v>611</v>
      </c>
      <c r="G402" s="74">
        <f>+'11+'!G47</f>
        <v>13938.24639</v>
      </c>
    </row>
    <row r="403" spans="1:7" ht="51">
      <c r="A403" s="54" t="str">
        <f>+'11+'!A56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403" s="55"/>
      <c r="C403" s="55" t="str">
        <f>+'11+'!C56</f>
        <v>08</v>
      </c>
      <c r="D403" s="55" t="str">
        <f>+'11+'!D56</f>
        <v>01</v>
      </c>
      <c r="E403" s="55" t="str">
        <f>+'11+'!E56</f>
        <v>08 2 02 00000</v>
      </c>
      <c r="F403" s="55" t="str">
        <f>+'11+'!F56</f>
        <v xml:space="preserve">   </v>
      </c>
      <c r="G403" s="74">
        <f>+'11+'!G56</f>
        <v>18137.842670000002</v>
      </c>
    </row>
    <row r="404" spans="1:7" ht="25.5">
      <c r="A404" s="54" t="str">
        <f>+'11+'!A57</f>
        <v>Обеспечение деятельности подведомственных учреждений</v>
      </c>
      <c r="B404" s="55"/>
      <c r="C404" s="55" t="str">
        <f>+'11+'!C57</f>
        <v>08</v>
      </c>
      <c r="D404" s="55" t="str">
        <f>+'11+'!D57</f>
        <v>01</v>
      </c>
      <c r="E404" s="55" t="str">
        <f>+'11+'!E57</f>
        <v>08 2 02 99190</v>
      </c>
      <c r="F404" s="55" t="str">
        <f>+'11+'!F57</f>
        <v xml:space="preserve">   </v>
      </c>
      <c r="G404" s="74">
        <f>+'11+'!G57</f>
        <v>18137.842670000002</v>
      </c>
    </row>
    <row r="405" spans="1:7" ht="76.5">
      <c r="A405" s="54" t="str">
        <f>+'11+'!A58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5" s="55"/>
      <c r="C405" s="55" t="str">
        <f>+'11+'!C58</f>
        <v>08</v>
      </c>
      <c r="D405" s="55" t="str">
        <f>+'11+'!D58</f>
        <v>01</v>
      </c>
      <c r="E405" s="55" t="str">
        <f>+'11+'!E58</f>
        <v>08 2 02 99190</v>
      </c>
      <c r="F405" s="55" t="str">
        <f>+'11+'!F58</f>
        <v>100</v>
      </c>
      <c r="G405" s="74">
        <f>+'11+'!G58</f>
        <v>17925.642670000001</v>
      </c>
    </row>
    <row r="406" spans="1:7" ht="25.5">
      <c r="A406" s="54" t="str">
        <f>+'11+'!A59</f>
        <v>Расходы на выплаты персоналу казенных учреждений</v>
      </c>
      <c r="B406" s="55"/>
      <c r="C406" s="55" t="str">
        <f>+'11+'!C59</f>
        <v>08</v>
      </c>
      <c r="D406" s="55" t="str">
        <f>+'11+'!D59</f>
        <v>01</v>
      </c>
      <c r="E406" s="55" t="str">
        <f>+'11+'!E59</f>
        <v>08 2 02 99190</v>
      </c>
      <c r="F406" s="55" t="str">
        <f>+'11+'!F59</f>
        <v>110</v>
      </c>
      <c r="G406" s="74">
        <f>+'11+'!G59</f>
        <v>17925.642670000001</v>
      </c>
    </row>
    <row r="407" spans="1:7">
      <c r="A407" s="54" t="str">
        <f>+'11+'!A60</f>
        <v>Фонд оплаты труда и страховые взносы</v>
      </c>
      <c r="B407" s="55"/>
      <c r="C407" s="55" t="str">
        <f>+'11+'!C60</f>
        <v>08</v>
      </c>
      <c r="D407" s="55" t="str">
        <f>+'11+'!D60</f>
        <v>01</v>
      </c>
      <c r="E407" s="55" t="str">
        <f>+'11+'!E60</f>
        <v>08 2 02 99190</v>
      </c>
      <c r="F407" s="55" t="str">
        <f>+'11+'!F60</f>
        <v>111</v>
      </c>
      <c r="G407" s="74">
        <f>+'11+'!G60</f>
        <v>13749.41833</v>
      </c>
    </row>
    <row r="408" spans="1:7" ht="25.5">
      <c r="A408" s="54" t="str">
        <f>+'11+'!A61</f>
        <v>Иные выплаты персоналу, за исключением фонда оплаты труда</v>
      </c>
      <c r="B408" s="55"/>
      <c r="C408" s="55" t="str">
        <f>+'11+'!C61</f>
        <v>08</v>
      </c>
      <c r="D408" s="55" t="str">
        <f>+'11+'!D61</f>
        <v>01</v>
      </c>
      <c r="E408" s="55" t="str">
        <f>+'11+'!E61</f>
        <v>08 2 02 99190</v>
      </c>
      <c r="F408" s="55" t="str">
        <f>+'11+'!F61</f>
        <v>112</v>
      </c>
      <c r="G408" s="74">
        <f>+'11+'!G61</f>
        <v>23.9</v>
      </c>
    </row>
    <row r="409" spans="1:7" ht="51">
      <c r="A409" s="54" t="str">
        <f>+'11+'!A62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09" s="55"/>
      <c r="C409" s="55" t="str">
        <f>+'11+'!C62</f>
        <v>08</v>
      </c>
      <c r="D409" s="55" t="str">
        <f>+'11+'!D62</f>
        <v>01</v>
      </c>
      <c r="E409" s="55" t="str">
        <f>+'11+'!E62</f>
        <v>08 2 02 99190</v>
      </c>
      <c r="F409" s="55" t="str">
        <f>+'11+'!F62</f>
        <v>119</v>
      </c>
      <c r="G409" s="74">
        <f>+'11+'!G62</f>
        <v>4152.3243400000001</v>
      </c>
    </row>
    <row r="410" spans="1:7" ht="25.5">
      <c r="A410" s="54" t="str">
        <f>+'11+'!A63</f>
        <v>Закупка товаров, работ и услуг для государственных (муниципальных) нужд</v>
      </c>
      <c r="B410" s="55"/>
      <c r="C410" s="55" t="str">
        <f>+'11+'!C63</f>
        <v>08</v>
      </c>
      <c r="D410" s="55" t="str">
        <f>+'11+'!D63</f>
        <v>01</v>
      </c>
      <c r="E410" s="55" t="str">
        <f>+'11+'!E63</f>
        <v>08 2 02 99190</v>
      </c>
      <c r="F410" s="55" t="str">
        <f>+'11+'!F63</f>
        <v>200</v>
      </c>
      <c r="G410" s="74">
        <f>+'11+'!G63</f>
        <v>195.5</v>
      </c>
    </row>
    <row r="411" spans="1:7" ht="25.5">
      <c r="A411" s="54" t="str">
        <f>+'11+'!A64</f>
        <v>Иные закупки товаров, работ и услуг для государственных (муниципальных) нужд</v>
      </c>
      <c r="B411" s="55"/>
      <c r="C411" s="55" t="str">
        <f>+'11+'!C64</f>
        <v>08</v>
      </c>
      <c r="D411" s="55" t="str">
        <f>+'11+'!D64</f>
        <v>01</v>
      </c>
      <c r="E411" s="55" t="str">
        <f>+'11+'!E64</f>
        <v>08 2 02 99190</v>
      </c>
      <c r="F411" s="55" t="str">
        <f>+'11+'!F64</f>
        <v>240</v>
      </c>
      <c r="G411" s="74">
        <f>+'11+'!G64</f>
        <v>195.5</v>
      </c>
    </row>
    <row r="412" spans="1:7" ht="38.25">
      <c r="A412" s="54" t="str">
        <f>+'11+'!A65</f>
        <v>Закупка товаров, работ, услкг в сфере информационно- коммуникационных технологий</v>
      </c>
      <c r="B412" s="55"/>
      <c r="C412" s="55" t="str">
        <f>+'11+'!C65</f>
        <v>08</v>
      </c>
      <c r="D412" s="55" t="str">
        <f>+'11+'!D65</f>
        <v>01</v>
      </c>
      <c r="E412" s="55" t="str">
        <f>+'11+'!E65</f>
        <v>08 2 02 99190</v>
      </c>
      <c r="F412" s="55" t="str">
        <f>+'11+'!F65</f>
        <v>242</v>
      </c>
      <c r="G412" s="74">
        <f>+'11+'!G65</f>
        <v>7</v>
      </c>
    </row>
    <row r="413" spans="1:7" ht="25.5">
      <c r="A413" s="54" t="str">
        <f>+'11+'!A66</f>
        <v>Прочая закупка товаров, работ и услуг для государственных (муниципальных) нужд</v>
      </c>
      <c r="B413" s="55"/>
      <c r="C413" s="55" t="str">
        <f>+'11+'!C66</f>
        <v>08</v>
      </c>
      <c r="D413" s="55" t="str">
        <f>+'11+'!D66</f>
        <v>01</v>
      </c>
      <c r="E413" s="55" t="str">
        <f>+'11+'!E66</f>
        <v>08 2 02 99190</v>
      </c>
      <c r="F413" s="55" t="str">
        <f>+'11+'!F66</f>
        <v>244</v>
      </c>
      <c r="G413" s="74">
        <f>+'11+'!G66</f>
        <v>188.5</v>
      </c>
    </row>
    <row r="414" spans="1:7">
      <c r="A414" s="54" t="str">
        <f>+'11+'!A67</f>
        <v>Иные бюджетные ассигнования</v>
      </c>
      <c r="B414" s="55"/>
      <c r="C414" s="55" t="str">
        <f>+'11+'!C67</f>
        <v>08</v>
      </c>
      <c r="D414" s="55" t="str">
        <f>+'11+'!D67</f>
        <v>01</v>
      </c>
      <c r="E414" s="55" t="str">
        <f>+'11+'!E67</f>
        <v>08 2 02 99190</v>
      </c>
      <c r="F414" s="55" t="str">
        <f>+'11+'!F67</f>
        <v>800</v>
      </c>
      <c r="G414" s="74">
        <f>+'11+'!G67</f>
        <v>16.7</v>
      </c>
    </row>
    <row r="415" spans="1:7">
      <c r="A415" s="54" t="str">
        <f>+'11+'!A68</f>
        <v>Уплата налогов, сборов, и иных платежей</v>
      </c>
      <c r="B415" s="55"/>
      <c r="C415" s="55" t="str">
        <f>+'11+'!C68</f>
        <v>08</v>
      </c>
      <c r="D415" s="55" t="str">
        <f>+'11+'!D68</f>
        <v>01</v>
      </c>
      <c r="E415" s="55" t="str">
        <f>+'11+'!E68</f>
        <v>08 2 02 99190</v>
      </c>
      <c r="F415" s="55" t="str">
        <f>+'11+'!F68</f>
        <v>850</v>
      </c>
      <c r="G415" s="74">
        <f>+'11+'!G68</f>
        <v>16.7</v>
      </c>
    </row>
    <row r="416" spans="1:7" ht="25.5">
      <c r="A416" s="54" t="str">
        <f>+'11+'!A69</f>
        <v>Уплата налога на имущество организаций и земельного налога</v>
      </c>
      <c r="B416" s="55"/>
      <c r="C416" s="55" t="str">
        <f>+'11+'!C69</f>
        <v>08</v>
      </c>
      <c r="D416" s="55" t="str">
        <f>+'11+'!D69</f>
        <v>01</v>
      </c>
      <c r="E416" s="55" t="str">
        <f>+'11+'!E69</f>
        <v>08 2 02 99190</v>
      </c>
      <c r="F416" s="55" t="str">
        <f>+'11+'!F69</f>
        <v>851</v>
      </c>
      <c r="G416" s="74">
        <f>+'11+'!G69</f>
        <v>6.6</v>
      </c>
    </row>
    <row r="417" spans="1:7" ht="25.5">
      <c r="A417" s="54" t="str">
        <f>+'11+'!A70</f>
        <v>Уплата прочих налогов, сборов и иных платежей</v>
      </c>
      <c r="B417" s="55"/>
      <c r="C417" s="55" t="str">
        <f>+'11+'!C70</f>
        <v>08</v>
      </c>
      <c r="D417" s="55" t="str">
        <f>+'11+'!D70</f>
        <v>01</v>
      </c>
      <c r="E417" s="55" t="str">
        <f>+'11+'!E70</f>
        <v>08 2 02 99190</v>
      </c>
      <c r="F417" s="55" t="str">
        <f>+'11+'!F70</f>
        <v>852</v>
      </c>
      <c r="G417" s="74">
        <f>+'11+'!G70</f>
        <v>10.1</v>
      </c>
    </row>
    <row r="418" spans="1:7" ht="38.25">
      <c r="A418" s="54" t="str">
        <f>+'11+'!A71</f>
        <v>Льготы жилищно- коммунальных услуг сельским специалистам учреждений культуры</v>
      </c>
      <c r="B418" s="55"/>
      <c r="C418" s="55" t="str">
        <f>+'11+'!C71</f>
        <v>08</v>
      </c>
      <c r="D418" s="55" t="str">
        <f>+'11+'!D71</f>
        <v>01</v>
      </c>
      <c r="E418" s="55" t="str">
        <f>+'11+'!E71</f>
        <v>88 0 00 00000</v>
      </c>
      <c r="F418" s="55">
        <f>+'11+'!F71</f>
        <v>0</v>
      </c>
      <c r="G418" s="74">
        <f>+'11+'!G71</f>
        <v>430.8</v>
      </c>
    </row>
    <row r="419" spans="1:7" ht="38.25">
      <c r="A419" s="54" t="str">
        <f>+'11+'!A72</f>
        <v>Льготы жилищно- коммунальных услуг сельским специалистам учреждений культуры</v>
      </c>
      <c r="B419" s="55"/>
      <c r="C419" s="55" t="str">
        <f>+'11+'!C72</f>
        <v>08</v>
      </c>
      <c r="D419" s="55" t="str">
        <f>+'11+'!D72</f>
        <v>01</v>
      </c>
      <c r="E419" s="55" t="str">
        <f>+'11+'!E72</f>
        <v>88 2 00 76240</v>
      </c>
      <c r="F419" s="55">
        <f>+'11+'!F72</f>
        <v>0</v>
      </c>
      <c r="G419" s="74">
        <f>+'11+'!G72</f>
        <v>430.8</v>
      </c>
    </row>
    <row r="420" spans="1:7" ht="114.75">
      <c r="A420" s="54" t="str">
        <f>+'11+'!A73</f>
        <v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v>
      </c>
      <c r="B420" s="55"/>
      <c r="C420" s="55" t="str">
        <f>+'11+'!C73</f>
        <v>08</v>
      </c>
      <c r="D420" s="55" t="str">
        <f>+'11+'!D73</f>
        <v>01</v>
      </c>
      <c r="E420" s="55" t="str">
        <f>+'11+'!E73</f>
        <v>88 2 00 76240</v>
      </c>
      <c r="F420" s="55" t="str">
        <f>+'11+'!F73</f>
        <v>100</v>
      </c>
      <c r="G420" s="74">
        <f>+'11+'!G73</f>
        <v>9.9</v>
      </c>
    </row>
    <row r="421" spans="1:7" ht="25.5">
      <c r="A421" s="54" t="str">
        <f>+'11+'!A74</f>
        <v>Расходы на выплаты персоналу казенных учреждений</v>
      </c>
      <c r="B421" s="55"/>
      <c r="C421" s="55" t="str">
        <f>+'11+'!C74</f>
        <v>08</v>
      </c>
      <c r="D421" s="55" t="str">
        <f>+'11+'!D74</f>
        <v>01</v>
      </c>
      <c r="E421" s="55" t="str">
        <f>+'11+'!E74</f>
        <v>88 2 00 76240</v>
      </c>
      <c r="F421" s="55" t="str">
        <f>+'11+'!F74</f>
        <v>110</v>
      </c>
      <c r="G421" s="74">
        <f>+'11+'!G74</f>
        <v>9.9</v>
      </c>
    </row>
    <row r="422" spans="1:7" ht="38.25">
      <c r="A422" s="54" t="str">
        <f>+'11+'!A75</f>
        <v>Иные выплаты персоналу казенных учреждений,
за исключением фонда оплаты труда</v>
      </c>
      <c r="B422" s="55"/>
      <c r="C422" s="55" t="str">
        <f>+'11+'!C75</f>
        <v>08</v>
      </c>
      <c r="D422" s="55" t="str">
        <f>+'11+'!D75</f>
        <v>01</v>
      </c>
      <c r="E422" s="55" t="str">
        <f>+'11+'!E75</f>
        <v>88 2 00 76240</v>
      </c>
      <c r="F422" s="55" t="str">
        <f>+'11+'!F75</f>
        <v>112</v>
      </c>
      <c r="G422" s="74">
        <f>+'11+'!G75</f>
        <v>9.9</v>
      </c>
    </row>
    <row r="423" spans="1:7" ht="51">
      <c r="A423" s="54" t="str">
        <f>+'11+'!A76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23" s="55"/>
      <c r="C423" s="55" t="str">
        <f>+'11+'!C76</f>
        <v>08</v>
      </c>
      <c r="D423" s="55" t="str">
        <f>+'11+'!D76</f>
        <v>01</v>
      </c>
      <c r="E423" s="55" t="str">
        <f>+'11+'!E76</f>
        <v>88 2 00 76240</v>
      </c>
      <c r="F423" s="55" t="str">
        <f>+'11+'!F76</f>
        <v>600</v>
      </c>
      <c r="G423" s="74">
        <f>+'11+'!G76</f>
        <v>420.90000000000003</v>
      </c>
    </row>
    <row r="424" spans="1:7">
      <c r="A424" s="54" t="str">
        <f>+'11+'!A77</f>
        <v>Субсидии бюджетным учреждениям</v>
      </c>
      <c r="B424" s="55"/>
      <c r="C424" s="55" t="str">
        <f>+'11+'!C77</f>
        <v>08</v>
      </c>
      <c r="D424" s="55" t="str">
        <f>+'11+'!D77</f>
        <v>01</v>
      </c>
      <c r="E424" s="55" t="str">
        <f>+'11+'!E77</f>
        <v>88 2 00 76240</v>
      </c>
      <c r="F424" s="55" t="str">
        <f>+'11+'!F77</f>
        <v>610</v>
      </c>
      <c r="G424" s="74">
        <f>+'11+'!G77</f>
        <v>420.90000000000003</v>
      </c>
    </row>
    <row r="425" spans="1:7" ht="63.75">
      <c r="A425" s="54" t="str">
        <f>+'11+'!A78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25" s="55"/>
      <c r="C425" s="55" t="str">
        <f>+'11+'!C78</f>
        <v>08</v>
      </c>
      <c r="D425" s="55" t="str">
        <f>+'11+'!D78</f>
        <v>01</v>
      </c>
      <c r="E425" s="55" t="str">
        <f>+'11+'!E78</f>
        <v>88 2 00 76240</v>
      </c>
      <c r="F425" s="55" t="str">
        <f>+'11+'!F78</f>
        <v>611</v>
      </c>
      <c r="G425" s="74">
        <f>+'11+'!G78</f>
        <v>420.90000000000003</v>
      </c>
    </row>
    <row r="426" spans="1:7" ht="25.5">
      <c r="A426" s="54" t="str">
        <f>+'11+'!A79</f>
        <v>Другие вопросы в области культуры, кинематографии</v>
      </c>
      <c r="B426" s="55"/>
      <c r="C426" s="55" t="str">
        <f>+'11+'!C79</f>
        <v>08</v>
      </c>
      <c r="D426" s="55" t="str">
        <f>+'11+'!D79</f>
        <v>04</v>
      </c>
      <c r="E426" s="55">
        <f>+'11+'!E79</f>
        <v>0</v>
      </c>
      <c r="F426" s="55">
        <f>+'11+'!F79</f>
        <v>0</v>
      </c>
      <c r="G426" s="74">
        <f>+'11+'!G79</f>
        <v>2503.9197800000002</v>
      </c>
    </row>
    <row r="427" spans="1:7" ht="38.25">
      <c r="A427" s="54" t="str">
        <f>+'11+'!A80</f>
        <v>подпрограмма "Обеспечение реализации муниципальной программы и прочие мероприятия в сфере культуры"</v>
      </c>
      <c r="B427" s="55"/>
      <c r="C427" s="55" t="str">
        <f>+'11+'!C80</f>
        <v>08</v>
      </c>
      <c r="D427" s="55" t="str">
        <f>+'11+'!D80</f>
        <v>04</v>
      </c>
      <c r="E427" s="55" t="str">
        <f>+'11+'!E80</f>
        <v>08 3 00 00000</v>
      </c>
      <c r="F427" s="55">
        <f>+'11+'!F80</f>
        <v>0</v>
      </c>
      <c r="G427" s="74">
        <f>+'11+'!G80</f>
        <v>2503.9197800000002</v>
      </c>
    </row>
    <row r="428" spans="1:7" ht="51">
      <c r="A428" s="54" t="str">
        <f>+'11+'!A81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428" s="55"/>
      <c r="C428" s="55" t="str">
        <f>+'11+'!C81</f>
        <v>08</v>
      </c>
      <c r="D428" s="55" t="str">
        <f>+'11+'!D81</f>
        <v>04</v>
      </c>
      <c r="E428" s="55" t="str">
        <f>+'11+'!E81</f>
        <v>08 3 01 00000</v>
      </c>
      <c r="F428" s="55">
        <f>+'11+'!F81</f>
        <v>0</v>
      </c>
      <c r="G428" s="74">
        <f>+'11+'!G81</f>
        <v>754.30726000000004</v>
      </c>
    </row>
    <row r="429" spans="1:7" ht="25.5">
      <c r="A429" s="54" t="str">
        <f>+'11+'!A82</f>
        <v>Расходы на выплаты персоналу государственных (муниципальных) органов</v>
      </c>
      <c r="B429" s="55"/>
      <c r="C429" s="55" t="str">
        <f>+'11+'!C82</f>
        <v>08</v>
      </c>
      <c r="D429" s="55" t="str">
        <f>+'11+'!D82</f>
        <v>04</v>
      </c>
      <c r="E429" s="55" t="str">
        <f>+'11+'!E82</f>
        <v>08 3 01 20419</v>
      </c>
      <c r="F429" s="55" t="str">
        <f>+'11+'!F82</f>
        <v>120</v>
      </c>
      <c r="G429" s="74">
        <f>+'11+'!G82</f>
        <v>739.30726000000004</v>
      </c>
    </row>
    <row r="430" spans="1:7">
      <c r="A430" s="54" t="str">
        <f>+'11+'!A83</f>
        <v>Фонд оплаты труда и страховые взносы</v>
      </c>
      <c r="B430" s="55"/>
      <c r="C430" s="55" t="str">
        <f>+'11+'!C83</f>
        <v>08</v>
      </c>
      <c r="D430" s="55" t="str">
        <f>+'11+'!D83</f>
        <v>04</v>
      </c>
      <c r="E430" s="55" t="str">
        <f>+'11+'!E83</f>
        <v>08 3 01 20419</v>
      </c>
      <c r="F430" s="55" t="str">
        <f>+'11+'!F83</f>
        <v>121</v>
      </c>
      <c r="G430" s="74">
        <f>+'11+'!G83</f>
        <v>567.05627000000004</v>
      </c>
    </row>
    <row r="431" spans="1:7" ht="25.5">
      <c r="A431" s="54" t="str">
        <f>+'11+'!A84</f>
        <v>Иные выплаты персоналу, за исключением фонда оплаты труда</v>
      </c>
      <c r="B431" s="55"/>
      <c r="C431" s="55" t="str">
        <f>+'11+'!C84</f>
        <v>08</v>
      </c>
      <c r="D431" s="55" t="str">
        <f>+'11+'!D84</f>
        <v>04</v>
      </c>
      <c r="E431" s="55" t="str">
        <f>+'11+'!E84</f>
        <v>08 3 01 20419</v>
      </c>
      <c r="F431" s="55" t="str">
        <f>+'11+'!F84</f>
        <v>122</v>
      </c>
      <c r="G431" s="74">
        <f>+'11+'!G84</f>
        <v>1</v>
      </c>
    </row>
    <row r="432" spans="1:7" ht="57.75" customHeight="1">
      <c r="A432" s="54" t="str">
        <f>+'11+'!A85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32" s="55"/>
      <c r="C432" s="55" t="str">
        <f>+'11+'!C85</f>
        <v>08</v>
      </c>
      <c r="D432" s="55" t="str">
        <f>+'11+'!D85</f>
        <v>04</v>
      </c>
      <c r="E432" s="55" t="str">
        <f>+'11+'!E85</f>
        <v>08 3 01 20419</v>
      </c>
      <c r="F432" s="55" t="str">
        <f>+'11+'!F85</f>
        <v>129</v>
      </c>
      <c r="G432" s="74">
        <f>+'11+'!G85</f>
        <v>171.25099</v>
      </c>
    </row>
    <row r="433" spans="1:7" ht="25.5">
      <c r="A433" s="54" t="str">
        <f>+'11+'!A86</f>
        <v>Иные закупки товаров, работ и услуг для государственных (муниципальных) нужд</v>
      </c>
      <c r="B433" s="55"/>
      <c r="C433" s="55" t="str">
        <f>+'11+'!C86</f>
        <v>08</v>
      </c>
      <c r="D433" s="55" t="str">
        <f>+'11+'!D86</f>
        <v>04</v>
      </c>
      <c r="E433" s="55" t="str">
        <f>+'11+'!E86</f>
        <v>08 3 01 20419</v>
      </c>
      <c r="F433" s="55" t="str">
        <f>+'11+'!F86</f>
        <v>240</v>
      </c>
      <c r="G433" s="74">
        <f>+'11+'!G86</f>
        <v>15</v>
      </c>
    </row>
    <row r="434" spans="1:7" ht="38.25" hidden="1">
      <c r="A434" s="54" t="str">
        <f>+'11+'!A87</f>
        <v>Закупка товаров, работ, услкг в сфере информационно- коммуникационных технологий</v>
      </c>
      <c r="B434" s="55"/>
      <c r="C434" s="55" t="str">
        <f>+'11+'!C87</f>
        <v>08</v>
      </c>
      <c r="D434" s="55" t="str">
        <f>+'11+'!D87</f>
        <v>04</v>
      </c>
      <c r="E434" s="55" t="str">
        <f>+'11+'!E87</f>
        <v>08 3 01 20419</v>
      </c>
      <c r="F434" s="55" t="str">
        <f>+'11+'!F87</f>
        <v>242</v>
      </c>
      <c r="G434" s="74">
        <f>+'11+'!G87</f>
        <v>0</v>
      </c>
    </row>
    <row r="435" spans="1:7" ht="25.5">
      <c r="A435" s="54" t="str">
        <f>+'11+'!A88</f>
        <v>Прочая закупка товаров, работ и услуг для государственных (муниципальных) нужд</v>
      </c>
      <c r="B435" s="55"/>
      <c r="C435" s="55" t="str">
        <f>+'11+'!C88</f>
        <v>08</v>
      </c>
      <c r="D435" s="55" t="str">
        <f>+'11+'!D88</f>
        <v>04</v>
      </c>
      <c r="E435" s="55" t="str">
        <f>+'11+'!E88</f>
        <v>08 3 01 20419</v>
      </c>
      <c r="F435" s="55" t="str">
        <f>+'11+'!F88</f>
        <v>244</v>
      </c>
      <c r="G435" s="74">
        <f>+'11+'!G88</f>
        <v>15</v>
      </c>
    </row>
    <row r="436" spans="1:7" ht="51">
      <c r="A436" s="54" t="str">
        <f>+'11+'!A89</f>
        <v>Основное мероприятие "Обеспечение организационных, информационных и методических условий по реализации программы"</v>
      </c>
      <c r="B436" s="55"/>
      <c r="C436" s="55" t="str">
        <f>+'11+'!C89</f>
        <v>08</v>
      </c>
      <c r="D436" s="55" t="str">
        <f>+'11+'!D89</f>
        <v>04</v>
      </c>
      <c r="E436" s="55" t="str">
        <f>+'11+'!E89</f>
        <v>08 3 02 00000</v>
      </c>
      <c r="F436" s="55" t="str">
        <f>+'11+'!F89</f>
        <v xml:space="preserve">   </v>
      </c>
      <c r="G436" s="74">
        <f>+'11+'!G89</f>
        <v>1749.6125200000001</v>
      </c>
    </row>
    <row r="437" spans="1:7" ht="76.5">
      <c r="A437" s="54" t="str">
        <f>+'11+'!A90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7" s="55"/>
      <c r="C437" s="55" t="str">
        <f>+'11+'!C90</f>
        <v>08</v>
      </c>
      <c r="D437" s="55" t="str">
        <f>+'11+'!D90</f>
        <v>04</v>
      </c>
      <c r="E437" s="55" t="str">
        <f>+'11+'!E90</f>
        <v>08 3 02 00019</v>
      </c>
      <c r="F437" s="55" t="str">
        <f>+'11+'!F90</f>
        <v>100</v>
      </c>
      <c r="G437" s="74">
        <f>+'11+'!G90</f>
        <v>1559.1125200000001</v>
      </c>
    </row>
    <row r="438" spans="1:7" ht="30" customHeight="1">
      <c r="A438" s="54" t="str">
        <f>+'11+'!A91</f>
        <v>Расходы на выплаты персоналу казенных учреждений</v>
      </c>
      <c r="B438" s="55"/>
      <c r="C438" s="55" t="str">
        <f>+'11+'!C91</f>
        <v>08</v>
      </c>
      <c r="D438" s="55" t="str">
        <f>+'11+'!D91</f>
        <v>04</v>
      </c>
      <c r="E438" s="55" t="str">
        <f>+'11+'!E91</f>
        <v>08 3 02 00019</v>
      </c>
      <c r="F438" s="55" t="str">
        <f>+'11+'!F91</f>
        <v>110</v>
      </c>
      <c r="G438" s="74">
        <f>+'11+'!G91</f>
        <v>1559.1125200000001</v>
      </c>
    </row>
    <row r="439" spans="1:7" ht="17.25" customHeight="1">
      <c r="A439" s="54" t="str">
        <f>+'11+'!A92</f>
        <v>Фонд оплаты труда и страховые взносы</v>
      </c>
      <c r="B439" s="55"/>
      <c r="C439" s="55" t="str">
        <f>+'11+'!C92</f>
        <v>08</v>
      </c>
      <c r="D439" s="55" t="str">
        <f>+'11+'!D92</f>
        <v>04</v>
      </c>
      <c r="E439" s="55" t="str">
        <f>+'11+'!E92</f>
        <v>08 3 02 00019</v>
      </c>
      <c r="F439" s="55" t="str">
        <f>+'11+'!F92</f>
        <v>111</v>
      </c>
      <c r="G439" s="74">
        <f>+'11+'!G92</f>
        <v>1190.4090000000001</v>
      </c>
    </row>
    <row r="440" spans="1:7" ht="27.75" customHeight="1">
      <c r="A440" s="54" t="str">
        <f>+'11+'!A93</f>
        <v>Иные выплаты персоналу, за исключением фонда оплаты труда</v>
      </c>
      <c r="B440" s="55"/>
      <c r="C440" s="55" t="str">
        <f>+'11+'!C93</f>
        <v>08</v>
      </c>
      <c r="D440" s="55" t="str">
        <f>+'11+'!D93</f>
        <v>04</v>
      </c>
      <c r="E440" s="55" t="str">
        <f>+'11+'!E93</f>
        <v>08 3 02 00019</v>
      </c>
      <c r="F440" s="55" t="str">
        <f>+'11+'!F93</f>
        <v>112</v>
      </c>
      <c r="G440" s="74">
        <f>+'11+'!G93</f>
        <v>9.1999999999999993</v>
      </c>
    </row>
    <row r="441" spans="1:7" ht="52.5" customHeight="1">
      <c r="A441" s="54" t="str">
        <f>+'11+'!A94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41" s="55"/>
      <c r="C441" s="55" t="str">
        <f>+'11+'!C94</f>
        <v>08</v>
      </c>
      <c r="D441" s="55" t="str">
        <f>+'11+'!D94</f>
        <v>04</v>
      </c>
      <c r="E441" s="55" t="str">
        <f>+'11+'!E94</f>
        <v>08 3 02 00019</v>
      </c>
      <c r="F441" s="55" t="str">
        <f>+'11+'!F94</f>
        <v>119</v>
      </c>
      <c r="G441" s="74">
        <f>+'11+'!G94</f>
        <v>359.50351999999998</v>
      </c>
    </row>
    <row r="442" spans="1:7" ht="31.5" customHeight="1">
      <c r="A442" s="54" t="str">
        <f>+'11+'!A95</f>
        <v>Закупка товаров, работ и услуг для государственных (муниципальных) нужд</v>
      </c>
      <c r="B442" s="55"/>
      <c r="C442" s="55" t="str">
        <f>+'11+'!C95</f>
        <v>08</v>
      </c>
      <c r="D442" s="55" t="str">
        <f>+'11+'!D95</f>
        <v>04</v>
      </c>
      <c r="E442" s="55" t="str">
        <f>+'11+'!E95</f>
        <v>08 3 02 00019</v>
      </c>
      <c r="F442" s="55" t="str">
        <f>+'11+'!F95</f>
        <v>200</v>
      </c>
      <c r="G442" s="74">
        <f>+'11+'!G95</f>
        <v>190.5</v>
      </c>
    </row>
    <row r="443" spans="1:7" ht="31.5" customHeight="1">
      <c r="A443" s="54" t="str">
        <f>+'11+'!A96</f>
        <v>Иные закупки товаров, работ и услуг для государственных (муниципальных) нужд</v>
      </c>
      <c r="B443" s="55"/>
      <c r="C443" s="55" t="str">
        <f>+'11+'!C96</f>
        <v>08</v>
      </c>
      <c r="D443" s="55" t="str">
        <f>+'11+'!D96</f>
        <v>04</v>
      </c>
      <c r="E443" s="55" t="str">
        <f>+'11+'!E96</f>
        <v>08 3 02 00019</v>
      </c>
      <c r="F443" s="55" t="str">
        <f>+'11+'!F96</f>
        <v>240</v>
      </c>
      <c r="G443" s="74">
        <f>+'11+'!G96</f>
        <v>190.5</v>
      </c>
    </row>
    <row r="444" spans="1:7" ht="31.5" customHeight="1">
      <c r="A444" s="54" t="str">
        <f>+'11+'!A97</f>
        <v>Иные выплаты персоналу, за исключением фонда оплаты труда</v>
      </c>
      <c r="B444" s="55"/>
      <c r="C444" s="55" t="str">
        <f>+'11+'!C97</f>
        <v>08</v>
      </c>
      <c r="D444" s="55" t="str">
        <f>+'11+'!D97</f>
        <v>04</v>
      </c>
      <c r="E444" s="55" t="str">
        <f>+'11+'!E97</f>
        <v>08 3 02 00019</v>
      </c>
      <c r="F444" s="55" t="str">
        <f>+'11+'!F97</f>
        <v>242</v>
      </c>
      <c r="G444" s="74">
        <f>+'11+'!G97</f>
        <v>122</v>
      </c>
    </row>
    <row r="445" spans="1:7" ht="27.75" customHeight="1">
      <c r="A445" s="54" t="str">
        <f>+'11+'!A98</f>
        <v>Прочая закупка товаров, работ и услуг для государственных (муниципальных) нужд</v>
      </c>
      <c r="B445" s="55"/>
      <c r="C445" s="55" t="str">
        <f>+'11+'!C98</f>
        <v>08</v>
      </c>
      <c r="D445" s="55" t="str">
        <f>+'11+'!D98</f>
        <v>04</v>
      </c>
      <c r="E445" s="55" t="str">
        <f>+'11+'!E98</f>
        <v>08 3 02 00019</v>
      </c>
      <c r="F445" s="55" t="str">
        <f>+'11+'!F98</f>
        <v>244</v>
      </c>
      <c r="G445" s="74">
        <f>+'11+'!G98</f>
        <v>68.5</v>
      </c>
    </row>
    <row r="446" spans="1:7" ht="20.25" hidden="1" customHeight="1">
      <c r="A446" s="54" t="str">
        <f>+'11+'!A99</f>
        <v>Иные бюджетные ассигнования</v>
      </c>
      <c r="B446" s="55"/>
      <c r="C446" s="55" t="str">
        <f>+'11+'!C99</f>
        <v>08</v>
      </c>
      <c r="D446" s="55" t="str">
        <f>+'11+'!D99</f>
        <v>04</v>
      </c>
      <c r="E446" s="55" t="str">
        <f>+'11+'!E99</f>
        <v>08 3 02 00019</v>
      </c>
      <c r="F446" s="55" t="str">
        <f>+'11+'!F99</f>
        <v>800</v>
      </c>
      <c r="G446" s="74">
        <f>+'11+'!G99</f>
        <v>0</v>
      </c>
    </row>
    <row r="447" spans="1:7" ht="53.25" hidden="1" customHeight="1">
      <c r="A447" s="54" t="str">
        <f>+'11+'!A100</f>
        <v>Уплата налогов, сборов, обязательных платежей в бюджетную систему Российской Федерации, взносов и иных платежей</v>
      </c>
      <c r="B447" s="55"/>
      <c r="C447" s="55" t="str">
        <f>+'11+'!C100</f>
        <v>08</v>
      </c>
      <c r="D447" s="55" t="str">
        <f>+'11+'!D100</f>
        <v>04</v>
      </c>
      <c r="E447" s="55" t="str">
        <f>+'11+'!E100</f>
        <v>08 3 02 00019</v>
      </c>
      <c r="F447" s="55" t="str">
        <f>+'11+'!F100</f>
        <v>850</v>
      </c>
      <c r="G447" s="74">
        <f>+'11+'!G100</f>
        <v>0</v>
      </c>
    </row>
    <row r="448" spans="1:7" ht="27" hidden="1" customHeight="1">
      <c r="A448" s="54" t="str">
        <f>+'11+'!A101</f>
        <v>Уплата налога на имущество организаций и земельного налога</v>
      </c>
      <c r="B448" s="55"/>
      <c r="C448" s="55" t="str">
        <f>+'11+'!C101</f>
        <v>08</v>
      </c>
      <c r="D448" s="55" t="str">
        <f>+'11+'!D101</f>
        <v>04</v>
      </c>
      <c r="E448" s="55" t="str">
        <f>+'11+'!E101</f>
        <v>08 3 02 00019</v>
      </c>
      <c r="F448" s="55" t="str">
        <f>+'11+'!F101</f>
        <v>851</v>
      </c>
      <c r="G448" s="74">
        <f>+'11+'!G101</f>
        <v>0</v>
      </c>
    </row>
    <row r="449" spans="1:9" ht="30" hidden="1" customHeight="1">
      <c r="A449" s="54" t="str">
        <f>+'11+'!A102</f>
        <v>Уплата прочих налогов, сборов и иных платежей</v>
      </c>
      <c r="B449" s="55"/>
      <c r="C449" s="55" t="str">
        <f>+'11+'!C102</f>
        <v>08</v>
      </c>
      <c r="D449" s="55" t="str">
        <f>+'11+'!D102</f>
        <v>04</v>
      </c>
      <c r="E449" s="55" t="str">
        <f>+'11+'!E102</f>
        <v>08 3 02 00019</v>
      </c>
      <c r="F449" s="55" t="str">
        <f>+'11+'!F102</f>
        <v>852</v>
      </c>
      <c r="G449" s="74">
        <f>+'11+'!G102</f>
        <v>0</v>
      </c>
    </row>
    <row r="450" spans="1:9" ht="30" hidden="1" customHeight="1">
      <c r="A450" s="70" t="str">
        <f>+'11+'!A103</f>
        <v>Уплата иных платежей</v>
      </c>
      <c r="C450" s="56" t="str">
        <f>+'11+'!C103</f>
        <v>08</v>
      </c>
      <c r="D450" s="56" t="str">
        <f>+'11+'!D103</f>
        <v>04</v>
      </c>
      <c r="E450" s="56" t="str">
        <f>+'11+'!E103</f>
        <v>08 3 02 00019</v>
      </c>
      <c r="F450" s="56" t="str">
        <f>+'11+'!F103</f>
        <v>853</v>
      </c>
      <c r="G450" s="74">
        <f>+'11+'!G103</f>
        <v>0</v>
      </c>
    </row>
    <row r="451" spans="1:9" ht="39.75" customHeight="1">
      <c r="A451" s="76" t="str">
        <f>+'11+'!A105</f>
        <v xml:space="preserve">Муниципальная программа "Социальная поддержка граждан в Овюрском кожууне </v>
      </c>
      <c r="B451" s="77"/>
      <c r="C451" s="77" t="str">
        <f>+'11+'!C105</f>
        <v>10</v>
      </c>
      <c r="D451" s="77"/>
      <c r="E451" s="77"/>
      <c r="F451" s="77"/>
      <c r="G451" s="356">
        <f>+G452+G459+G547+G564</f>
        <v>49250.121509999997</v>
      </c>
      <c r="H451" s="74">
        <f>+'11+'!G104+'11+'!G618+'11+'!G353</f>
        <v>49250.121510000004</v>
      </c>
      <c r="I451" s="74">
        <f>G451-H451</f>
        <v>0</v>
      </c>
    </row>
    <row r="452" spans="1:9" hidden="1">
      <c r="A452" s="54" t="str">
        <f>+'11+'!A106</f>
        <v>Пенсионное обеспечение</v>
      </c>
      <c r="B452" s="55"/>
      <c r="C452" s="55" t="str">
        <f>+'11+'!C106</f>
        <v>10</v>
      </c>
      <c r="D452" s="55" t="str">
        <f>+'11+'!D106</f>
        <v>01</v>
      </c>
      <c r="E452" s="55" t="str">
        <f>+'11+'!E106</f>
        <v xml:space="preserve">         </v>
      </c>
      <c r="F452" s="55" t="str">
        <f>+'11+'!F106</f>
        <v xml:space="preserve">   </v>
      </c>
      <c r="G452" s="74">
        <f>+'11+'!G106</f>
        <v>0</v>
      </c>
    </row>
    <row r="453" spans="1:9" ht="25.5" hidden="1">
      <c r="A453" s="54" t="str">
        <f>+'11+'!A107</f>
        <v>подпрограмма "Развитие мер социальной поддержки отдельным категориям граждан"</v>
      </c>
      <c r="B453" s="55"/>
      <c r="C453" s="55" t="str">
        <f>+'11+'!C107</f>
        <v>10</v>
      </c>
      <c r="D453" s="55" t="str">
        <f>+'11+'!D107</f>
        <v>01</v>
      </c>
      <c r="E453" s="55" t="str">
        <f>+'11+'!E107</f>
        <v>01 1 00 00000</v>
      </c>
      <c r="F453" s="55" t="str">
        <f>+'11+'!F107</f>
        <v xml:space="preserve">   </v>
      </c>
      <c r="G453" s="74">
        <f>+'11+'!G107</f>
        <v>0</v>
      </c>
      <c r="H453" s="56" t="e">
        <f>+#REF!+#REF!+#REF!+#REF!+#REF!+#REF!+#REF!+#REF!+#REF!+#REF!</f>
        <v>#REF!</v>
      </c>
    </row>
    <row r="454" spans="1:9" ht="38.25" hidden="1">
      <c r="A454" s="54" t="str">
        <f>+'11+'!A108</f>
        <v>Основное мероприятие: Социальные гарантии лицам, замещавшим муниципальные должности</v>
      </c>
      <c r="B454" s="55"/>
      <c r="C454" s="55" t="str">
        <f>+'11+'!C108</f>
        <v>10</v>
      </c>
      <c r="D454" s="55" t="str">
        <f>+'11+'!D108</f>
        <v>01</v>
      </c>
      <c r="E454" s="55" t="str">
        <f>+'11+'!E108</f>
        <v>01 1 02 00000</v>
      </c>
      <c r="F454" s="55"/>
      <c r="G454" s="74">
        <f>+'11+'!G108</f>
        <v>0</v>
      </c>
    </row>
    <row r="455" spans="1:9" ht="51" hidden="1">
      <c r="A455" s="54" t="str">
        <f>+'11+'!A109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455" s="55"/>
      <c r="C455" s="55" t="str">
        <f>+'11+'!C109</f>
        <v>10</v>
      </c>
      <c r="D455" s="55" t="str">
        <f>+'11+'!D109</f>
        <v>01</v>
      </c>
      <c r="E455" s="55" t="str">
        <f>+'11+'!E109</f>
        <v>01 1 02 07019</v>
      </c>
      <c r="F455" s="55" t="str">
        <f>+'11+'!F109</f>
        <v xml:space="preserve">   </v>
      </c>
      <c r="G455" s="74">
        <f>+'11+'!G109</f>
        <v>0</v>
      </c>
    </row>
    <row r="456" spans="1:9" ht="25.5" hidden="1">
      <c r="A456" s="54" t="str">
        <f>+'11+'!A110</f>
        <v>Публичные норативные, социальные выплаты гражданам</v>
      </c>
      <c r="B456" s="55"/>
      <c r="C456" s="55" t="str">
        <f>+'11+'!C110</f>
        <v>10</v>
      </c>
      <c r="D456" s="55" t="str">
        <f>+'11+'!D110</f>
        <v>01</v>
      </c>
      <c r="E456" s="55" t="str">
        <f>+'11+'!E110</f>
        <v>01 1 02 07019</v>
      </c>
      <c r="F456" s="55" t="str">
        <f>+'11+'!F110</f>
        <v>300</v>
      </c>
      <c r="G456" s="74">
        <f>+'11+'!G110</f>
        <v>0</v>
      </c>
    </row>
    <row r="457" spans="1:9" ht="25.5" hidden="1">
      <c r="A457" s="54" t="str">
        <f>+'11+'!A111</f>
        <v>Социальные выплаты гражданам, кроме публичных обязательств</v>
      </c>
      <c r="B457" s="55"/>
      <c r="C457" s="55" t="str">
        <f>+'11+'!C111</f>
        <v>10</v>
      </c>
      <c r="D457" s="55" t="str">
        <f>+'11+'!D111</f>
        <v>01</v>
      </c>
      <c r="E457" s="55" t="str">
        <f>+'11+'!E111</f>
        <v>01 1 02 07019</v>
      </c>
      <c r="F457" s="55" t="str">
        <f>+'11+'!F111</f>
        <v>310</v>
      </c>
      <c r="G457" s="74">
        <f>+'11+'!G111</f>
        <v>0</v>
      </c>
    </row>
    <row r="458" spans="1:9" ht="25.5" hidden="1">
      <c r="A458" s="54" t="str">
        <f>+'11+'!A112</f>
        <v>Иные пенсии, социальные доплаты к пенсиям</v>
      </c>
      <c r="B458" s="55"/>
      <c r="C458" s="55" t="str">
        <f>+'11+'!C112</f>
        <v>10</v>
      </c>
      <c r="D458" s="55" t="str">
        <f>+'11+'!D112</f>
        <v>01</v>
      </c>
      <c r="E458" s="55" t="str">
        <f>+'11+'!E112</f>
        <v>01 1 02 07019</v>
      </c>
      <c r="F458" s="55" t="str">
        <f>+'11+'!F112</f>
        <v>312</v>
      </c>
      <c r="G458" s="74">
        <f>+'11+'!G112</f>
        <v>0</v>
      </c>
    </row>
    <row r="459" spans="1:9" ht="22.5" customHeight="1">
      <c r="A459" s="54" t="str">
        <f>+'11+'!A113</f>
        <v>"Социальное обеспечение населения"</v>
      </c>
      <c r="B459" s="55"/>
      <c r="C459" s="55" t="str">
        <f>+'11+'!C113</f>
        <v>10</v>
      </c>
      <c r="D459" s="55" t="str">
        <f>+'11+'!D113</f>
        <v>03</v>
      </c>
      <c r="E459" s="55"/>
      <c r="F459" s="55"/>
      <c r="G459" s="254">
        <f>+G460+G488+G502+G519+G526+G536+G541</f>
        <v>19913.7</v>
      </c>
      <c r="H459" s="74"/>
    </row>
    <row r="460" spans="1:9" ht="32.25" customHeight="1">
      <c r="A460" s="54" t="str">
        <f>+'11+'!A114</f>
        <v>подпрограмма "Развитие мер социальной поддержки отдельным категориям граждан"</v>
      </c>
      <c r="B460" s="55"/>
      <c r="C460" s="55" t="str">
        <f>+'11+'!C114</f>
        <v>10</v>
      </c>
      <c r="D460" s="55" t="str">
        <f>+'11+'!D114</f>
        <v>03</v>
      </c>
      <c r="E460" s="55" t="str">
        <f>+'11+'!E114</f>
        <v>01 1 00 00000</v>
      </c>
      <c r="F460" s="55" t="str">
        <f>+'11+'!F114</f>
        <v xml:space="preserve">   </v>
      </c>
      <c r="G460" s="74">
        <f>G461+G473+G478+G483</f>
        <v>6504.7</v>
      </c>
    </row>
    <row r="461" spans="1:9" ht="25.5">
      <c r="A461" s="54" t="str">
        <f>+'11+'!A119</f>
        <v>Основное мероприятие: Социальная поддержка ветеранам труда</v>
      </c>
      <c r="B461" s="55"/>
      <c r="C461" s="55" t="str">
        <f>+'11+'!C119</f>
        <v>10</v>
      </c>
      <c r="D461" s="55" t="str">
        <f>+'11+'!D119</f>
        <v>03</v>
      </c>
      <c r="E461" s="55" t="str">
        <f>+'11+'!E119</f>
        <v>01 1 01 00000</v>
      </c>
      <c r="F461" s="55"/>
      <c r="G461" s="74">
        <f>G462+G466</f>
        <v>6138.4</v>
      </c>
    </row>
    <row r="462" spans="1:9" ht="51">
      <c r="A462" s="70" t="str">
        <f>+'11+'!A115</f>
        <v>Субвенции на оплату части затрат на транспортировку угля граждан, проживающих в труднодоступных населенных пунктах</v>
      </c>
      <c r="C462" s="56" t="str">
        <f>+'11+'!C115</f>
        <v>10</v>
      </c>
      <c r="D462" s="56" t="str">
        <f>+'11+'!D115</f>
        <v>03</v>
      </c>
      <c r="E462" s="56" t="str">
        <f>+'11+'!E115</f>
        <v>01 1 00 76100</v>
      </c>
      <c r="F462" s="56">
        <f>+'11+'!F115</f>
        <v>0</v>
      </c>
      <c r="G462" s="74">
        <f>+'11+'!G115</f>
        <v>1793</v>
      </c>
    </row>
    <row r="463" spans="1:9" ht="25.5">
      <c r="A463" s="70" t="str">
        <f>+'11+'!A116</f>
        <v>Социальное обеспечение и иные выплаты населению</v>
      </c>
      <c r="C463" s="56" t="str">
        <f>+'11+'!C116</f>
        <v>10</v>
      </c>
      <c r="D463" s="56" t="str">
        <f>+'11+'!D116</f>
        <v>03</v>
      </c>
      <c r="E463" s="56" t="str">
        <f>+'11+'!E116</f>
        <v>01 1 00 76100</v>
      </c>
      <c r="F463" s="56" t="str">
        <f>+'11+'!F116</f>
        <v>300</v>
      </c>
      <c r="G463" s="74">
        <f>+'11+'!G116</f>
        <v>1793</v>
      </c>
    </row>
    <row r="464" spans="1:9" ht="25.5">
      <c r="A464" s="70" t="str">
        <f>+'11+'!A117</f>
        <v>Публичные нормативные социальные выплаты гражданам</v>
      </c>
      <c r="C464" s="56" t="str">
        <f>+'11+'!C117</f>
        <v>10</v>
      </c>
      <c r="D464" s="56" t="str">
        <f>+'11+'!D117</f>
        <v>03</v>
      </c>
      <c r="E464" s="56" t="str">
        <f>+'11+'!E117</f>
        <v>01 1 00 76100</v>
      </c>
      <c r="F464" s="56" t="str">
        <f>+'11+'!F117</f>
        <v>310</v>
      </c>
      <c r="G464" s="74">
        <f>+'11+'!G117</f>
        <v>1793</v>
      </c>
    </row>
    <row r="465" spans="1:7" ht="38.25">
      <c r="A465" s="70" t="str">
        <f>+'11+'!A118</f>
        <v>Пособия, коменсации, меры социальной поддержки насления по публичным нормативным обязательствам</v>
      </c>
      <c r="C465" s="56" t="str">
        <f>+'11+'!C118</f>
        <v>10</v>
      </c>
      <c r="D465" s="56" t="str">
        <f>+'11+'!D118</f>
        <v>03</v>
      </c>
      <c r="E465" s="56" t="str">
        <f>+'11+'!E118</f>
        <v>01 1 00 76100</v>
      </c>
      <c r="F465" s="56" t="str">
        <f>+'11+'!F118</f>
        <v>313</v>
      </c>
      <c r="G465" s="74">
        <f>+'11+'!G118</f>
        <v>1793</v>
      </c>
    </row>
    <row r="466" spans="1:7" ht="25.5">
      <c r="A466" s="54" t="str">
        <f>+'11+'!A120</f>
        <v>Обеспечение мер социальной поддержки ветеранов труда и тружеников тыла</v>
      </c>
      <c r="B466" s="55"/>
      <c r="C466" s="55" t="str">
        <f>+'11+'!C120</f>
        <v>10</v>
      </c>
      <c r="D466" s="55" t="str">
        <f>+'11+'!D120</f>
        <v>03</v>
      </c>
      <c r="E466" s="55" t="str">
        <f>+'11+'!E120</f>
        <v>01 1 01 76060</v>
      </c>
      <c r="F466" s="55"/>
      <c r="G466" s="74">
        <f>G467+G470</f>
        <v>4345.3999999999996</v>
      </c>
    </row>
    <row r="467" spans="1:7" ht="25.5">
      <c r="A467" s="54" t="str">
        <f>+'11+'!A121</f>
        <v>Закупка товаров, работ и услуг для государственных (муниципальных) нужд</v>
      </c>
      <c r="B467" s="55"/>
      <c r="C467" s="55">
        <f>+'11+'!C121</f>
        <v>10</v>
      </c>
      <c r="D467" s="55" t="str">
        <f>+'11+'!D121</f>
        <v>03</v>
      </c>
      <c r="E467" s="55" t="str">
        <f>+'11+'!E121</f>
        <v>01 1 01 76060</v>
      </c>
      <c r="F467" s="55">
        <f>+'11+'!F121</f>
        <v>200</v>
      </c>
      <c r="G467" s="74">
        <f>+'11+'!G121</f>
        <v>78</v>
      </c>
    </row>
    <row r="468" spans="1:7" ht="25.5">
      <c r="A468" s="54" t="str">
        <f>+'11+'!A122</f>
        <v>Иные закупки товаров, работ и услуг для государственных (муниципальных) нужд</v>
      </c>
      <c r="B468" s="55"/>
      <c r="C468" s="55">
        <f>+'11+'!C122</f>
        <v>10</v>
      </c>
      <c r="D468" s="55" t="str">
        <f>+'11+'!D122</f>
        <v>03</v>
      </c>
      <c r="E468" s="55" t="str">
        <f>+'11+'!E122</f>
        <v>01 1 01 76060</v>
      </c>
      <c r="F468" s="55">
        <f>+'11+'!F122</f>
        <v>240</v>
      </c>
      <c r="G468" s="74">
        <f>+'11+'!G122</f>
        <v>78</v>
      </c>
    </row>
    <row r="469" spans="1:7" ht="25.5">
      <c r="A469" s="54" t="str">
        <f>+'11+'!A123</f>
        <v>Прочая закупка товаров, работ и услуг для государственных (муниципальных) нужд</v>
      </c>
      <c r="B469" s="55"/>
      <c r="C469" s="55">
        <f>+'11+'!C123</f>
        <v>10</v>
      </c>
      <c r="D469" s="55" t="str">
        <f>+'11+'!D123</f>
        <v>03</v>
      </c>
      <c r="E469" s="55" t="str">
        <f>+'11+'!E123</f>
        <v>01 1 01 76060</v>
      </c>
      <c r="F469" s="55">
        <f>+'11+'!F123</f>
        <v>244</v>
      </c>
      <c r="G469" s="74">
        <f>+'11+'!G123</f>
        <v>78</v>
      </c>
    </row>
    <row r="470" spans="1:7" ht="25.5">
      <c r="A470" s="54" t="str">
        <f>+'11+'!A124</f>
        <v>Социальное обеспечение и иные выплаты населению</v>
      </c>
      <c r="B470" s="55"/>
      <c r="C470" s="55" t="str">
        <f>+'11+'!C124</f>
        <v>10</v>
      </c>
      <c r="D470" s="55" t="str">
        <f>+'11+'!D124</f>
        <v>03</v>
      </c>
      <c r="E470" s="55" t="str">
        <f>+'11+'!E124</f>
        <v>01 1 01 76060</v>
      </c>
      <c r="F470" s="55" t="str">
        <f>+'11+'!F124</f>
        <v>300</v>
      </c>
      <c r="G470" s="74">
        <f>+'11+'!G124</f>
        <v>4267.3999999999996</v>
      </c>
    </row>
    <row r="471" spans="1:7" ht="25.5">
      <c r="A471" s="54" t="str">
        <f>+'11+'!A125</f>
        <v>Публичные нормативные социальные выплаты гражданам</v>
      </c>
      <c r="B471" s="55"/>
      <c r="C471" s="55" t="str">
        <f>+'11+'!C125</f>
        <v>10</v>
      </c>
      <c r="D471" s="55" t="str">
        <f>+'11+'!D125</f>
        <v>03</v>
      </c>
      <c r="E471" s="55" t="str">
        <f>+'11+'!E125</f>
        <v>01 1 01 76060</v>
      </c>
      <c r="F471" s="55" t="str">
        <f>+'11+'!F125</f>
        <v>310</v>
      </c>
      <c r="G471" s="74">
        <f>+'11+'!G125</f>
        <v>4267.3999999999996</v>
      </c>
    </row>
    <row r="472" spans="1:7" ht="38.25">
      <c r="A472" s="54" t="str">
        <f>+'11+'!A126</f>
        <v>Пособия, коменсации, меры социальной поддержки насления по публичным нормативным обязательствам</v>
      </c>
      <c r="B472" s="55"/>
      <c r="C472" s="55" t="str">
        <f>+'11+'!C126</f>
        <v>10</v>
      </c>
      <c r="D472" s="55" t="str">
        <f>+'11+'!D126</f>
        <v>03</v>
      </c>
      <c r="E472" s="55" t="str">
        <f>+'11+'!E126</f>
        <v>01 1 01 76060</v>
      </c>
      <c r="F472" s="55" t="str">
        <f>+'11+'!F126</f>
        <v>313</v>
      </c>
      <c r="G472" s="74">
        <f>+'11+'!G126</f>
        <v>4267.3999999999996</v>
      </c>
    </row>
    <row r="473" spans="1:7" ht="25.5">
      <c r="A473" s="54" t="str">
        <f>+'11+'!A127</f>
        <v>Основное мероприятие: Льготы за услуги общественным транспортом инвалидам</v>
      </c>
      <c r="B473" s="55"/>
      <c r="C473" s="55" t="str">
        <f>+'11+'!C127</f>
        <v>10</v>
      </c>
      <c r="D473" s="55" t="str">
        <f>+'11+'!D127</f>
        <v>03</v>
      </c>
      <c r="E473" s="55" t="str">
        <f>+'11+'!E127</f>
        <v>01 1 03 00000</v>
      </c>
      <c r="F473" s="55">
        <f>+'11+'!F127</f>
        <v>0</v>
      </c>
      <c r="G473" s="74">
        <f>+'11+'!G127</f>
        <v>71.7</v>
      </c>
    </row>
    <row r="474" spans="1:7" ht="76.5">
      <c r="A474" s="54" t="str">
        <f>+'11+'!A128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474" s="55"/>
      <c r="C474" s="55" t="str">
        <f>+'11+'!C128</f>
        <v>10</v>
      </c>
      <c r="D474" s="55" t="str">
        <f>+'11+'!D128</f>
        <v>03</v>
      </c>
      <c r="E474" s="55" t="str">
        <f>+'11+'!E128</f>
        <v>01 1 03 76110</v>
      </c>
      <c r="F474" s="55" t="str">
        <f>+'11+'!F128</f>
        <v xml:space="preserve">   </v>
      </c>
      <c r="G474" s="74">
        <f>+'11+'!G128</f>
        <v>71.7</v>
      </c>
    </row>
    <row r="475" spans="1:7" ht="25.5">
      <c r="A475" s="54" t="str">
        <f>+'11+'!A129</f>
        <v>Социальное обеспечение и иные выплаты населению</v>
      </c>
      <c r="B475" s="55"/>
      <c r="C475" s="55" t="str">
        <f>+'11+'!C129</f>
        <v>10</v>
      </c>
      <c r="D475" s="55" t="str">
        <f>+'11+'!D129</f>
        <v>03</v>
      </c>
      <c r="E475" s="55" t="str">
        <f>+'11+'!E129</f>
        <v>01 1 03 76110</v>
      </c>
      <c r="F475" s="55" t="str">
        <f>+'11+'!F129</f>
        <v>300</v>
      </c>
      <c r="G475" s="74">
        <f>+'11+'!G129</f>
        <v>71.7</v>
      </c>
    </row>
    <row r="476" spans="1:7" ht="25.5">
      <c r="A476" s="54" t="str">
        <f>+'11+'!A130</f>
        <v>Публичные нормативные социальные выплаты гражданам</v>
      </c>
      <c r="B476" s="55"/>
      <c r="C476" s="55" t="str">
        <f>+'11+'!C130</f>
        <v>10</v>
      </c>
      <c r="D476" s="55" t="str">
        <f>+'11+'!D130</f>
        <v>03</v>
      </c>
      <c r="E476" s="55" t="str">
        <f>+'11+'!E130</f>
        <v>01 1 03 76110</v>
      </c>
      <c r="F476" s="55" t="str">
        <f>+'11+'!F130</f>
        <v>310</v>
      </c>
      <c r="G476" s="74">
        <f>+'11+'!G130</f>
        <v>71.7</v>
      </c>
    </row>
    <row r="477" spans="1:7" ht="38.25">
      <c r="A477" s="54" t="str">
        <f>+'11+'!A131</f>
        <v>Пособия, коменсации, меры социальной поддержки насления по публичным нормативным обязательствам</v>
      </c>
      <c r="B477" s="55"/>
      <c r="C477" s="55" t="str">
        <f>+'11+'!C131</f>
        <v>10</v>
      </c>
      <c r="D477" s="55" t="str">
        <f>+'11+'!D131</f>
        <v>03</v>
      </c>
      <c r="E477" s="55" t="str">
        <f>+'11+'!E131</f>
        <v>01 1 03 76110</v>
      </c>
      <c r="F477" s="55" t="str">
        <f>+'11+'!F131</f>
        <v>313</v>
      </c>
      <c r="G477" s="74">
        <f>+'11+'!G131</f>
        <v>71.7</v>
      </c>
    </row>
    <row r="478" spans="1:7" ht="41.25" customHeight="1">
      <c r="A478" s="54" t="str">
        <f>+'11+'!A132</f>
        <v>Основное мероприятие: Осуществление государственной материальной помощи гражданам</v>
      </c>
      <c r="B478" s="55"/>
      <c r="C478" s="55" t="str">
        <f>+'11+'!C132</f>
        <v>10</v>
      </c>
      <c r="D478" s="55" t="str">
        <f>+'11+'!D132</f>
        <v>03</v>
      </c>
      <c r="E478" s="55" t="str">
        <f>+'11+'!E132</f>
        <v>01 1 04 00000</v>
      </c>
      <c r="F478" s="55">
        <f>+'11+'!F132</f>
        <v>0</v>
      </c>
      <c r="G478" s="74">
        <f>+'11+'!G132</f>
        <v>109.6</v>
      </c>
    </row>
    <row r="479" spans="1:7" ht="25.5">
      <c r="A479" s="54" t="str">
        <f>+'11+'!A133</f>
        <v>Федеральный Закон от 12 января 1996 года № 8-ФЗ  "О погребении и похоронном деле"</v>
      </c>
      <c r="B479" s="55"/>
      <c r="C479" s="55" t="str">
        <f>+'11+'!C133</f>
        <v>10</v>
      </c>
      <c r="D479" s="55" t="str">
        <f>+'11+'!D133</f>
        <v>03</v>
      </c>
      <c r="E479" s="55" t="str">
        <f>+'11+'!E133</f>
        <v>01 1 04 76120</v>
      </c>
      <c r="F479" s="55" t="s">
        <v>524</v>
      </c>
      <c r="G479" s="74">
        <f>+'11+'!G133</f>
        <v>109.6</v>
      </c>
    </row>
    <row r="480" spans="1:7" ht="25.5">
      <c r="A480" s="54" t="str">
        <f>+'11+'!A134</f>
        <v>Социальное обеспечение и иные выплаты населению</v>
      </c>
      <c r="B480" s="55"/>
      <c r="C480" s="55" t="str">
        <f>+'11+'!C134</f>
        <v>10</v>
      </c>
      <c r="D480" s="55" t="str">
        <f>+'11+'!D134</f>
        <v>03</v>
      </c>
      <c r="E480" s="55" t="str">
        <f>+'11+'!E134</f>
        <v>01 1 04 76120</v>
      </c>
      <c r="F480" s="55" t="str">
        <f>+'11+'!F134</f>
        <v>300</v>
      </c>
      <c r="G480" s="74">
        <f>+'11+'!G134</f>
        <v>109.6</v>
      </c>
    </row>
    <row r="481" spans="1:7" ht="25.5">
      <c r="A481" s="54" t="str">
        <f>+'11+'!A135</f>
        <v>Публичные нормативные социальные выплаты гражданам</v>
      </c>
      <c r="B481" s="55"/>
      <c r="C481" s="55" t="str">
        <f>+'11+'!C135</f>
        <v>10</v>
      </c>
      <c r="D481" s="55" t="str">
        <f>+'11+'!D135</f>
        <v>03</v>
      </c>
      <c r="E481" s="55" t="str">
        <f>+'11+'!E135</f>
        <v>01 1 04 76120</v>
      </c>
      <c r="F481" s="55" t="str">
        <f>+'11+'!F135</f>
        <v>310</v>
      </c>
      <c r="G481" s="74">
        <f>+'11+'!G135</f>
        <v>109.6</v>
      </c>
    </row>
    <row r="482" spans="1:7" ht="38.25">
      <c r="A482" s="54" t="str">
        <f>+'11+'!A136</f>
        <v>Пособия, коменсации, меры социальной поддержки насления по публичным нормативным обязательствам</v>
      </c>
      <c r="B482" s="55"/>
      <c r="C482" s="55" t="str">
        <f>+'11+'!C136</f>
        <v>10</v>
      </c>
      <c r="D482" s="55" t="str">
        <f>+'11+'!D136</f>
        <v>03</v>
      </c>
      <c r="E482" s="55" t="str">
        <f>+'11+'!E136</f>
        <v>01 1 04 76120</v>
      </c>
      <c r="F482" s="55" t="str">
        <f>+'11+'!F136</f>
        <v>313</v>
      </c>
      <c r="G482" s="74">
        <f>+'11+'!G136</f>
        <v>109.6</v>
      </c>
    </row>
    <row r="483" spans="1:7" ht="25.5">
      <c r="A483" s="54" t="str">
        <f>+'11+'!A137</f>
        <v>Основное мероприятие: "культурно-массовые мероприятия"</v>
      </c>
      <c r="B483" s="55"/>
      <c r="C483" s="55" t="str">
        <f>+'11+'!C137</f>
        <v>10</v>
      </c>
      <c r="D483" s="55" t="str">
        <f>+'11+'!D137</f>
        <v>03</v>
      </c>
      <c r="E483" s="55" t="str">
        <f>+'11+'!E137</f>
        <v>01 1 06 00000</v>
      </c>
      <c r="F483" s="55">
        <f>+'11+'!F137</f>
        <v>0</v>
      </c>
      <c r="G483" s="74">
        <f>+'11+'!G137</f>
        <v>185</v>
      </c>
    </row>
    <row r="484" spans="1:7" ht="25.5">
      <c r="A484" s="54" t="str">
        <f>+'11+'!A138</f>
        <v>Создание условий для реализации муниципальной программы</v>
      </c>
      <c r="B484" s="55"/>
      <c r="C484" s="55">
        <f>+'11+'!C138</f>
        <v>10</v>
      </c>
      <c r="D484" s="55" t="str">
        <f>+'11+'!D138</f>
        <v>03</v>
      </c>
      <c r="E484" s="55" t="str">
        <f>+'11+'!E138</f>
        <v>01 1 06 07020</v>
      </c>
      <c r="F484" s="55" t="str">
        <f>+'11+'!F138</f>
        <v xml:space="preserve">   </v>
      </c>
      <c r="G484" s="74">
        <f>+'11+'!G138</f>
        <v>185</v>
      </c>
    </row>
    <row r="485" spans="1:7" ht="25.5">
      <c r="A485" s="54" t="str">
        <f>+'11+'!A139</f>
        <v>Закупка товаров, работ и услуг для государственных (муниципальных) нужд</v>
      </c>
      <c r="B485" s="55"/>
      <c r="C485" s="55">
        <f>+'11+'!C139</f>
        <v>10</v>
      </c>
      <c r="D485" s="55" t="str">
        <f>+'11+'!D139</f>
        <v>03</v>
      </c>
      <c r="E485" s="55" t="str">
        <f>+'11+'!E139</f>
        <v>01 1 06 07020</v>
      </c>
      <c r="F485" s="55">
        <f>+'11+'!F139</f>
        <v>200</v>
      </c>
      <c r="G485" s="74">
        <f>+'11+'!G139</f>
        <v>185</v>
      </c>
    </row>
    <row r="486" spans="1:7" ht="25.5">
      <c r="A486" s="54" t="str">
        <f>+'11+'!A140</f>
        <v>Иные закупки товаров, работ и услуг для государственных (муниципальных) нужд</v>
      </c>
      <c r="B486" s="55"/>
      <c r="C486" s="55">
        <f>+'11+'!C140</f>
        <v>10</v>
      </c>
      <c r="D486" s="55" t="str">
        <f>+'11+'!D140</f>
        <v>03</v>
      </c>
      <c r="E486" s="55" t="str">
        <f>+'11+'!E140</f>
        <v>01 1 06 07020</v>
      </c>
      <c r="F486" s="55">
        <f>+'11+'!F140</f>
        <v>240</v>
      </c>
      <c r="G486" s="74">
        <f>+'11+'!G140</f>
        <v>185</v>
      </c>
    </row>
    <row r="487" spans="1:7" ht="25.5">
      <c r="A487" s="54" t="str">
        <f>+'11+'!A141</f>
        <v>Прочая закупка товаров, работ и услуг для государственных (муниципальных) нужд</v>
      </c>
      <c r="B487" s="55"/>
      <c r="C487" s="55">
        <f>+'11+'!C141</f>
        <v>10</v>
      </c>
      <c r="D487" s="55" t="str">
        <f>+'11+'!D141</f>
        <v>03</v>
      </c>
      <c r="E487" s="55" t="str">
        <f>+'11+'!E141</f>
        <v>01 1 06 07020</v>
      </c>
      <c r="F487" s="55">
        <f>+'11+'!F141</f>
        <v>244</v>
      </c>
      <c r="G487" s="74">
        <f>+'11+'!G141</f>
        <v>185</v>
      </c>
    </row>
    <row r="488" spans="1:7" ht="25.5">
      <c r="A488" s="54" t="str">
        <f>+'11+'!A142</f>
        <v>подпрограмма "Социальная поддержка семьи и детей"</v>
      </c>
      <c r="B488" s="55"/>
      <c r="C488" s="55" t="str">
        <f>+'11+'!C142</f>
        <v>10</v>
      </c>
      <c r="D488" s="55" t="str">
        <f>+'11+'!D142</f>
        <v>03</v>
      </c>
      <c r="E488" s="55" t="str">
        <f>+'11+'!E142</f>
        <v>01 2 00 00000</v>
      </c>
      <c r="F488" s="55">
        <f>+'11+'!F142</f>
        <v>0</v>
      </c>
      <c r="G488" s="74">
        <f>+'11+'!G142</f>
        <v>4700.9000000000005</v>
      </c>
    </row>
    <row r="489" spans="1:7" ht="38.25">
      <c r="A489" s="54" t="str">
        <f>+'11+'!A143</f>
        <v>Основное мероприятие: Обеспечение мер социальной поддержки гражданам, имеющим детей</v>
      </c>
      <c r="B489" s="55"/>
      <c r="C489" s="55" t="str">
        <f>+'11+'!C143</f>
        <v>10</v>
      </c>
      <c r="D489" s="55" t="str">
        <f>+'11+'!D143</f>
        <v>03</v>
      </c>
      <c r="E489" s="55" t="str">
        <f>+'11+'!E143</f>
        <v>01 2 01 00000</v>
      </c>
      <c r="F489" s="55">
        <f>+'11+'!F143</f>
        <v>0</v>
      </c>
      <c r="G489" s="74">
        <f>+'11+'!G143</f>
        <v>4700.9000000000005</v>
      </c>
    </row>
    <row r="490" spans="1:7">
      <c r="A490" s="54" t="str">
        <f>+'11+'!A144</f>
        <v>Выплата ежемесячного пособия на ребенка</v>
      </c>
      <c r="B490" s="55"/>
      <c r="C490" s="55" t="str">
        <f>+'11+'!C144</f>
        <v>10</v>
      </c>
      <c r="D490" s="55" t="str">
        <f>+'11+'!D144</f>
        <v>03</v>
      </c>
      <c r="E490" s="55" t="str">
        <f>+'11+'!E144</f>
        <v>01 2 01 76070</v>
      </c>
      <c r="F490" s="55">
        <f>+'11+'!F144</f>
        <v>0</v>
      </c>
      <c r="G490" s="74">
        <f>+'11+'!G144</f>
        <v>4700.9000000000005</v>
      </c>
    </row>
    <row r="491" spans="1:7" ht="25.5">
      <c r="A491" s="54" t="str">
        <f>+'11+'!A145</f>
        <v>Закупка товаров, работ и услуг для государственных (муниципальных) нужд</v>
      </c>
      <c r="B491" s="55"/>
      <c r="C491" s="55" t="str">
        <f>+'11+'!C145</f>
        <v>10</v>
      </c>
      <c r="D491" s="55" t="str">
        <f>+'11+'!D145</f>
        <v>03</v>
      </c>
      <c r="E491" s="55" t="str">
        <f>+'11+'!E145</f>
        <v>01 2 01 76070</v>
      </c>
      <c r="F491" s="55">
        <f>+'11+'!F145</f>
        <v>200</v>
      </c>
      <c r="G491" s="74">
        <f>+'11+'!G145</f>
        <v>3.8</v>
      </c>
    </row>
    <row r="492" spans="1:7" ht="25.5">
      <c r="A492" s="54" t="str">
        <f>+'11+'!A146</f>
        <v>Иные закупки товаров, работ и услуг для государственных (муниципальных) нужд</v>
      </c>
      <c r="B492" s="55"/>
      <c r="C492" s="55" t="str">
        <f>+'11+'!C146</f>
        <v>10</v>
      </c>
      <c r="D492" s="55" t="str">
        <f>+'11+'!D146</f>
        <v>03</v>
      </c>
      <c r="E492" s="55" t="str">
        <f>+'11+'!E146</f>
        <v>01 2 01 76070</v>
      </c>
      <c r="F492" s="55">
        <f>+'11+'!F146</f>
        <v>240</v>
      </c>
      <c r="G492" s="74">
        <f>+'11+'!G146</f>
        <v>3.8</v>
      </c>
    </row>
    <row r="493" spans="1:7" ht="25.5">
      <c r="A493" s="54" t="str">
        <f>+'11+'!A147</f>
        <v>Прочая закупка товаров, работ и услуг для государственных (муниципальных) нужд</v>
      </c>
      <c r="B493" s="55"/>
      <c r="C493" s="55" t="str">
        <f>+'11+'!C147</f>
        <v>10</v>
      </c>
      <c r="D493" s="55" t="str">
        <f>+'11+'!D147</f>
        <v>03</v>
      </c>
      <c r="E493" s="55" t="str">
        <f>+'11+'!E147</f>
        <v>01 2 01 76070</v>
      </c>
      <c r="F493" s="55">
        <f>+'11+'!F147</f>
        <v>244</v>
      </c>
      <c r="G493" s="74">
        <f>+'11+'!G147</f>
        <v>3.8</v>
      </c>
    </row>
    <row r="494" spans="1:7" ht="25.5">
      <c r="A494" s="54" t="str">
        <f>+'11+'!A148</f>
        <v>Социальное обеспечение и иные выплаты населению</v>
      </c>
      <c r="B494" s="55"/>
      <c r="C494" s="55" t="str">
        <f>+'11+'!C148</f>
        <v>10</v>
      </c>
      <c r="D494" s="55" t="str">
        <f>+'11+'!D148</f>
        <v>03</v>
      </c>
      <c r="E494" s="55" t="str">
        <f>+'11+'!E148</f>
        <v>01 2 01 76070</v>
      </c>
      <c r="F494" s="55" t="str">
        <f>+'11+'!F148</f>
        <v>300</v>
      </c>
      <c r="G494" s="74">
        <f>+'11+'!G148</f>
        <v>4697.1000000000004</v>
      </c>
    </row>
    <row r="495" spans="1:7" ht="25.5">
      <c r="A495" s="54" t="str">
        <f>+'11+'!A149</f>
        <v>Публичные нормативные социальные выплаты гражданам</v>
      </c>
      <c r="B495" s="55"/>
      <c r="C495" s="55" t="str">
        <f>+'11+'!C149</f>
        <v>10</v>
      </c>
      <c r="D495" s="55" t="str">
        <f>+'11+'!D149</f>
        <v>03</v>
      </c>
      <c r="E495" s="55" t="str">
        <f>+'11+'!E149</f>
        <v>01 2 01 76070</v>
      </c>
      <c r="F495" s="55" t="str">
        <f>+'11+'!F149</f>
        <v>310</v>
      </c>
      <c r="G495" s="74">
        <f>+'11+'!G149</f>
        <v>4697.1000000000004</v>
      </c>
    </row>
    <row r="496" spans="1:7" ht="38.25">
      <c r="A496" s="54" t="str">
        <f>+'11+'!A150</f>
        <v>Пособия, коменсации, меры социальной поддержки насления по публичным нормативным обязательствам</v>
      </c>
      <c r="B496" s="55"/>
      <c r="C496" s="55" t="str">
        <f>+'11+'!C150</f>
        <v>10</v>
      </c>
      <c r="D496" s="55" t="str">
        <f>+'11+'!D150</f>
        <v>03</v>
      </c>
      <c r="E496" s="55" t="str">
        <f>+'11+'!E150</f>
        <v>01 2 01 76070</v>
      </c>
      <c r="F496" s="55" t="str">
        <f>+'11+'!F150</f>
        <v>313</v>
      </c>
      <c r="G496" s="74">
        <f>+'11+'!G150</f>
        <v>4697.1000000000004</v>
      </c>
    </row>
    <row r="497" spans="1:7" ht="38.25" hidden="1">
      <c r="A497" s="54" t="str">
        <f>+'11+'!A151</f>
        <v>Основное мероприятие: Социальные гарантии гражданам, осуществляющих уход за детьми до 1,5 лет</v>
      </c>
      <c r="B497" s="55"/>
      <c r="C497" s="55" t="str">
        <f>+'11+'!C151</f>
        <v>10</v>
      </c>
      <c r="D497" s="55" t="str">
        <f>+'11+'!D151</f>
        <v>03</v>
      </c>
      <c r="E497" s="55" t="str">
        <f>+'11+'!E151</f>
        <v>01 2 02 00000</v>
      </c>
      <c r="F497" s="55">
        <f>+'11+'!F151</f>
        <v>0</v>
      </c>
      <c r="G497" s="74">
        <f>+'11+'!G151</f>
        <v>0</v>
      </c>
    </row>
    <row r="498" spans="1:7" ht="76.5" hidden="1">
      <c r="A498" s="54" t="str">
        <f>+'11+'!A152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498" s="55"/>
      <c r="C498" s="55" t="str">
        <f>+'11+'!C152</f>
        <v>10</v>
      </c>
      <c r="D498" s="55" t="str">
        <f>+'11+'!D152</f>
        <v>03</v>
      </c>
      <c r="E498" s="55" t="str">
        <f>+'11+'!E152</f>
        <v>01 2 02 53800</v>
      </c>
      <c r="F498" s="55">
        <f>+'11+'!F152</f>
        <v>0</v>
      </c>
      <c r="G498" s="74">
        <f>+'11+'!G152</f>
        <v>0</v>
      </c>
    </row>
    <row r="499" spans="1:7" ht="25.5" hidden="1">
      <c r="A499" s="54" t="str">
        <f>+'11+'!A153</f>
        <v>Социальное обеспечение и иные выплаты населению</v>
      </c>
      <c r="B499" s="55"/>
      <c r="C499" s="55" t="str">
        <f>+'11+'!C153</f>
        <v>10</v>
      </c>
      <c r="D499" s="55" t="str">
        <f>+'11+'!D153</f>
        <v>03</v>
      </c>
      <c r="E499" s="55" t="str">
        <f>+'11+'!E153</f>
        <v>01 2 02 53800</v>
      </c>
      <c r="F499" s="55" t="str">
        <f>+'11+'!F153</f>
        <v>300</v>
      </c>
      <c r="G499" s="74">
        <f>+'11+'!G153</f>
        <v>0</v>
      </c>
    </row>
    <row r="500" spans="1:7" ht="25.5" hidden="1">
      <c r="A500" s="54" t="str">
        <f>+'11+'!A154</f>
        <v>Публичные нормативные социальные выплаты гражданам</v>
      </c>
      <c r="B500" s="55"/>
      <c r="C500" s="55" t="str">
        <f>+'11+'!C154</f>
        <v>10</v>
      </c>
      <c r="D500" s="55" t="str">
        <f>+'11+'!D154</f>
        <v>03</v>
      </c>
      <c r="E500" s="55" t="str">
        <f>+'11+'!E154</f>
        <v>01 2 02 53800</v>
      </c>
      <c r="F500" s="55" t="str">
        <f>+'11+'!F154</f>
        <v>310</v>
      </c>
      <c r="G500" s="74">
        <f>+'11+'!G154</f>
        <v>0</v>
      </c>
    </row>
    <row r="501" spans="1:7" ht="38.25" hidden="1">
      <c r="A501" s="54" t="str">
        <f>+'11+'!A155</f>
        <v>Пособия и компесации, меры социальной поддержки по публичным нормативным обязательствам</v>
      </c>
      <c r="B501" s="55"/>
      <c r="C501" s="55" t="str">
        <f>+'11+'!C155</f>
        <v>10</v>
      </c>
      <c r="D501" s="55" t="str">
        <f>+'11+'!D155</f>
        <v>03</v>
      </c>
      <c r="E501" s="55" t="str">
        <f>+'11+'!E155</f>
        <v>01 2 02 53800</v>
      </c>
      <c r="F501" s="55" t="str">
        <f>+'11+'!F155</f>
        <v>313</v>
      </c>
      <c r="G501" s="74">
        <f>+'11+'!G155</f>
        <v>0</v>
      </c>
    </row>
    <row r="502" spans="1:7" ht="43.5" customHeight="1">
      <c r="A502" s="54" t="str">
        <f>+'11+'!A156</f>
        <v>подпрограмма "Обеспечение социальной поддержки граждан на оплату жилого помещения и коммунальных услуг"</v>
      </c>
      <c r="B502" s="55"/>
      <c r="C502" s="55" t="str">
        <f>+'11+'!C156</f>
        <v>10</v>
      </c>
      <c r="D502" s="55" t="str">
        <f>+'11+'!D156</f>
        <v>03</v>
      </c>
      <c r="E502" s="55" t="str">
        <f>+'11+'!E156</f>
        <v>01 3 00 00000</v>
      </c>
      <c r="F502" s="55">
        <f>+'11+'!F156</f>
        <v>0</v>
      </c>
      <c r="G502" s="74">
        <f>G503+G511</f>
        <v>6401</v>
      </c>
    </row>
    <row r="503" spans="1:7" ht="25.5">
      <c r="A503" s="54" t="str">
        <f>+'11+'!A157</f>
        <v>Основное мероприятие: меры социальной поддержки инвалидам</v>
      </c>
      <c r="B503" s="55"/>
      <c r="C503" s="55" t="str">
        <f>+'11+'!C157</f>
        <v>10</v>
      </c>
      <c r="D503" s="55" t="str">
        <f>+'11+'!D157</f>
        <v>03</v>
      </c>
      <c r="E503" s="55" t="str">
        <f>+'11+'!E157</f>
        <v>01 3 01 00000</v>
      </c>
      <c r="F503" s="55">
        <f>+'11+'!F157</f>
        <v>0</v>
      </c>
      <c r="G503" s="74">
        <f>+'11+'!G157</f>
        <v>2968</v>
      </c>
    </row>
    <row r="504" spans="1:7" ht="25.5">
      <c r="A504" s="54" t="str">
        <f>+'11+'!A158</f>
        <v>Оплата жилищно-коммунальных услуг отдельным категориям граждан</v>
      </c>
      <c r="B504" s="55"/>
      <c r="C504" s="55" t="str">
        <f>+'11+'!C158</f>
        <v>10</v>
      </c>
      <c r="D504" s="55" t="str">
        <f>+'11+'!D158</f>
        <v>03</v>
      </c>
      <c r="E504" s="55" t="str">
        <f>+'11+'!E158</f>
        <v>01 3 01 52500</v>
      </c>
      <c r="F504" s="55">
        <f>+'11+'!F158</f>
        <v>0</v>
      </c>
      <c r="G504" s="74">
        <f>+'11+'!G158</f>
        <v>2968</v>
      </c>
    </row>
    <row r="505" spans="1:7" ht="25.5">
      <c r="A505" s="54" t="str">
        <f>+'11+'!A159</f>
        <v>Закупка товаров, работ и услуг для государственных (муниципальных) нужд</v>
      </c>
      <c r="B505" s="55"/>
      <c r="C505" s="55" t="str">
        <f>+'11+'!C159</f>
        <v>10</v>
      </c>
      <c r="D505" s="55" t="str">
        <f>+'11+'!D159</f>
        <v>03</v>
      </c>
      <c r="E505" s="55" t="str">
        <f>+'11+'!E159</f>
        <v>01 3 01 52500</v>
      </c>
      <c r="F505" s="55">
        <f>+'11+'!F159</f>
        <v>200</v>
      </c>
      <c r="G505" s="74">
        <f>+'11+'!G159</f>
        <v>34.700000000000003</v>
      </c>
    </row>
    <row r="506" spans="1:7" ht="25.5">
      <c r="A506" s="54" t="str">
        <f>+'11+'!A160</f>
        <v>Иные закупки товаров, работ и услуг для государственных (муниципальных) нужд</v>
      </c>
      <c r="B506" s="55"/>
      <c r="C506" s="55" t="str">
        <f>+'11+'!C160</f>
        <v>10</v>
      </c>
      <c r="D506" s="55" t="str">
        <f>+'11+'!D160</f>
        <v>03</v>
      </c>
      <c r="E506" s="55" t="str">
        <f>+'11+'!E160</f>
        <v>01 3 01 52500</v>
      </c>
      <c r="F506" s="55">
        <f>+'11+'!F160</f>
        <v>240</v>
      </c>
      <c r="G506" s="74">
        <f>+'11+'!G160</f>
        <v>34.700000000000003</v>
      </c>
    </row>
    <row r="507" spans="1:7" ht="25.5">
      <c r="A507" s="54" t="str">
        <f>+'11+'!A161</f>
        <v>Прочая закупка товаров, работ и услуг для государственных (муниципальных) нужд</v>
      </c>
      <c r="B507" s="55"/>
      <c r="C507" s="55" t="str">
        <f>+'11+'!C161</f>
        <v>10</v>
      </c>
      <c r="D507" s="55" t="str">
        <f>+'11+'!D161</f>
        <v>03</v>
      </c>
      <c r="E507" s="55" t="str">
        <f>+'11+'!E161</f>
        <v>01 3 01 52500</v>
      </c>
      <c r="F507" s="55">
        <f>+'11+'!F161</f>
        <v>244</v>
      </c>
      <c r="G507" s="74">
        <f>+'11+'!G161</f>
        <v>34.700000000000003</v>
      </c>
    </row>
    <row r="508" spans="1:7" ht="25.5">
      <c r="A508" s="54" t="str">
        <f>+'11+'!A162</f>
        <v>Социальное обеспечение и иные выплаты населению</v>
      </c>
      <c r="B508" s="55"/>
      <c r="C508" s="55" t="str">
        <f>+'11+'!C162</f>
        <v>10</v>
      </c>
      <c r="D508" s="55" t="str">
        <f>+'11+'!D162</f>
        <v>03</v>
      </c>
      <c r="E508" s="55" t="str">
        <f>+'11+'!E162</f>
        <v>01 3 01 52500</v>
      </c>
      <c r="F508" s="55" t="str">
        <f>+'11+'!F162</f>
        <v>300</v>
      </c>
      <c r="G508" s="74">
        <f>+'11+'!G162</f>
        <v>2933.3</v>
      </c>
    </row>
    <row r="509" spans="1:7" ht="25.5">
      <c r="A509" s="54" t="str">
        <f>+'11+'!A163</f>
        <v>Публичные нормативные социальные выплаты гражданам</v>
      </c>
      <c r="B509" s="55"/>
      <c r="C509" s="55" t="str">
        <f>+'11+'!C163</f>
        <v>10</v>
      </c>
      <c r="D509" s="55" t="str">
        <f>+'11+'!D163</f>
        <v>03</v>
      </c>
      <c r="E509" s="55" t="str">
        <f>+'11+'!E163</f>
        <v>01 3 01 52500</v>
      </c>
      <c r="F509" s="55" t="str">
        <f>+'11+'!F163</f>
        <v>310</v>
      </c>
      <c r="G509" s="74">
        <f>+'11+'!G163</f>
        <v>2933.3</v>
      </c>
    </row>
    <row r="510" spans="1:7" ht="38.25">
      <c r="A510" s="54" t="str">
        <f>+'11+'!A164</f>
        <v>Пособия, коменсации, меры социальной поддержки насления по публичным нормативным обязательствам</v>
      </c>
      <c r="B510" s="55"/>
      <c r="C510" s="55" t="str">
        <f>+'11+'!C164</f>
        <v>10</v>
      </c>
      <c r="D510" s="55" t="str">
        <f>+'11+'!D164</f>
        <v>03</v>
      </c>
      <c r="E510" s="55" t="str">
        <f>+'11+'!E164</f>
        <v>01 3 01 52500</v>
      </c>
      <c r="F510" s="55" t="str">
        <f>+'11+'!F164</f>
        <v>313</v>
      </c>
      <c r="G510" s="74">
        <f>+'11+'!G164</f>
        <v>2933.3</v>
      </c>
    </row>
    <row r="511" spans="1:7" ht="29.25" customHeight="1">
      <c r="A511" s="54" t="str">
        <f>+'11+'!A165</f>
        <v>Основное мероприятие: Меры социальной поддержки малообеспеченным семьям</v>
      </c>
      <c r="B511" s="55"/>
      <c r="C511" s="55" t="str">
        <f>+'11+'!C165</f>
        <v>10</v>
      </c>
      <c r="D511" s="55" t="str">
        <f>+'11+'!D165</f>
        <v>03</v>
      </c>
      <c r="E511" s="55" t="str">
        <f>+'11+'!E165</f>
        <v>01 3 02 00000</v>
      </c>
      <c r="F511" s="55">
        <f>+'11+'!F165</f>
        <v>0</v>
      </c>
      <c r="G511" s="74">
        <f>+'11+'!G165</f>
        <v>3433</v>
      </c>
    </row>
    <row r="512" spans="1:7" ht="38.25">
      <c r="A512" s="54" t="str">
        <f>+'11+'!A166</f>
        <v>Предоставление гражданам субсидий на оплату жилого помещения и коммунальных услуг</v>
      </c>
      <c r="B512" s="55"/>
      <c r="C512" s="55" t="str">
        <f>+'11+'!C166</f>
        <v>10</v>
      </c>
      <c r="D512" s="55" t="str">
        <f>+'11+'!D166</f>
        <v>03</v>
      </c>
      <c r="E512" s="55" t="str">
        <f>+'11+'!E166</f>
        <v>01 3 02 76030</v>
      </c>
      <c r="F512" s="55">
        <f>+'11+'!F166</f>
        <v>0</v>
      </c>
      <c r="G512" s="74">
        <f>+'11+'!G166</f>
        <v>3433</v>
      </c>
    </row>
    <row r="513" spans="1:7" ht="25.5">
      <c r="A513" s="54" t="str">
        <f>+'11+'!A167</f>
        <v>Закупка товаров, работ и услуг для государственных (муниципальных) нужд</v>
      </c>
      <c r="B513" s="55"/>
      <c r="C513" s="55" t="str">
        <f>+'11+'!C167</f>
        <v>10</v>
      </c>
      <c r="D513" s="55" t="str">
        <f>+'11+'!D167</f>
        <v>03</v>
      </c>
      <c r="E513" s="55" t="str">
        <f>+'11+'!E167</f>
        <v>01 3 02 76030</v>
      </c>
      <c r="F513" s="55">
        <f>+'11+'!F167</f>
        <v>200</v>
      </c>
      <c r="G513" s="74">
        <f>+'11+'!G167</f>
        <v>35.700000000000003</v>
      </c>
    </row>
    <row r="514" spans="1:7" ht="25.5">
      <c r="A514" s="54" t="str">
        <f>+'11+'!A168</f>
        <v>Иные закупки товаров, работ и услуг для государственных (муниципальных) нужд</v>
      </c>
      <c r="B514" s="55"/>
      <c r="C514" s="55" t="str">
        <f>+'11+'!C168</f>
        <v>10</v>
      </c>
      <c r="D514" s="55" t="str">
        <f>+'11+'!D168</f>
        <v>03</v>
      </c>
      <c r="E514" s="55" t="str">
        <f>+'11+'!E168</f>
        <v>01 3 02 76030</v>
      </c>
      <c r="F514" s="55">
        <f>+'11+'!F168</f>
        <v>240</v>
      </c>
      <c r="G514" s="74">
        <f>+'11+'!G168</f>
        <v>35.700000000000003</v>
      </c>
    </row>
    <row r="515" spans="1:7" ht="25.5">
      <c r="A515" s="54" t="str">
        <f>+'11+'!A169</f>
        <v>Прочая закупка товаров, работ и услуг для государственных (муниципальных) нужд</v>
      </c>
      <c r="B515" s="55"/>
      <c r="C515" s="55" t="str">
        <f>+'11+'!C169</f>
        <v>10</v>
      </c>
      <c r="D515" s="55" t="str">
        <f>+'11+'!D169</f>
        <v>03</v>
      </c>
      <c r="E515" s="55" t="str">
        <f>+'11+'!E169</f>
        <v>01 3 02 76030</v>
      </c>
      <c r="F515" s="55">
        <f>+'11+'!F169</f>
        <v>244</v>
      </c>
      <c r="G515" s="74">
        <f>+'11+'!G169</f>
        <v>35.700000000000003</v>
      </c>
    </row>
    <row r="516" spans="1:7" ht="25.5">
      <c r="A516" s="54" t="str">
        <f>+'11+'!A170</f>
        <v>Социальное обеспечение и иные выплаты населению</v>
      </c>
      <c r="B516" s="55"/>
      <c r="C516" s="55" t="str">
        <f>+'11+'!C170</f>
        <v>10</v>
      </c>
      <c r="D516" s="55" t="str">
        <f>+'11+'!D170</f>
        <v>03</v>
      </c>
      <c r="E516" s="55" t="str">
        <f>+'11+'!E170</f>
        <v>01 3 02 76030</v>
      </c>
      <c r="F516" s="55" t="str">
        <f>+'11+'!F170</f>
        <v>300</v>
      </c>
      <c r="G516" s="74">
        <f>+'11+'!G170</f>
        <v>3397.3</v>
      </c>
    </row>
    <row r="517" spans="1:7" ht="25.5">
      <c r="A517" s="54" t="str">
        <f>+'11+'!A171</f>
        <v>Публичные нормативные социальные выплаты гражданам</v>
      </c>
      <c r="B517" s="55"/>
      <c r="C517" s="55" t="str">
        <f>+'11+'!C171</f>
        <v>10</v>
      </c>
      <c r="D517" s="55" t="str">
        <f>+'11+'!D171</f>
        <v>03</v>
      </c>
      <c r="E517" s="55" t="str">
        <f>+'11+'!E171</f>
        <v>01 3 02 76030</v>
      </c>
      <c r="F517" s="55" t="str">
        <f>+'11+'!F171</f>
        <v>310</v>
      </c>
      <c r="G517" s="74">
        <f>+'11+'!G171</f>
        <v>3397.3</v>
      </c>
    </row>
    <row r="518" spans="1:7" ht="38.25">
      <c r="A518" s="54" t="str">
        <f>+'11+'!A172</f>
        <v>Пособия, коменсации, меры социальной поддержки насления по публичным нормативным обязательствам</v>
      </c>
      <c r="B518" s="55"/>
      <c r="C518" s="55" t="str">
        <f>+'11+'!C172</f>
        <v>10</v>
      </c>
      <c r="D518" s="55" t="str">
        <f>+'11+'!D172</f>
        <v>03</v>
      </c>
      <c r="E518" s="55" t="str">
        <f>+'11+'!E172</f>
        <v>01 3 02 76030</v>
      </c>
      <c r="F518" s="55" t="str">
        <f>+'11+'!F172</f>
        <v>313</v>
      </c>
      <c r="G518" s="74">
        <f>+'11+'!G172</f>
        <v>3397.3</v>
      </c>
    </row>
    <row r="519" spans="1:7" ht="25.5">
      <c r="A519" s="53" t="s">
        <v>148</v>
      </c>
      <c r="B519" s="55"/>
      <c r="C519" s="47" t="s">
        <v>82</v>
      </c>
      <c r="D519" s="47" t="s">
        <v>95</v>
      </c>
      <c r="E519" s="47" t="s">
        <v>342</v>
      </c>
      <c r="F519" s="47"/>
      <c r="G519" s="253">
        <f t="shared" ref="G519:G524" si="2">+G520</f>
        <v>125.9</v>
      </c>
    </row>
    <row r="520" spans="1:7" ht="25.5">
      <c r="A520" s="53" t="s">
        <v>149</v>
      </c>
      <c r="B520" s="55"/>
      <c r="C520" s="47" t="s">
        <v>82</v>
      </c>
      <c r="D520" s="47" t="s">
        <v>95</v>
      </c>
      <c r="E520" s="47" t="s">
        <v>343</v>
      </c>
      <c r="F520" s="47"/>
      <c r="G520" s="253">
        <f t="shared" si="2"/>
        <v>125.9</v>
      </c>
    </row>
    <row r="521" spans="1:7" ht="25.5">
      <c r="A521" s="53" t="s">
        <v>150</v>
      </c>
      <c r="B521" s="55"/>
      <c r="C521" s="47" t="s">
        <v>82</v>
      </c>
      <c r="D521" s="47" t="s">
        <v>95</v>
      </c>
      <c r="E521" s="47" t="s">
        <v>344</v>
      </c>
      <c r="F521" s="47"/>
      <c r="G521" s="253">
        <f t="shared" si="2"/>
        <v>125.9</v>
      </c>
    </row>
    <row r="522" spans="1:7" ht="63.75">
      <c r="A522" s="28" t="s">
        <v>151</v>
      </c>
      <c r="B522" s="55"/>
      <c r="C522" s="47" t="s">
        <v>82</v>
      </c>
      <c r="D522" s="47" t="s">
        <v>95</v>
      </c>
      <c r="E522" s="47" t="s">
        <v>345</v>
      </c>
      <c r="F522" s="47"/>
      <c r="G522" s="253">
        <f t="shared" si="2"/>
        <v>125.9</v>
      </c>
    </row>
    <row r="523" spans="1:7" ht="38.25">
      <c r="A523" s="53" t="s">
        <v>229</v>
      </c>
      <c r="B523" s="55"/>
      <c r="C523" s="47" t="s">
        <v>82</v>
      </c>
      <c r="D523" s="47" t="s">
        <v>95</v>
      </c>
      <c r="E523" s="47" t="s">
        <v>345</v>
      </c>
      <c r="F523" s="48">
        <v>300</v>
      </c>
      <c r="G523" s="253">
        <f t="shared" si="2"/>
        <v>125.9</v>
      </c>
    </row>
    <row r="524" spans="1:7" ht="51">
      <c r="A524" s="53" t="s">
        <v>230</v>
      </c>
      <c r="B524" s="55"/>
      <c r="C524" s="47" t="s">
        <v>82</v>
      </c>
      <c r="D524" s="47" t="s">
        <v>95</v>
      </c>
      <c r="E524" s="47" t="s">
        <v>345</v>
      </c>
      <c r="F524" s="48">
        <v>320</v>
      </c>
      <c r="G524" s="253">
        <f t="shared" si="2"/>
        <v>125.9</v>
      </c>
    </row>
    <row r="525" spans="1:7">
      <c r="A525" s="53" t="s">
        <v>231</v>
      </c>
      <c r="B525" s="55"/>
      <c r="C525" s="47" t="s">
        <v>82</v>
      </c>
      <c r="D525" s="47" t="s">
        <v>95</v>
      </c>
      <c r="E525" s="47" t="s">
        <v>345</v>
      </c>
      <c r="F525" s="48">
        <v>322</v>
      </c>
      <c r="G525" s="253">
        <v>125.9</v>
      </c>
    </row>
    <row r="526" spans="1:7" ht="38.25">
      <c r="A526" s="53" t="s">
        <v>224</v>
      </c>
      <c r="B526" s="55"/>
      <c r="C526" s="47" t="s">
        <v>82</v>
      </c>
      <c r="D526" s="47" t="s">
        <v>95</v>
      </c>
      <c r="E526" s="47" t="s">
        <v>404</v>
      </c>
      <c r="F526" s="48"/>
      <c r="G526" s="253">
        <f>+G527</f>
        <v>1187.4000000000001</v>
      </c>
    </row>
    <row r="527" spans="1:7">
      <c r="A527" s="53" t="s">
        <v>225</v>
      </c>
      <c r="B527" s="55"/>
      <c r="C527" s="47" t="s">
        <v>82</v>
      </c>
      <c r="D527" s="47" t="s">
        <v>95</v>
      </c>
      <c r="E527" s="47" t="s">
        <v>405</v>
      </c>
      <c r="F527" s="48"/>
      <c r="G527" s="253">
        <f>+G528</f>
        <v>1187.4000000000001</v>
      </c>
    </row>
    <row r="528" spans="1:7" ht="25.5">
      <c r="A528" s="53" t="s">
        <v>228</v>
      </c>
      <c r="B528" s="55"/>
      <c r="C528" s="47" t="s">
        <v>82</v>
      </c>
      <c r="D528" s="47" t="s">
        <v>95</v>
      </c>
      <c r="E528" s="47" t="s">
        <v>406</v>
      </c>
      <c r="F528" s="48"/>
      <c r="G528" s="253">
        <f>+G529</f>
        <v>1187.4000000000001</v>
      </c>
    </row>
    <row r="529" spans="1:7" ht="38.25">
      <c r="A529" s="53" t="s">
        <v>229</v>
      </c>
      <c r="B529" s="55"/>
      <c r="C529" s="47" t="s">
        <v>82</v>
      </c>
      <c r="D529" s="47" t="s">
        <v>95</v>
      </c>
      <c r="E529" s="47" t="s">
        <v>406</v>
      </c>
      <c r="F529" s="48">
        <v>300</v>
      </c>
      <c r="G529" s="253">
        <f>+G530</f>
        <v>1187.4000000000001</v>
      </c>
    </row>
    <row r="530" spans="1:7" ht="51">
      <c r="A530" s="53" t="s">
        <v>230</v>
      </c>
      <c r="B530" s="55"/>
      <c r="C530" s="47" t="s">
        <v>82</v>
      </c>
      <c r="D530" s="47" t="s">
        <v>95</v>
      </c>
      <c r="E530" s="47" t="s">
        <v>406</v>
      </c>
      <c r="F530" s="48">
        <v>320</v>
      </c>
      <c r="G530" s="253">
        <f>+G531</f>
        <v>1187.4000000000001</v>
      </c>
    </row>
    <row r="531" spans="1:7">
      <c r="A531" s="53" t="s">
        <v>231</v>
      </c>
      <c r="B531" s="55"/>
      <c r="C531" s="47" t="s">
        <v>82</v>
      </c>
      <c r="D531" s="47" t="s">
        <v>95</v>
      </c>
      <c r="E531" s="47" t="s">
        <v>406</v>
      </c>
      <c r="F531" s="48">
        <v>322</v>
      </c>
      <c r="G531" s="253">
        <f>+'11+'!G632</f>
        <v>1187.4000000000001</v>
      </c>
    </row>
    <row r="532" spans="1:7" ht="38.25">
      <c r="A532" s="53" t="s">
        <v>521</v>
      </c>
      <c r="B532" s="55"/>
      <c r="C532" s="47" t="s">
        <v>82</v>
      </c>
      <c r="D532" s="47" t="s">
        <v>95</v>
      </c>
      <c r="E532" s="47" t="s">
        <v>522</v>
      </c>
      <c r="F532" s="48"/>
      <c r="G532" s="253">
        <f t="shared" ref="G532:G534" si="3">G533</f>
        <v>0</v>
      </c>
    </row>
    <row r="533" spans="1:7" ht="31.5" customHeight="1">
      <c r="A533" s="53" t="s">
        <v>229</v>
      </c>
      <c r="B533" s="55"/>
      <c r="C533" s="47" t="s">
        <v>82</v>
      </c>
      <c r="D533" s="47" t="s">
        <v>95</v>
      </c>
      <c r="E533" s="47" t="s">
        <v>523</v>
      </c>
      <c r="F533" s="48">
        <v>300</v>
      </c>
      <c r="G533" s="253">
        <f t="shared" si="3"/>
        <v>0</v>
      </c>
    </row>
    <row r="534" spans="1:7" ht="39.75" customHeight="1">
      <c r="A534" s="53" t="s">
        <v>230</v>
      </c>
      <c r="B534" s="55"/>
      <c r="C534" s="47" t="s">
        <v>82</v>
      </c>
      <c r="D534" s="47" t="s">
        <v>95</v>
      </c>
      <c r="E534" s="47" t="s">
        <v>523</v>
      </c>
      <c r="F534" s="48">
        <v>320</v>
      </c>
      <c r="G534" s="253">
        <f t="shared" si="3"/>
        <v>0</v>
      </c>
    </row>
    <row r="535" spans="1:7" ht="18.75" customHeight="1">
      <c r="A535" s="54" t="str">
        <f>+'11+'!A636</f>
        <v>Субсидии гражданам на приобретение жилья</v>
      </c>
      <c r="B535" s="55"/>
      <c r="C535" s="55" t="str">
        <f>+'11+'!C636</f>
        <v>10</v>
      </c>
      <c r="D535" s="55" t="str">
        <f>+'11+'!D636</f>
        <v>03</v>
      </c>
      <c r="E535" s="55" t="str">
        <f>+'11+'!E636</f>
        <v>05 201 L4970</v>
      </c>
      <c r="F535" s="55">
        <f>+'11+'!F636</f>
        <v>322</v>
      </c>
      <c r="G535" s="74">
        <f>+'11+'!G636</f>
        <v>0</v>
      </c>
    </row>
    <row r="536" spans="1:7">
      <c r="A536" s="54" t="str">
        <f>+'11+'!A637</f>
        <v>Программа "Безопасность"</v>
      </c>
      <c r="B536" s="55"/>
      <c r="C536" s="55" t="str">
        <f>+'11+'!C637</f>
        <v>10</v>
      </c>
      <c r="D536" s="55" t="str">
        <f>+'11+'!D637</f>
        <v>03</v>
      </c>
      <c r="E536" s="55" t="str">
        <f>+'11+'!E637</f>
        <v>77 0 00 00000</v>
      </c>
      <c r="F536" s="55" t="str">
        <f>+'11+'!F637</f>
        <v xml:space="preserve">   </v>
      </c>
      <c r="G536" s="74">
        <f>+'11+'!G637</f>
        <v>50</v>
      </c>
    </row>
    <row r="537" spans="1:7" ht="38.25">
      <c r="A537" s="54" t="str">
        <f>+'11+'!A638</f>
        <v>Предупреждение и ликвидация последствий чрезвычайных ситуаций реализация мер пожарной безопасности</v>
      </c>
      <c r="B537" s="55"/>
      <c r="C537" s="55" t="str">
        <f>+'11+'!C638</f>
        <v>10</v>
      </c>
      <c r="D537" s="55" t="str">
        <f>+'11+'!D638</f>
        <v>03</v>
      </c>
      <c r="E537" s="55" t="str">
        <f>+'11+'!E638</f>
        <v>77 1 00 00000</v>
      </c>
      <c r="F537" s="55" t="str">
        <f>+'11+'!F638</f>
        <v xml:space="preserve">   </v>
      </c>
      <c r="G537" s="74">
        <f>+'11+'!G638</f>
        <v>50</v>
      </c>
    </row>
    <row r="538" spans="1:7">
      <c r="A538" s="54" t="str">
        <f>+'11+'!A639</f>
        <v>Основное мероприятие : "резервные фонды"</v>
      </c>
      <c r="B538" s="55"/>
      <c r="C538" s="55" t="str">
        <f>+'11+'!C639</f>
        <v>10</v>
      </c>
      <c r="D538" s="55" t="str">
        <f>+'11+'!D639</f>
        <v>03</v>
      </c>
      <c r="E538" s="55" t="str">
        <f>+'11+'!E639</f>
        <v>77 1 01 00000</v>
      </c>
      <c r="F538" s="55">
        <f>+'11+'!F639</f>
        <v>0</v>
      </c>
      <c r="G538" s="74">
        <f>+'11+'!G639</f>
        <v>50</v>
      </c>
    </row>
    <row r="539" spans="1:7" ht="36" customHeight="1">
      <c r="A539" s="54" t="str">
        <f>+'11+'!A640</f>
        <v>Социальное обеспечение и иные выплаты населению</v>
      </c>
      <c r="B539" s="55"/>
      <c r="C539" s="55" t="str">
        <f>+'11+'!C640</f>
        <v>10</v>
      </c>
      <c r="D539" s="55" t="str">
        <f>+'11+'!D640</f>
        <v>03</v>
      </c>
      <c r="E539" s="55" t="str">
        <f>+'11+'!E640</f>
        <v>77 1 01 07008</v>
      </c>
      <c r="F539" s="55" t="str">
        <f>+'11+'!F640</f>
        <v>300</v>
      </c>
      <c r="G539" s="74">
        <f>+'11+'!G640</f>
        <v>50</v>
      </c>
    </row>
    <row r="540" spans="1:7">
      <c r="A540" s="54" t="str">
        <f>+'11+'!A641</f>
        <v>Иные выплаты населению</v>
      </c>
      <c r="B540" s="55"/>
      <c r="C540" s="55" t="str">
        <f>+'11+'!C641</f>
        <v>10</v>
      </c>
      <c r="D540" s="55" t="str">
        <f>+'11+'!D641</f>
        <v>03</v>
      </c>
      <c r="E540" s="55" t="str">
        <f>+'11+'!E641</f>
        <v>77 1 01 07008</v>
      </c>
      <c r="F540" s="55" t="str">
        <f>+'11+'!F641</f>
        <v>360</v>
      </c>
      <c r="G540" s="74">
        <f>+'11+'!G641</f>
        <v>50</v>
      </c>
    </row>
    <row r="541" spans="1:7" ht="38.25" customHeight="1">
      <c r="A541" s="53" t="s">
        <v>163</v>
      </c>
      <c r="C541" s="47" t="s">
        <v>82</v>
      </c>
      <c r="D541" s="47" t="s">
        <v>95</v>
      </c>
      <c r="E541" s="47" t="s">
        <v>377</v>
      </c>
      <c r="F541" s="47"/>
      <c r="G541" s="253">
        <f>+G542</f>
        <v>943.8</v>
      </c>
    </row>
    <row r="542" spans="1:7" ht="27.75" customHeight="1">
      <c r="A542" s="28" t="s">
        <v>187</v>
      </c>
      <c r="C542" s="47" t="s">
        <v>82</v>
      </c>
      <c r="D542" s="47" t="s">
        <v>95</v>
      </c>
      <c r="E542" s="47" t="s">
        <v>378</v>
      </c>
      <c r="F542" s="47"/>
      <c r="G542" s="253">
        <f>+G543</f>
        <v>943.8</v>
      </c>
    </row>
    <row r="543" spans="1:7" ht="38.25">
      <c r="A543" s="28" t="s">
        <v>188</v>
      </c>
      <c r="C543" s="47" t="s">
        <v>82</v>
      </c>
      <c r="D543" s="47" t="s">
        <v>95</v>
      </c>
      <c r="E543" s="47" t="s">
        <v>379</v>
      </c>
      <c r="F543" s="47"/>
      <c r="G543" s="253">
        <f>+G544</f>
        <v>943.8</v>
      </c>
    </row>
    <row r="544" spans="1:7" ht="51">
      <c r="A544" s="53" t="s">
        <v>18</v>
      </c>
      <c r="C544" s="47" t="s">
        <v>82</v>
      </c>
      <c r="D544" s="47" t="s">
        <v>95</v>
      </c>
      <c r="E544" s="47" t="s">
        <v>380</v>
      </c>
      <c r="F544" s="47" t="s">
        <v>19</v>
      </c>
      <c r="G544" s="253">
        <f>+G545</f>
        <v>943.8</v>
      </c>
    </row>
    <row r="545" spans="1:7">
      <c r="A545" s="53" t="s">
        <v>20</v>
      </c>
      <c r="C545" s="47" t="s">
        <v>82</v>
      </c>
      <c r="D545" s="47" t="s">
        <v>95</v>
      </c>
      <c r="E545" s="47" t="s">
        <v>380</v>
      </c>
      <c r="F545" s="47" t="s">
        <v>21</v>
      </c>
      <c r="G545" s="253">
        <f>+G546</f>
        <v>943.8</v>
      </c>
    </row>
    <row r="546" spans="1:7" ht="63.75">
      <c r="A546" s="53" t="s">
        <v>22</v>
      </c>
      <c r="C546" s="47" t="s">
        <v>82</v>
      </c>
      <c r="D546" s="47" t="s">
        <v>95</v>
      </c>
      <c r="E546" s="47" t="s">
        <v>380</v>
      </c>
      <c r="F546" s="47" t="s">
        <v>23</v>
      </c>
      <c r="G546" s="253">
        <v>943.8</v>
      </c>
    </row>
    <row r="547" spans="1:7" ht="31.5" customHeight="1">
      <c r="A547" s="76" t="str">
        <f>+'11+'!A361</f>
        <v>Социальное обеспечение населения</v>
      </c>
      <c r="B547" s="77"/>
      <c r="C547" s="77" t="str">
        <f>+'11+'!C361</f>
        <v>10</v>
      </c>
      <c r="D547" s="77" t="str">
        <f>+'11+'!D361</f>
        <v>04</v>
      </c>
      <c r="E547" s="77" t="str">
        <f>+'11+'!E361</f>
        <v xml:space="preserve">         </v>
      </c>
      <c r="F547" s="77" t="str">
        <f>+'11+'!F361</f>
        <v xml:space="preserve">   </v>
      </c>
      <c r="G547" s="78">
        <f>G548+G555+G560</f>
        <v>26172.300000000003</v>
      </c>
    </row>
    <row r="548" spans="1:7" ht="25.5">
      <c r="A548" s="54" t="str">
        <f>+'11+'!A362</f>
        <v xml:space="preserve">Программа "Развитие дошкольного образования" </v>
      </c>
      <c r="B548" s="55"/>
      <c r="C548" s="55" t="str">
        <f>+'11+'!C362</f>
        <v>10</v>
      </c>
      <c r="D548" s="55" t="str">
        <f>+'11+'!D362</f>
        <v>04</v>
      </c>
      <c r="E548" s="55" t="str">
        <f>+'11+'!E362</f>
        <v xml:space="preserve">07 1 00 00000 </v>
      </c>
      <c r="F548" s="55" t="str">
        <f>+'11+'!F362</f>
        <v xml:space="preserve">   </v>
      </c>
      <c r="G548" s="74">
        <f>+'11+'!G362</f>
        <v>3646</v>
      </c>
    </row>
    <row r="549" spans="1:7" ht="51">
      <c r="A549" s="54" t="str">
        <f>+'11+'!A363</f>
        <v>Основное мероприятие Выплата компенсаций, реализующих основную общеобразовательную программу дошкольного образования</v>
      </c>
      <c r="B549" s="55"/>
      <c r="C549" s="55" t="str">
        <f>+'11+'!C363</f>
        <v>10</v>
      </c>
      <c r="D549" s="55" t="str">
        <f>+'11+'!D363</f>
        <v>04</v>
      </c>
      <c r="E549" s="55" t="str">
        <f>+'11+'!E363</f>
        <v>07 1 03 00000</v>
      </c>
      <c r="F549" s="55">
        <f>+'11+'!F363</f>
        <v>0</v>
      </c>
      <c r="G549" s="74">
        <f>+'11+'!G363</f>
        <v>3646</v>
      </c>
    </row>
    <row r="550" spans="1:7" ht="76.5">
      <c r="A550" s="54" t="str">
        <f>+'11+'!A364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550" s="55"/>
      <c r="C550" s="55" t="str">
        <f>+'11+'!C364</f>
        <v>10</v>
      </c>
      <c r="D550" s="55" t="str">
        <f>+'11+'!D364</f>
        <v>04</v>
      </c>
      <c r="E550" s="55" t="str">
        <f>+'11+'!E364</f>
        <v>07 1 03 76090</v>
      </c>
      <c r="F550" s="55">
        <f>+'11+'!F364</f>
        <v>0</v>
      </c>
      <c r="G550" s="74">
        <f>+'11+'!G364</f>
        <v>3646</v>
      </c>
    </row>
    <row r="551" spans="1:7" ht="25.5">
      <c r="A551" s="54" t="str">
        <f>+'11+'!A365</f>
        <v>Социальное обеспечение и иные выплаты населению</v>
      </c>
      <c r="B551" s="55"/>
      <c r="C551" s="55" t="str">
        <f>+'11+'!C365</f>
        <v>10</v>
      </c>
      <c r="D551" s="55" t="str">
        <f>+'11+'!D365</f>
        <v>04</v>
      </c>
      <c r="E551" s="55" t="str">
        <f>+'11+'!E365</f>
        <v>07 1 03 76090</v>
      </c>
      <c r="F551" s="55" t="str">
        <f>+'11+'!F365</f>
        <v>300</v>
      </c>
      <c r="G551" s="74">
        <f>+'11+'!G365</f>
        <v>3646</v>
      </c>
    </row>
    <row r="552" spans="1:7" ht="25.5">
      <c r="A552" s="54" t="str">
        <f>+'11+'!A366</f>
        <v>Публичные нормативные социальные выплаты гражданам</v>
      </c>
      <c r="B552" s="55"/>
      <c r="C552" s="55" t="str">
        <f>+'11+'!C366</f>
        <v>10</v>
      </c>
      <c r="D552" s="55" t="str">
        <f>+'11+'!D366</f>
        <v>04</v>
      </c>
      <c r="E552" s="55" t="str">
        <f>+'11+'!E366</f>
        <v>07 1 03 76090</v>
      </c>
      <c r="F552" s="55" t="str">
        <f>+'11+'!F366</f>
        <v>310</v>
      </c>
      <c r="G552" s="74">
        <f>+'11+'!G366</f>
        <v>3646</v>
      </c>
    </row>
    <row r="553" spans="1:7" ht="38.25">
      <c r="A553" s="54" t="str">
        <f>+'11+'!A367</f>
        <v>Пособия, коменсации, меры социальной поддержки насления по публичным нормативным обязательствам</v>
      </c>
      <c r="B553" s="55"/>
      <c r="C553" s="55" t="str">
        <f>+'11+'!C367</f>
        <v>10</v>
      </c>
      <c r="D553" s="55" t="str">
        <f>+'11+'!D367</f>
        <v>04</v>
      </c>
      <c r="E553" s="55" t="str">
        <f>+'11+'!E367</f>
        <v>07 1 03 76090</v>
      </c>
      <c r="F553" s="55" t="str">
        <f>+'11+'!F367</f>
        <v>313</v>
      </c>
      <c r="G553" s="74">
        <f>+'11+'!G367</f>
        <v>3646</v>
      </c>
    </row>
    <row r="554" spans="1:7" ht="34.5" customHeight="1">
      <c r="A554" s="70" t="str">
        <f>+'11+'!A173</f>
        <v>"Охрана семьи и детства"</v>
      </c>
      <c r="C554" s="56" t="str">
        <f>+'11+'!C173</f>
        <v>10</v>
      </c>
      <c r="D554" s="56" t="str">
        <f>+'11+'!D173</f>
        <v>04</v>
      </c>
      <c r="E554" s="56" t="str">
        <f>+'11+'!E173</f>
        <v>01 2 00 00000</v>
      </c>
      <c r="F554" s="56">
        <f>+'11+'!F173</f>
        <v>0</v>
      </c>
      <c r="G554" s="74">
        <f>+'11+'!G173</f>
        <v>22526.300000000003</v>
      </c>
    </row>
    <row r="555" spans="1:7" ht="38.25">
      <c r="A555" s="70" t="str">
        <f>+'11+'!A174</f>
        <v>Основное мероприятие: Социальные гарантии гражданам, осуществляющих уход за детьми до 1,5 лет</v>
      </c>
      <c r="C555" s="56" t="str">
        <f>+'11+'!C174</f>
        <v>10</v>
      </c>
      <c r="D555" s="56" t="str">
        <f>+'11+'!D174</f>
        <v>04</v>
      </c>
      <c r="E555" s="56" t="str">
        <f>+'11+'!E174</f>
        <v>01 2 02 00000</v>
      </c>
      <c r="F555" s="56">
        <f>+'11+'!F174</f>
        <v>0</v>
      </c>
      <c r="G555" s="74">
        <f>+'11+'!G174</f>
        <v>20509.900000000001</v>
      </c>
    </row>
    <row r="556" spans="1:7" ht="76.5">
      <c r="A556" s="70" t="str">
        <f>+'11+'!A175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C556" s="56" t="str">
        <f>+'11+'!C175</f>
        <v>10</v>
      </c>
      <c r="D556" s="56" t="str">
        <f>+'11+'!D175</f>
        <v>04</v>
      </c>
      <c r="E556" s="56" t="str">
        <f>+'11+'!E175</f>
        <v>01 2 02 53800</v>
      </c>
      <c r="F556" s="56">
        <f>+'11+'!F175</f>
        <v>0</v>
      </c>
      <c r="G556" s="74">
        <f>+'11+'!G175</f>
        <v>20509.900000000001</v>
      </c>
    </row>
    <row r="557" spans="1:7" ht="25.5">
      <c r="A557" s="70" t="str">
        <f>+'11+'!A176</f>
        <v>Социальное обеспечение и иные выплаты населению</v>
      </c>
      <c r="C557" s="56" t="str">
        <f>+'11+'!C176</f>
        <v>10</v>
      </c>
      <c r="D557" s="56" t="str">
        <f>+'11+'!D176</f>
        <v>04</v>
      </c>
      <c r="E557" s="56" t="str">
        <f>+'11+'!E176</f>
        <v>01 2 02 53800</v>
      </c>
      <c r="F557" s="56" t="str">
        <f>+'11+'!F176</f>
        <v>300</v>
      </c>
      <c r="G557" s="74">
        <f>+'11+'!G176</f>
        <v>20509.900000000001</v>
      </c>
    </row>
    <row r="558" spans="1:7" ht="25.5">
      <c r="A558" s="70" t="str">
        <f>+'11+'!A177</f>
        <v>Публичные нормативные социальные выплаты гражданам</v>
      </c>
      <c r="C558" s="56" t="str">
        <f>+'11+'!C177</f>
        <v>10</v>
      </c>
      <c r="D558" s="56" t="str">
        <f>+'11+'!D177</f>
        <v>04</v>
      </c>
      <c r="E558" s="56" t="str">
        <f>+'11+'!E177</f>
        <v>01 2 02 53800</v>
      </c>
      <c r="F558" s="56" t="str">
        <f>+'11+'!F177</f>
        <v>310</v>
      </c>
      <c r="G558" s="74">
        <f>+'11+'!G177</f>
        <v>20509.900000000001</v>
      </c>
    </row>
    <row r="559" spans="1:7" ht="38.25">
      <c r="A559" s="70" t="str">
        <f>+'11+'!A178</f>
        <v>Пособия и компесации, меры социальной поддержки по публичным нормативным обязательствам</v>
      </c>
      <c r="C559" s="56" t="str">
        <f>+'11+'!C178</f>
        <v>10</v>
      </c>
      <c r="D559" s="56" t="str">
        <f>+'11+'!D178</f>
        <v>04</v>
      </c>
      <c r="E559" s="56" t="str">
        <f>+'11+'!E178</f>
        <v>01 2 02 53800</v>
      </c>
      <c r="F559" s="56" t="str">
        <f>+'11+'!F178</f>
        <v>313</v>
      </c>
      <c r="G559" s="74">
        <f>+'11+'!G178</f>
        <v>20509.900000000001</v>
      </c>
    </row>
    <row r="560" spans="1:7" ht="63.75">
      <c r="A560" s="54" t="str">
        <f>+'11+'!A179</f>
        <v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v>
      </c>
      <c r="B560" s="55"/>
      <c r="C560" s="55" t="str">
        <f>+'11+'!C179</f>
        <v>10</v>
      </c>
      <c r="D560" s="55" t="str">
        <f>+'11+'!D179</f>
        <v>04</v>
      </c>
      <c r="E560" s="55" t="str">
        <f>+'11+'!E179</f>
        <v>01 2 03 55730</v>
      </c>
      <c r="F560" s="55">
        <f>+'11+'!F179</f>
        <v>0</v>
      </c>
      <c r="G560" s="74">
        <f>+'11+'!G179</f>
        <v>2016.4</v>
      </c>
    </row>
    <row r="561" spans="1:7" ht="25.5">
      <c r="A561" s="54" t="str">
        <f>+'11+'!A180</f>
        <v>Социальное обеспечение и иные выплаты населению</v>
      </c>
      <c r="B561" s="55"/>
      <c r="C561" s="55" t="str">
        <f>+'11+'!C180</f>
        <v>10</v>
      </c>
      <c r="D561" s="55" t="str">
        <f>+'11+'!D180</f>
        <v>04</v>
      </c>
      <c r="E561" s="55" t="str">
        <f>+'11+'!E180</f>
        <v>01 2 03 55730</v>
      </c>
      <c r="F561" s="55" t="str">
        <f>+'11+'!F180</f>
        <v>300</v>
      </c>
      <c r="G561" s="74">
        <f>+'11+'!G180</f>
        <v>2016.4</v>
      </c>
    </row>
    <row r="562" spans="1:7" ht="25.5">
      <c r="A562" s="54" t="str">
        <f>+'11+'!A181</f>
        <v>Публичные нормативные социальные выплаты гражданам</v>
      </c>
      <c r="B562" s="55"/>
      <c r="C562" s="55" t="str">
        <f>+'11+'!C181</f>
        <v>10</v>
      </c>
      <c r="D562" s="55" t="str">
        <f>+'11+'!D181</f>
        <v>04</v>
      </c>
      <c r="E562" s="55" t="str">
        <f>+'11+'!E181</f>
        <v>01 2 03 55730</v>
      </c>
      <c r="F562" s="55" t="str">
        <f>+'11+'!F181</f>
        <v>310</v>
      </c>
      <c r="G562" s="74">
        <f>+'11+'!G181</f>
        <v>2016.4</v>
      </c>
    </row>
    <row r="563" spans="1:7" ht="38.25">
      <c r="A563" s="54" t="str">
        <f>+'11+'!A182</f>
        <v>Пособия и компесации, меры социальной поддержки по публичным нормативным обязательствам</v>
      </c>
      <c r="B563" s="55"/>
      <c r="C563" s="55" t="str">
        <f>+'11+'!C182</f>
        <v>10</v>
      </c>
      <c r="D563" s="55" t="str">
        <f>+'11+'!D182</f>
        <v>04</v>
      </c>
      <c r="E563" s="55" t="str">
        <f>+'11+'!E182</f>
        <v>01 2 03 55730</v>
      </c>
      <c r="F563" s="55" t="str">
        <f>+'11+'!F182</f>
        <v>313</v>
      </c>
      <c r="G563" s="74">
        <f>+'11+'!G182</f>
        <v>2016.4</v>
      </c>
    </row>
    <row r="564" spans="1:7" ht="29.25" customHeight="1">
      <c r="A564" s="54" t="str">
        <f>+'11+'!A183</f>
        <v>Другие вопросы в области социальной политики</v>
      </c>
      <c r="B564" s="55"/>
      <c r="C564" s="55" t="str">
        <f>+'11+'!C183</f>
        <v>10</v>
      </c>
      <c r="D564" s="55" t="str">
        <f>+'11+'!D183</f>
        <v>06</v>
      </c>
      <c r="E564" s="55" t="str">
        <f>+'11+'!E183</f>
        <v xml:space="preserve">         </v>
      </c>
      <c r="F564" s="55" t="str">
        <f>+'11+'!F183</f>
        <v xml:space="preserve">   </v>
      </c>
      <c r="G564" s="74">
        <f>G565</f>
        <v>3164.1215100000004</v>
      </c>
    </row>
    <row r="565" spans="1:7" ht="38.25">
      <c r="A565" s="54" t="str">
        <f>+'11+'!A184</f>
        <v>Подпрограмма "Обеспечение реализации муниципальной программы и прочие мероприятия"</v>
      </c>
      <c r="B565" s="55"/>
      <c r="C565" s="55">
        <f>+'11+'!C184</f>
        <v>10</v>
      </c>
      <c r="D565" s="55" t="str">
        <f>+'11+'!D184</f>
        <v>06</v>
      </c>
      <c r="E565" s="55" t="str">
        <f>+'11+'!E184</f>
        <v>01 4 00 00000</v>
      </c>
      <c r="F565" s="55" t="str">
        <f>+'11+'!F184</f>
        <v xml:space="preserve">   </v>
      </c>
      <c r="G565" s="74">
        <f>G566+G580</f>
        <v>3164.1215100000004</v>
      </c>
    </row>
    <row r="566" spans="1:7" ht="25.5">
      <c r="A566" s="54" t="str">
        <f>+'11+'!A185</f>
        <v>Основное мероприятие:Обеспечение деятельности органа социальной защиты</v>
      </c>
      <c r="B566" s="55"/>
      <c r="C566" s="55">
        <f>+'11+'!C185</f>
        <v>10</v>
      </c>
      <c r="D566" s="55" t="str">
        <f>+'11+'!D185</f>
        <v>06</v>
      </c>
      <c r="E566" s="55" t="str">
        <f>+'11+'!E185</f>
        <v>01 4 01 00000</v>
      </c>
      <c r="F566" s="55">
        <f>+'11+'!F185</f>
        <v>0</v>
      </c>
      <c r="G566" s="74">
        <f>+'11+'!G185</f>
        <v>2794.3215100000002</v>
      </c>
    </row>
    <row r="567" spans="1:7" ht="25.5">
      <c r="A567" s="54" t="str">
        <f>+'11+'!A186</f>
        <v>Обеспечение деятельности органов местного самоуправления</v>
      </c>
      <c r="B567" s="55"/>
      <c r="C567" s="55">
        <f>+'11+'!C186</f>
        <v>10</v>
      </c>
      <c r="D567" s="55" t="str">
        <f>+'11+'!D186</f>
        <v>06</v>
      </c>
      <c r="E567" s="55" t="str">
        <f>+'11+'!E186</f>
        <v>01 4 01 00019</v>
      </c>
      <c r="F567" s="55" t="str">
        <f>+'11+'!F186</f>
        <v xml:space="preserve">   </v>
      </c>
      <c r="G567" s="74">
        <f>+'11+'!G186</f>
        <v>2794.3215100000002</v>
      </c>
    </row>
    <row r="568" spans="1:7" ht="25.5">
      <c r="A568" s="54" t="str">
        <f>+'11+'!A187</f>
        <v>Расходы на выплаты персоналу государственных (муниципальных) органов</v>
      </c>
      <c r="B568" s="55"/>
      <c r="C568" s="55">
        <f>+'11+'!C187</f>
        <v>10</v>
      </c>
      <c r="D568" s="55" t="str">
        <f>+'11+'!D187</f>
        <v>06</v>
      </c>
      <c r="E568" s="55" t="str">
        <f>+'11+'!E187</f>
        <v>01 4 01 00019</v>
      </c>
      <c r="F568" s="55" t="str">
        <f>+'11+'!F187</f>
        <v>120</v>
      </c>
      <c r="G568" s="74">
        <f>+'11+'!G187</f>
        <v>2642.9215100000001</v>
      </c>
    </row>
    <row r="569" spans="1:7">
      <c r="A569" s="54" t="str">
        <f>+'11+'!A188</f>
        <v>Фонд оплаты труда и страховые взносы</v>
      </c>
      <c r="B569" s="55"/>
      <c r="C569" s="55">
        <f>+'11+'!C188</f>
        <v>10</v>
      </c>
      <c r="D569" s="55" t="str">
        <f>+'11+'!D188</f>
        <v>06</v>
      </c>
      <c r="E569" s="55" t="str">
        <f>+'11+'!E188</f>
        <v>01 4 01 00019</v>
      </c>
      <c r="F569" s="55" t="str">
        <f>+'11+'!F188</f>
        <v>121</v>
      </c>
      <c r="G569" s="74">
        <f>+'11+'!G188</f>
        <v>2029.89363</v>
      </c>
    </row>
    <row r="570" spans="1:7" ht="25.5" hidden="1">
      <c r="A570" s="54" t="str">
        <f>+'11+'!A189</f>
        <v>Иные выплаты персоналу, за исключением фонда оплаты труда</v>
      </c>
      <c r="B570" s="55"/>
      <c r="C570" s="55">
        <f>+'11+'!C189</f>
        <v>10</v>
      </c>
      <c r="D570" s="55" t="str">
        <f>+'11+'!D189</f>
        <v>06</v>
      </c>
      <c r="E570" s="55" t="str">
        <f>+'11+'!E189</f>
        <v>01 4 01 00019</v>
      </c>
      <c r="F570" s="55" t="str">
        <f>+'11+'!F189</f>
        <v>122</v>
      </c>
      <c r="G570" s="74">
        <f>+'11+'!G189</f>
        <v>0</v>
      </c>
    </row>
    <row r="571" spans="1:7" ht="51">
      <c r="A571" s="54" t="str">
        <f>+'11+'!A190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571" s="55"/>
      <c r="C571" s="55">
        <f>+'11+'!C190</f>
        <v>10</v>
      </c>
      <c r="D571" s="55" t="str">
        <f>+'11+'!D190</f>
        <v>06</v>
      </c>
      <c r="E571" s="55" t="str">
        <f>+'11+'!E190</f>
        <v>01 4 01 00019</v>
      </c>
      <c r="F571" s="55" t="str">
        <f>+'11+'!F190</f>
        <v>129</v>
      </c>
      <c r="G571" s="74">
        <f>+'11+'!G190</f>
        <v>613.02787999999998</v>
      </c>
    </row>
    <row r="572" spans="1:7" ht="25.5">
      <c r="A572" s="54" t="str">
        <f>+'11+'!A191</f>
        <v>Закупка товаров, работ и услуг для государственных (муниципальных) нужд</v>
      </c>
      <c r="B572" s="55"/>
      <c r="C572" s="55">
        <f>+'11+'!C191</f>
        <v>10</v>
      </c>
      <c r="D572" s="55" t="str">
        <f>+'11+'!D191</f>
        <v>06</v>
      </c>
      <c r="E572" s="55" t="str">
        <f>+'11+'!E191</f>
        <v>01 4 01 00019</v>
      </c>
      <c r="F572" s="55" t="str">
        <f>+'11+'!F191</f>
        <v>200</v>
      </c>
      <c r="G572" s="74">
        <f>+'11+'!G191</f>
        <v>148.6</v>
      </c>
    </row>
    <row r="573" spans="1:7" ht="25.5">
      <c r="A573" s="54" t="str">
        <f>+'11+'!A192</f>
        <v>Иные закупки товаров, работ и услуг для государственных (муниципальных) нужд</v>
      </c>
      <c r="B573" s="55"/>
      <c r="C573" s="55">
        <f>+'11+'!C192</f>
        <v>10</v>
      </c>
      <c r="D573" s="55" t="str">
        <f>+'11+'!D192</f>
        <v>06</v>
      </c>
      <c r="E573" s="55" t="str">
        <f>+'11+'!E192</f>
        <v>01 4 01 00019</v>
      </c>
      <c r="F573" s="55" t="str">
        <f>+'11+'!F192</f>
        <v>240</v>
      </c>
      <c r="G573" s="74">
        <f>+'11+'!G192</f>
        <v>148.6</v>
      </c>
    </row>
    <row r="574" spans="1:7" ht="38.25">
      <c r="A574" s="54" t="str">
        <f>+'11+'!A193</f>
        <v>Закупка товаров, работ, услкг в сфере информационно- коммуникационных технологий</v>
      </c>
      <c r="B574" s="55"/>
      <c r="C574" s="55">
        <f>+'11+'!C193</f>
        <v>10</v>
      </c>
      <c r="D574" s="55" t="str">
        <f>+'11+'!D193</f>
        <v>06</v>
      </c>
      <c r="E574" s="55" t="str">
        <f>+'11+'!E193</f>
        <v>01 4 01 00019</v>
      </c>
      <c r="F574" s="55" t="str">
        <f>+'11+'!F193</f>
        <v>242</v>
      </c>
      <c r="G574" s="74">
        <f>+'11+'!G193</f>
        <v>127.9</v>
      </c>
    </row>
    <row r="575" spans="1:7" ht="25.5">
      <c r="A575" s="54" t="str">
        <f>+'11+'!A194</f>
        <v>Прочая закупка товаров, работ и услуг для государственных (муниципальных) нужд</v>
      </c>
      <c r="B575" s="55"/>
      <c r="C575" s="55">
        <f>+'11+'!C194</f>
        <v>10</v>
      </c>
      <c r="D575" s="55" t="str">
        <f>+'11+'!D194</f>
        <v>06</v>
      </c>
      <c r="E575" s="55" t="str">
        <f>+'11+'!E194</f>
        <v>01 4 01 00019</v>
      </c>
      <c r="F575" s="55" t="str">
        <f>+'11+'!F194</f>
        <v>244</v>
      </c>
      <c r="G575" s="74">
        <f>+'11+'!G194</f>
        <v>20.7</v>
      </c>
    </row>
    <row r="576" spans="1:7">
      <c r="A576" s="54" t="str">
        <f>+'11+'!A195</f>
        <v>Иные бюджетные ассигнования</v>
      </c>
      <c r="B576" s="55"/>
      <c r="C576" s="55">
        <f>+'11+'!C195</f>
        <v>10</v>
      </c>
      <c r="D576" s="55" t="str">
        <f>+'11+'!D195</f>
        <v>06</v>
      </c>
      <c r="E576" s="55" t="str">
        <f>+'11+'!E195</f>
        <v>01 4 01 00019</v>
      </c>
      <c r="F576" s="55" t="str">
        <f>+'11+'!F195</f>
        <v>800</v>
      </c>
      <c r="G576" s="74">
        <f>+'11+'!G195</f>
        <v>2.8</v>
      </c>
    </row>
    <row r="577" spans="1:7">
      <c r="A577" s="54" t="str">
        <f>+'11+'!A196</f>
        <v>Уплата налогов, сборов, и иных платежей</v>
      </c>
      <c r="B577" s="55"/>
      <c r="C577" s="55">
        <f>+'11+'!C196</f>
        <v>10</v>
      </c>
      <c r="D577" s="55" t="str">
        <f>+'11+'!D196</f>
        <v>06</v>
      </c>
      <c r="E577" s="55" t="str">
        <f>+'11+'!E196</f>
        <v>01 4 01 00019</v>
      </c>
      <c r="F577" s="55" t="str">
        <f>+'11+'!F196</f>
        <v>850</v>
      </c>
      <c r="G577" s="74">
        <f>+'11+'!G196</f>
        <v>2.8</v>
      </c>
    </row>
    <row r="578" spans="1:7" ht="25.5">
      <c r="A578" s="54" t="str">
        <f>+'11+'!A197</f>
        <v>Уплата налога на имущество организаций и земельного налога</v>
      </c>
      <c r="B578" s="55"/>
      <c r="C578" s="55">
        <f>+'11+'!C197</f>
        <v>10</v>
      </c>
      <c r="D578" s="55" t="str">
        <f>+'11+'!D197</f>
        <v>06</v>
      </c>
      <c r="E578" s="55" t="str">
        <f>+'11+'!E197</f>
        <v>01 4 01 00019</v>
      </c>
      <c r="F578" s="55" t="str">
        <f>+'11+'!F197</f>
        <v>851</v>
      </c>
      <c r="G578" s="74">
        <f>+'11+'!G197</f>
        <v>2.8</v>
      </c>
    </row>
    <row r="579" spans="1:7" hidden="1">
      <c r="A579" s="70" t="str">
        <f>+'11+'!A198</f>
        <v>Уплата иных платежей</v>
      </c>
      <c r="C579" s="56">
        <f>+'11+'!C198</f>
        <v>10</v>
      </c>
      <c r="D579" s="56" t="str">
        <f>+'11+'!D198</f>
        <v>06</v>
      </c>
      <c r="E579" s="56" t="str">
        <f>+'11+'!E198</f>
        <v>01 4 01 00019</v>
      </c>
      <c r="F579" s="56" t="str">
        <f>+'11+'!F198</f>
        <v>853</v>
      </c>
      <c r="G579" s="74">
        <f>+'11+'!G198</f>
        <v>0</v>
      </c>
    </row>
    <row r="580" spans="1:7" ht="51">
      <c r="A580" s="54" t="str">
        <f>+'11+'!A199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580" s="55"/>
      <c r="C580" s="55">
        <f>+'11+'!C199</f>
        <v>10</v>
      </c>
      <c r="D580" s="55" t="str">
        <f>+'11+'!D199</f>
        <v>06</v>
      </c>
      <c r="E580" s="55" t="str">
        <f>+'11+'!E199</f>
        <v>01 4 02 00000</v>
      </c>
      <c r="F580" s="55">
        <f>+'11+'!F199</f>
        <v>0</v>
      </c>
      <c r="G580" s="74">
        <f>+'11+'!G199</f>
        <v>369.8</v>
      </c>
    </row>
    <row r="581" spans="1:7" ht="63.75">
      <c r="A581" s="54" t="str">
        <f>+'11+'!A200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581" s="55"/>
      <c r="C581" s="55" t="str">
        <f>+'11+'!C200</f>
        <v>10</v>
      </c>
      <c r="D581" s="55" t="str">
        <f>+'11+'!D200</f>
        <v>06</v>
      </c>
      <c r="E581" s="55" t="str">
        <f>+'11+'!E200</f>
        <v>01 4 02 76040</v>
      </c>
      <c r="F581" s="55" t="str">
        <f>+'11+'!F200</f>
        <v xml:space="preserve">   </v>
      </c>
      <c r="G581" s="74">
        <f>+'11+'!G200</f>
        <v>369.8</v>
      </c>
    </row>
    <row r="582" spans="1:7" hidden="1">
      <c r="A582" s="54" t="str">
        <f>+'11+'!A201</f>
        <v>Межбюджетные трансферты</v>
      </c>
      <c r="B582" s="55"/>
      <c r="C582" s="55" t="str">
        <f>+'11+'!C201</f>
        <v>10</v>
      </c>
      <c r="D582" s="55" t="str">
        <f>+'11+'!D201</f>
        <v>06</v>
      </c>
      <c r="E582" s="55" t="str">
        <f>+'11+'!E201</f>
        <v>01 4 02 76040</v>
      </c>
      <c r="F582" s="55" t="str">
        <f>+'11+'!F201</f>
        <v>100</v>
      </c>
      <c r="G582" s="74">
        <f>+'11+'!G201</f>
        <v>0</v>
      </c>
    </row>
    <row r="583" spans="1:7" ht="25.5" hidden="1">
      <c r="A583" s="54" t="str">
        <f>+'11+'!A202</f>
        <v>Расходы на выплаты персоналу казенных учреждений</v>
      </c>
      <c r="B583" s="55"/>
      <c r="C583" s="55" t="str">
        <f>+'11+'!C202</f>
        <v>10</v>
      </c>
      <c r="D583" s="55" t="str">
        <f>+'11+'!D202</f>
        <v>06</v>
      </c>
      <c r="E583" s="55" t="str">
        <f>+'11+'!E202</f>
        <v>01 4 02 76040</v>
      </c>
      <c r="F583" s="55" t="str">
        <f>+'11+'!F202</f>
        <v>110</v>
      </c>
      <c r="G583" s="74">
        <f>+'11+'!G202</f>
        <v>0</v>
      </c>
    </row>
    <row r="584" spans="1:7" ht="25.5" hidden="1">
      <c r="A584" s="54" t="str">
        <f>+'11+'!A203</f>
        <v>Иные выплаты персоналу, за исключением фонда оплаты труда</v>
      </c>
      <c r="B584" s="55"/>
      <c r="C584" s="55" t="str">
        <f>+'11+'!C203</f>
        <v>10</v>
      </c>
      <c r="D584" s="55" t="str">
        <f>+'11+'!D203</f>
        <v>06</v>
      </c>
      <c r="E584" s="55" t="str">
        <f>+'11+'!E203</f>
        <v>01 4 02 76040</v>
      </c>
      <c r="F584" s="55" t="str">
        <f>+'11+'!F203</f>
        <v>112</v>
      </c>
      <c r="G584" s="74">
        <f>+'11+'!G203</f>
        <v>0</v>
      </c>
    </row>
    <row r="585" spans="1:7" ht="25.5">
      <c r="A585" s="54" t="str">
        <f>+'11+'!A204</f>
        <v>Закупка товаров, работ и услуг для государственных (муниципальных) нужд</v>
      </c>
      <c r="B585" s="55"/>
      <c r="C585" s="55">
        <f>+'11+'!C204</f>
        <v>10</v>
      </c>
      <c r="D585" s="55" t="str">
        <f>+'11+'!D204</f>
        <v>06</v>
      </c>
      <c r="E585" s="55" t="str">
        <f>+'11+'!E204</f>
        <v>01 4 02 76040</v>
      </c>
      <c r="F585" s="55" t="str">
        <f>+'11+'!F204</f>
        <v>200</v>
      </c>
      <c r="G585" s="74">
        <f>+'11+'!G204</f>
        <v>369.8</v>
      </c>
    </row>
    <row r="586" spans="1:7" ht="38.25">
      <c r="A586" s="54" t="str">
        <f>+'11+'!A205</f>
        <v>Закупка товаров, работ, услкг в сфере информационно- коммуникационных технологий</v>
      </c>
      <c r="B586" s="55"/>
      <c r="C586" s="55" t="str">
        <f>+'11+'!C205</f>
        <v>10</v>
      </c>
      <c r="D586" s="55" t="str">
        <f>+'11+'!D205</f>
        <v>06</v>
      </c>
      <c r="E586" s="55" t="str">
        <f>+'11+'!E205</f>
        <v>01 4 02 76040</v>
      </c>
      <c r="F586" s="55" t="str">
        <f>+'11+'!F205</f>
        <v>242</v>
      </c>
      <c r="G586" s="74">
        <f>+'11+'!G205</f>
        <v>12.8</v>
      </c>
    </row>
    <row r="587" spans="1:7" ht="25.5">
      <c r="A587" s="54" t="str">
        <f>+'11+'!A206</f>
        <v>Прочая закупка товаров, работ и услуг для государственных (муниципальных) нужд</v>
      </c>
      <c r="B587" s="55"/>
      <c r="C587" s="55" t="str">
        <f>+'11+'!C206</f>
        <v>10</v>
      </c>
      <c r="D587" s="55" t="str">
        <f>+'11+'!D206</f>
        <v>06</v>
      </c>
      <c r="E587" s="55" t="str">
        <f>+'11+'!E206</f>
        <v>01 4 02 76040</v>
      </c>
      <c r="F587" s="55" t="str">
        <f>+'11+'!F206</f>
        <v>244</v>
      </c>
      <c r="G587" s="74">
        <f>+'11+'!G206</f>
        <v>357</v>
      </c>
    </row>
    <row r="588" spans="1:7" ht="35.25" customHeight="1">
      <c r="A588" s="54" t="str">
        <f>+'11+'!A642</f>
        <v>Физическая культура и спорт</v>
      </c>
      <c r="B588" s="55"/>
      <c r="C588" s="55" t="str">
        <f>+'11+'!C642</f>
        <v>11</v>
      </c>
      <c r="D588" s="55" t="str">
        <f>+'11+'!D642</f>
        <v xml:space="preserve">  </v>
      </c>
      <c r="E588" s="55" t="str">
        <f>+'11+'!E642</f>
        <v xml:space="preserve">         </v>
      </c>
      <c r="F588" s="55" t="str">
        <f>+'11+'!F642</f>
        <v xml:space="preserve">   </v>
      </c>
      <c r="G588" s="74">
        <f>+'11+'!G642</f>
        <v>700.5</v>
      </c>
    </row>
    <row r="589" spans="1:7" ht="25.5">
      <c r="A589" s="54" t="str">
        <f>+'11+'!A643</f>
        <v>Другие вопросы в области физической культуры и спорта</v>
      </c>
      <c r="B589" s="55"/>
      <c r="C589" s="55" t="str">
        <f>+'11+'!C643</f>
        <v>11</v>
      </c>
      <c r="D589" s="55" t="str">
        <f>+'11+'!D643</f>
        <v>05</v>
      </c>
      <c r="E589" s="55" t="str">
        <f>+'11+'!E643</f>
        <v xml:space="preserve">         </v>
      </c>
      <c r="F589" s="55" t="str">
        <f>+'11+'!F643</f>
        <v xml:space="preserve">   </v>
      </c>
      <c r="G589" s="74">
        <f>+'11+'!G643</f>
        <v>700.5</v>
      </c>
    </row>
    <row r="590" spans="1:7" ht="38.25">
      <c r="A590" s="54" t="str">
        <f>+'11+'!A644</f>
        <v>Программа "Совершенствование молодежной политики и развитие физической культуры и спорта"</v>
      </c>
      <c r="B590" s="55"/>
      <c r="C590" s="55" t="str">
        <f>+'11+'!C644</f>
        <v>11</v>
      </c>
      <c r="D590" s="55" t="str">
        <f>+'11+'!D644</f>
        <v>05</v>
      </c>
      <c r="E590" s="55" t="str">
        <f>+'11+'!E644</f>
        <v>05 0 00 00000</v>
      </c>
      <c r="F590" s="55" t="str">
        <f>+'11+'!F644</f>
        <v xml:space="preserve">   </v>
      </c>
      <c r="G590" s="74">
        <f>+'11+'!G644</f>
        <v>700.5</v>
      </c>
    </row>
    <row r="591" spans="1:7" ht="25.5">
      <c r="A591" s="54" t="str">
        <f>+'11+'!A645</f>
        <v>Подпрограмма "Молодежная политика Овюрского кожууна"</v>
      </c>
      <c r="B591" s="55"/>
      <c r="C591" s="55" t="str">
        <f>+'11+'!C645</f>
        <v>11</v>
      </c>
      <c r="D591" s="55" t="str">
        <f>+'11+'!D645</f>
        <v>05</v>
      </c>
      <c r="E591" s="55" t="str">
        <f>+'11+'!E645</f>
        <v>05 1 00 00000</v>
      </c>
      <c r="F591" s="55" t="str">
        <f>+'11+'!F645</f>
        <v xml:space="preserve">   </v>
      </c>
      <c r="G591" s="74">
        <f>+'11+'!G645</f>
        <v>200</v>
      </c>
    </row>
    <row r="592" spans="1:7" ht="38.25">
      <c r="A592" s="54" t="str">
        <f>+'11+'!A646</f>
        <v>Основное мероприятие "Организация и проведение физкультурно-оздоровительных и спортивно-массовых мероприятий"</v>
      </c>
      <c r="B592" s="55"/>
      <c r="C592" s="55" t="str">
        <f>+'11+'!C646</f>
        <v>11</v>
      </c>
      <c r="D592" s="55" t="str">
        <f>+'11+'!D646</f>
        <v>05</v>
      </c>
      <c r="E592" s="55" t="str">
        <f>+'11+'!E646</f>
        <v>05 1 01 00000</v>
      </c>
      <c r="F592" s="55">
        <f>+'11+'!F646</f>
        <v>0</v>
      </c>
      <c r="G592" s="74">
        <f>+'11+'!G646</f>
        <v>200</v>
      </c>
    </row>
    <row r="593" spans="1:7" ht="25.5">
      <c r="A593" s="54" t="str">
        <f>+'11+'!A647</f>
        <v>Мероприятия в области поддержки молодых талантов</v>
      </c>
      <c r="B593" s="55"/>
      <c r="C593" s="55" t="str">
        <f>+'11+'!C647</f>
        <v>11</v>
      </c>
      <c r="D593" s="55" t="str">
        <f>+'11+'!D647</f>
        <v>05</v>
      </c>
      <c r="E593" s="55" t="str">
        <f>+'11+'!E647</f>
        <v>05 1 01 07020</v>
      </c>
      <c r="F593" s="55">
        <f>+'11+'!F647</f>
        <v>0</v>
      </c>
      <c r="G593" s="74">
        <f>+'11+'!G647</f>
        <v>200</v>
      </c>
    </row>
    <row r="594" spans="1:7" ht="76.5">
      <c r="A594" s="54" t="str">
        <f>+'11+'!A648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4" s="55"/>
      <c r="C594" s="55" t="str">
        <f>+'11+'!C648</f>
        <v>11</v>
      </c>
      <c r="D594" s="55" t="str">
        <f>+'11+'!D648</f>
        <v>05</v>
      </c>
      <c r="E594" s="55" t="str">
        <f>+'11+'!E648</f>
        <v>05 1 01 07020</v>
      </c>
      <c r="F594" s="55" t="str">
        <f>+'11+'!F648</f>
        <v>100</v>
      </c>
      <c r="G594" s="74">
        <f>+'11+'!G648</f>
        <v>10</v>
      </c>
    </row>
    <row r="595" spans="1:7" ht="25.5">
      <c r="A595" s="54" t="str">
        <f>+'11+'!A649</f>
        <v>Расходы на выплаты персоналу казенных учреждений</v>
      </c>
      <c r="B595" s="55"/>
      <c r="C595" s="55" t="str">
        <f>+'11+'!C649</f>
        <v>11</v>
      </c>
      <c r="D595" s="55" t="str">
        <f>+'11+'!D649</f>
        <v>05</v>
      </c>
      <c r="E595" s="55" t="str">
        <f>+'11+'!E649</f>
        <v>05 1 01 07020</v>
      </c>
      <c r="F595" s="55" t="str">
        <f>+'11+'!F649</f>
        <v>110</v>
      </c>
      <c r="G595" s="74">
        <f>+'11+'!G649</f>
        <v>10</v>
      </c>
    </row>
    <row r="596" spans="1:7" ht="63.75">
      <c r="A596" s="54" t="str">
        <f>+'11+'!A650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596" s="55"/>
      <c r="C596" s="55" t="str">
        <f>+'11+'!C650</f>
        <v>11</v>
      </c>
      <c r="D596" s="55" t="str">
        <f>+'11+'!D650</f>
        <v>05</v>
      </c>
      <c r="E596" s="55" t="str">
        <f>+'11+'!E650</f>
        <v>05 1 01 07020</v>
      </c>
      <c r="F596" s="55" t="str">
        <f>+'11+'!F650</f>
        <v>113</v>
      </c>
      <c r="G596" s="74">
        <f>+'11+'!G650</f>
        <v>10</v>
      </c>
    </row>
    <row r="597" spans="1:7" ht="25.5">
      <c r="A597" s="54" t="str">
        <f>+'11+'!A651</f>
        <v>Закупка товаров, работ и услуг для государственных (муниципальных) нужд</v>
      </c>
      <c r="B597" s="55"/>
      <c r="C597" s="55" t="str">
        <f>+'11+'!C651</f>
        <v>11</v>
      </c>
      <c r="D597" s="55" t="str">
        <f>+'11+'!D651</f>
        <v>05</v>
      </c>
      <c r="E597" s="55" t="str">
        <f>+'11+'!E651</f>
        <v>05 1 01 07020</v>
      </c>
      <c r="F597" s="55" t="str">
        <f>+'11+'!F651</f>
        <v>200</v>
      </c>
      <c r="G597" s="74">
        <f>+'11+'!G651</f>
        <v>190</v>
      </c>
    </row>
    <row r="598" spans="1:7" ht="25.5">
      <c r="A598" s="54" t="str">
        <f>+'11+'!A652</f>
        <v>Иные закупки товаров, работ и услуг для государственных (муниципальных) нужд</v>
      </c>
      <c r="B598" s="55"/>
      <c r="C598" s="55" t="str">
        <f>+'11+'!C652</f>
        <v>11</v>
      </c>
      <c r="D598" s="55" t="str">
        <f>+'11+'!D652</f>
        <v>05</v>
      </c>
      <c r="E598" s="55" t="str">
        <f>+'11+'!E652</f>
        <v>05 1 01 07020</v>
      </c>
      <c r="F598" s="55" t="str">
        <f>+'11+'!F652</f>
        <v>240</v>
      </c>
      <c r="G598" s="74">
        <f>+'11+'!G652</f>
        <v>190</v>
      </c>
    </row>
    <row r="599" spans="1:7" ht="25.5">
      <c r="A599" s="54" t="str">
        <f>+'11+'!A654</f>
        <v>Прочая закупка товаров, работ и услуг для государственных (муниципальных) нужд</v>
      </c>
      <c r="B599" s="55"/>
      <c r="C599" s="55" t="str">
        <f>+'11+'!C654</f>
        <v>11</v>
      </c>
      <c r="D599" s="55" t="str">
        <f>+'11+'!D654</f>
        <v>05</v>
      </c>
      <c r="E599" s="55" t="str">
        <f>+'11+'!E654</f>
        <v>05 1 01 07020</v>
      </c>
      <c r="F599" s="55" t="str">
        <f>+'11+'!F654</f>
        <v>244</v>
      </c>
      <c r="G599" s="74">
        <f>+'11+'!G654</f>
        <v>170</v>
      </c>
    </row>
    <row r="600" spans="1:7" ht="25.5">
      <c r="A600" s="54" t="str">
        <f>+'11+'!A655</f>
        <v>Подпрограмма "Развитие физической культуры и спорта"</v>
      </c>
      <c r="B600" s="55"/>
      <c r="C600" s="55" t="str">
        <f>+'11+'!C655</f>
        <v>11</v>
      </c>
      <c r="D600" s="55" t="str">
        <f>+'11+'!D655</f>
        <v>05</v>
      </c>
      <c r="E600" s="55" t="str">
        <f>+'11+'!E655</f>
        <v>05 2 00 00000</v>
      </c>
      <c r="F600" s="55" t="str">
        <f>+'11+'!F655</f>
        <v xml:space="preserve">   </v>
      </c>
      <c r="G600" s="74">
        <f>+'11+'!G655</f>
        <v>500.5</v>
      </c>
    </row>
    <row r="601" spans="1:7" ht="38.25">
      <c r="A601" s="54" t="str">
        <f>+'11+'!A656</f>
        <v>Основное мероприятие "Организация и проведение физкультурно-оздоровительных и спортивно-массовых мероприятий"</v>
      </c>
      <c r="B601" s="55"/>
      <c r="C601" s="55" t="str">
        <f>+'11+'!C656</f>
        <v>11</v>
      </c>
      <c r="D601" s="55" t="str">
        <f>+'11+'!D656</f>
        <v>05</v>
      </c>
      <c r="E601" s="55" t="str">
        <f>+'11+'!E656</f>
        <v>05 2 01 00000</v>
      </c>
      <c r="F601" s="55">
        <f>+'11+'!F656</f>
        <v>0</v>
      </c>
      <c r="G601" s="74">
        <f>+'11+'!G656</f>
        <v>500.5</v>
      </c>
    </row>
    <row r="602" spans="1:7" ht="25.5">
      <c r="A602" s="54" t="str">
        <f>+'11+'!A657</f>
        <v>Мероприятия в области поддержки молодых талантов</v>
      </c>
      <c r="B602" s="55"/>
      <c r="C602" s="55" t="str">
        <f>+'11+'!C657</f>
        <v>11</v>
      </c>
      <c r="D602" s="55" t="str">
        <f>+'11+'!D657</f>
        <v>05</v>
      </c>
      <c r="E602" s="55" t="str">
        <f>+'11+'!E657</f>
        <v>05 2 01 07250</v>
      </c>
      <c r="F602" s="55">
        <f>+'11+'!F657</f>
        <v>0</v>
      </c>
      <c r="G602" s="74">
        <f>+'11+'!G657</f>
        <v>500.5</v>
      </c>
    </row>
    <row r="603" spans="1:7" ht="76.5">
      <c r="A603" s="54" t="str">
        <f>+'11+'!A658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3" s="55"/>
      <c r="C603" s="55" t="str">
        <f>+'11+'!C658</f>
        <v>11</v>
      </c>
      <c r="D603" s="55" t="str">
        <f>+'11+'!D658</f>
        <v>05</v>
      </c>
      <c r="E603" s="55" t="str">
        <f>+'11+'!E658</f>
        <v>05 2 01 07250</v>
      </c>
      <c r="F603" s="55" t="str">
        <f>+'11+'!F658</f>
        <v>100</v>
      </c>
      <c r="G603" s="74">
        <f>+'11+'!G658</f>
        <v>62</v>
      </c>
    </row>
    <row r="604" spans="1:7" ht="25.5">
      <c r="A604" s="54" t="str">
        <f>+'11+'!A659</f>
        <v>Расходы на выплаты персоналу казенных учреждений</v>
      </c>
      <c r="B604" s="55"/>
      <c r="C604" s="55" t="str">
        <f>+'11+'!C659</f>
        <v>11</v>
      </c>
      <c r="D604" s="55" t="str">
        <f>+'11+'!D659</f>
        <v>05</v>
      </c>
      <c r="E604" s="55" t="str">
        <f>+'11+'!E659</f>
        <v>05 2 01 07250</v>
      </c>
      <c r="F604" s="55" t="str">
        <f>+'11+'!F659</f>
        <v>110</v>
      </c>
      <c r="G604" s="74">
        <f>+'11+'!G659</f>
        <v>62</v>
      </c>
    </row>
    <row r="605" spans="1:7" ht="63.75">
      <c r="A605" s="54" t="str">
        <f>+'11+'!A660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605" s="55"/>
      <c r="C605" s="55" t="str">
        <f>+'11+'!C660</f>
        <v>11</v>
      </c>
      <c r="D605" s="55" t="str">
        <f>+'11+'!D660</f>
        <v>05</v>
      </c>
      <c r="E605" s="55" t="str">
        <f>+'11+'!E660</f>
        <v>05 2 01 07250</v>
      </c>
      <c r="F605" s="55" t="str">
        <f>+'11+'!F660</f>
        <v>113</v>
      </c>
      <c r="G605" s="74">
        <f>+'11+'!G660</f>
        <v>62</v>
      </c>
    </row>
    <row r="606" spans="1:7" ht="25.5">
      <c r="A606" s="54" t="str">
        <f>+'11+'!A661</f>
        <v>Закупка товаров, работ и услуг для государственных (муниципальных) нужд</v>
      </c>
      <c r="B606" s="55"/>
      <c r="C606" s="55" t="str">
        <f>+'11+'!C661</f>
        <v>11</v>
      </c>
      <c r="D606" s="55" t="str">
        <f>+'11+'!D661</f>
        <v>05</v>
      </c>
      <c r="E606" s="55" t="str">
        <f>+'11+'!E661</f>
        <v>05 2 01 07250</v>
      </c>
      <c r="F606" s="55" t="str">
        <f>+'11+'!F661</f>
        <v>200</v>
      </c>
      <c r="G606" s="74">
        <f>+'11+'!G661</f>
        <v>438.5</v>
      </c>
    </row>
    <row r="607" spans="1:7" ht="25.5">
      <c r="A607" s="54" t="str">
        <f>+'11+'!A662</f>
        <v>Иные закупки товаров, работ и услуг для государственных (муниципальных) нужд</v>
      </c>
      <c r="B607" s="55"/>
      <c r="C607" s="55" t="str">
        <f>+'11+'!C662</f>
        <v>11</v>
      </c>
      <c r="D607" s="55" t="str">
        <f>+'11+'!D662</f>
        <v>05</v>
      </c>
      <c r="E607" s="55" t="str">
        <f>+'11+'!E662</f>
        <v>05 2 01 07250</v>
      </c>
      <c r="F607" s="55" t="str">
        <f>+'11+'!F662</f>
        <v>240</v>
      </c>
      <c r="G607" s="74">
        <f>+'11+'!G662</f>
        <v>438.5</v>
      </c>
    </row>
    <row r="608" spans="1:7" ht="29.25" customHeight="1">
      <c r="A608" s="80" t="s">
        <v>267</v>
      </c>
      <c r="B608" s="77"/>
      <c r="C608" s="81" t="s">
        <v>156</v>
      </c>
      <c r="D608" s="81" t="s">
        <v>13</v>
      </c>
      <c r="E608" s="81"/>
      <c r="F608" s="81"/>
      <c r="G608" s="78">
        <f>G609</f>
        <v>140</v>
      </c>
    </row>
    <row r="609" spans="1:7" ht="114.75">
      <c r="A609" s="57" t="s">
        <v>268</v>
      </c>
      <c r="B609" s="55"/>
      <c r="C609" s="47" t="s">
        <v>156</v>
      </c>
      <c r="D609" s="47" t="s">
        <v>13</v>
      </c>
      <c r="E609" s="47" t="s">
        <v>423</v>
      </c>
      <c r="F609" s="47"/>
      <c r="G609" s="74">
        <f>G610</f>
        <v>140</v>
      </c>
    </row>
    <row r="610" spans="1:7" ht="25.5">
      <c r="A610" s="54" t="str">
        <f>+'11+'!A666</f>
        <v>Закупка товаров, работ и услуг для государственных (муниципальных) нужд</v>
      </c>
      <c r="B610" s="55"/>
      <c r="C610" s="55" t="str">
        <f>+'11+'!C666</f>
        <v>12</v>
      </c>
      <c r="D610" s="55" t="str">
        <f>+'11+'!D666</f>
        <v>02</v>
      </c>
      <c r="E610" s="55" t="str">
        <f>+'11+'!E666</f>
        <v>77 0 00 07560</v>
      </c>
      <c r="F610" s="55" t="str">
        <f>+'11+'!F666</f>
        <v>200</v>
      </c>
      <c r="G610" s="74">
        <f>+'11+'!G666</f>
        <v>140</v>
      </c>
    </row>
    <row r="611" spans="1:7" ht="25.5">
      <c r="A611" s="54" t="str">
        <f>+'11+'!A667</f>
        <v>Иные закупки товаров, работ и услуг для государственных (муниципальных) нужд</v>
      </c>
      <c r="B611" s="55"/>
      <c r="C611" s="55" t="str">
        <f>+'11+'!C667</f>
        <v>12</v>
      </c>
      <c r="D611" s="55" t="str">
        <f>+'11+'!D667</f>
        <v>02</v>
      </c>
      <c r="E611" s="55" t="str">
        <f>+'11+'!E667</f>
        <v>77 0 00 07560</v>
      </c>
      <c r="F611" s="55" t="str">
        <f>+'11+'!F667</f>
        <v>240</v>
      </c>
      <c r="G611" s="74">
        <f>+'11+'!G667</f>
        <v>140</v>
      </c>
    </row>
    <row r="612" spans="1:7" ht="25.5">
      <c r="A612" s="54" t="str">
        <f>+'11+'!A668</f>
        <v>Прочая закупка товаров, работ и услуг для государственных (муниципальных) нужд</v>
      </c>
      <c r="B612" s="55"/>
      <c r="C612" s="55" t="str">
        <f>+'11+'!C668</f>
        <v>12</v>
      </c>
      <c r="D612" s="55" t="str">
        <f>+'11+'!D668</f>
        <v>02</v>
      </c>
      <c r="E612" s="55" t="str">
        <f>+'11+'!E668</f>
        <v>77 0 00 07560</v>
      </c>
      <c r="F612" s="55" t="str">
        <f>+'11+'!F668</f>
        <v>244</v>
      </c>
      <c r="G612" s="74">
        <f>+'11+'!G668</f>
        <v>140</v>
      </c>
    </row>
    <row r="613" spans="1:7" ht="37.5" hidden="1" customHeight="1">
      <c r="A613" s="76" t="str">
        <f>+'11+'!A716</f>
        <v>Обслуживание государственного и муниципального долга</v>
      </c>
      <c r="B613" s="77"/>
      <c r="C613" s="77" t="str">
        <f>+'11+'!C716</f>
        <v>13</v>
      </c>
      <c r="D613" s="77" t="str">
        <f>+'11+'!D716</f>
        <v xml:space="preserve">  </v>
      </c>
      <c r="E613" s="77" t="str">
        <f>+'11+'!E716</f>
        <v xml:space="preserve">         </v>
      </c>
      <c r="F613" s="77" t="str">
        <f>+'11+'!F716</f>
        <v xml:space="preserve">   </v>
      </c>
      <c r="G613" s="78">
        <f>+'11+'!G716</f>
        <v>0</v>
      </c>
    </row>
    <row r="614" spans="1:7" ht="25.5" hidden="1">
      <c r="A614" s="54" t="str">
        <f>+'11+'!A717</f>
        <v>Обслуживание внутреннего государственного и муниципального долга</v>
      </c>
      <c r="B614" s="55"/>
      <c r="C614" s="55" t="str">
        <f>+'11+'!C717</f>
        <v>13</v>
      </c>
      <c r="D614" s="55" t="str">
        <f>+'11+'!D717</f>
        <v>01</v>
      </c>
      <c r="E614" s="55" t="str">
        <f>+'11+'!E717</f>
        <v xml:space="preserve">         </v>
      </c>
      <c r="F614" s="55" t="str">
        <f>+'11+'!F717</f>
        <v xml:space="preserve">   </v>
      </c>
      <c r="G614" s="74">
        <f>+'11+'!G717</f>
        <v>0</v>
      </c>
    </row>
    <row r="615" spans="1:7" hidden="1">
      <c r="A615" s="54" t="str">
        <f>+'11+'!A718</f>
        <v>Обслуживание муниципального долга</v>
      </c>
      <c r="B615" s="55"/>
      <c r="C615" s="55" t="str">
        <f>+'11+'!C718</f>
        <v>13</v>
      </c>
      <c r="D615" s="55" t="str">
        <f>+'11+'!D718</f>
        <v>01</v>
      </c>
      <c r="E615" s="55" t="str">
        <f>+'11+'!E718</f>
        <v xml:space="preserve">770 000 40 03 </v>
      </c>
      <c r="F615" s="55" t="str">
        <f>+'11+'!F718</f>
        <v xml:space="preserve">   </v>
      </c>
      <c r="G615" s="74">
        <f>+'11+'!G718</f>
        <v>0</v>
      </c>
    </row>
    <row r="616" spans="1:7" ht="25.5" hidden="1">
      <c r="A616" s="54" t="str">
        <f>+'11+'!A719</f>
        <v>Обслуживание государственного (муниципального) долга</v>
      </c>
      <c r="B616" s="55"/>
      <c r="C616" s="55" t="str">
        <f>+'11+'!C719</f>
        <v>13</v>
      </c>
      <c r="D616" s="55" t="str">
        <f>+'11+'!D719</f>
        <v>01</v>
      </c>
      <c r="E616" s="55" t="str">
        <f>+'11+'!E719</f>
        <v xml:space="preserve">770 000 40 03 </v>
      </c>
      <c r="F616" s="55" t="str">
        <f>+'11+'!F719</f>
        <v>700</v>
      </c>
      <c r="G616" s="74">
        <f>+'11+'!G719</f>
        <v>0</v>
      </c>
    </row>
    <row r="617" spans="1:7" hidden="1">
      <c r="A617" s="54" t="str">
        <f>+'11+'!A720</f>
        <v>Обслуживание муниципального долга</v>
      </c>
      <c r="B617" s="55"/>
      <c r="C617" s="55" t="str">
        <f>+'11+'!C720</f>
        <v>13</v>
      </c>
      <c r="D617" s="55" t="str">
        <f>+'11+'!D720</f>
        <v>01</v>
      </c>
      <c r="E617" s="55" t="str">
        <f>+'11+'!E720</f>
        <v xml:space="preserve">770 000 40 03 </v>
      </c>
      <c r="F617" s="55" t="str">
        <f>+'11+'!F720</f>
        <v>730</v>
      </c>
      <c r="G617" s="74">
        <f>+'11+'!G720</f>
        <v>0</v>
      </c>
    </row>
    <row r="618" spans="1:7" ht="38.25">
      <c r="A618" s="54" t="str">
        <f>+'11+'!A721</f>
        <v>Межбюджетные трансферты общего характера бюджетам субъектов Российской Федерации и муниципальных образований</v>
      </c>
      <c r="B618" s="55"/>
      <c r="C618" s="55" t="str">
        <f>+'11+'!C721</f>
        <v>14</v>
      </c>
      <c r="D618" s="55" t="str">
        <f>+'11+'!D721</f>
        <v xml:space="preserve">  </v>
      </c>
      <c r="E618" s="55" t="str">
        <f>+'11+'!E721</f>
        <v xml:space="preserve">         </v>
      </c>
      <c r="F618" s="55" t="str">
        <f>+'11+'!F721</f>
        <v xml:space="preserve">   </v>
      </c>
      <c r="G618" s="74">
        <f>+'11+'!G721</f>
        <v>15852.954</v>
      </c>
    </row>
    <row r="619" spans="1:7" ht="38.25">
      <c r="A619" s="54" t="str">
        <f>+'11+'!A722</f>
        <v>Дотации на выравнивание бюджетной обеспеченности субъектов Российской Федерации и муниципальных образований</v>
      </c>
      <c r="B619" s="55"/>
      <c r="C619" s="55" t="str">
        <f>+'11+'!C722</f>
        <v>14</v>
      </c>
      <c r="D619" s="55" t="str">
        <f>+'11+'!D722</f>
        <v>01</v>
      </c>
      <c r="E619" s="55" t="str">
        <f>+'11+'!E722</f>
        <v xml:space="preserve">         </v>
      </c>
      <c r="F619" s="55" t="str">
        <f>+'11+'!F722</f>
        <v xml:space="preserve">   </v>
      </c>
      <c r="G619" s="74">
        <f>+'11+'!G722</f>
        <v>14834.3485</v>
      </c>
    </row>
    <row r="620" spans="1:7" ht="38.25">
      <c r="A620" s="54" t="str">
        <f>+'11+'!A723</f>
        <v>Выравнивание бюджетной обеспеченности сельских поселений из районного фонда финансовой поддержки</v>
      </c>
      <c r="B620" s="55"/>
      <c r="C620" s="55" t="str">
        <f>+'11+'!C723</f>
        <v>14</v>
      </c>
      <c r="D620" s="55" t="str">
        <f>+'11+'!D723</f>
        <v>01</v>
      </c>
      <c r="E620" s="55" t="str">
        <f>+'11+'!E723</f>
        <v>770 00 70 010</v>
      </c>
      <c r="F620" s="55" t="str">
        <f>+'11+'!F723</f>
        <v xml:space="preserve">   </v>
      </c>
      <c r="G620" s="74">
        <f>+'11+'!G723</f>
        <v>14834.3485</v>
      </c>
    </row>
    <row r="621" spans="1:7">
      <c r="A621" s="54" t="str">
        <f>+'11+'!A724</f>
        <v>Межбюджетные трансферты</v>
      </c>
      <c r="B621" s="55"/>
      <c r="C621" s="55" t="str">
        <f>+'11+'!C724</f>
        <v>14</v>
      </c>
      <c r="D621" s="55" t="str">
        <f>+'11+'!D724</f>
        <v>01</v>
      </c>
      <c r="E621" s="55" t="str">
        <f>+'11+'!E724</f>
        <v>770 00 70 010</v>
      </c>
      <c r="F621" s="55" t="str">
        <f>+'11+'!F724</f>
        <v>500</v>
      </c>
      <c r="G621" s="74">
        <f>+'11+'!G724</f>
        <v>14834.3485</v>
      </c>
    </row>
    <row r="622" spans="1:7">
      <c r="A622" s="54" t="str">
        <f>+'11+'!A725</f>
        <v>Дотации</v>
      </c>
      <c r="B622" s="55"/>
      <c r="C622" s="55" t="str">
        <f>+'11+'!C725</f>
        <v>14</v>
      </c>
      <c r="D622" s="55" t="str">
        <f>+'11+'!D725</f>
        <v>01</v>
      </c>
      <c r="E622" s="55" t="str">
        <f>+'11+'!E725</f>
        <v>770 00 70 010</v>
      </c>
      <c r="F622" s="55" t="str">
        <f>+'11+'!F725</f>
        <v>510</v>
      </c>
      <c r="G622" s="74">
        <f>+'11+'!G725</f>
        <v>14834.3485</v>
      </c>
    </row>
    <row r="623" spans="1:7" ht="51">
      <c r="A623" s="54" t="str">
        <f>+'11+'!A726</f>
        <v>Дотации на выравнивание уровня бюджетной обеспеченности субъектов Российской Федерации и муниципальных образований</v>
      </c>
      <c r="B623" s="55"/>
      <c r="C623" s="55" t="str">
        <f>+'11+'!C726</f>
        <v>14</v>
      </c>
      <c r="D623" s="55" t="str">
        <f>+'11+'!D726</f>
        <v>01</v>
      </c>
      <c r="E623" s="55" t="str">
        <f>+'11+'!E726</f>
        <v>770 00 70 010</v>
      </c>
      <c r="F623" s="55" t="str">
        <f>+'11+'!F726</f>
        <v>511</v>
      </c>
      <c r="G623" s="74">
        <f>+'11+'!G726</f>
        <v>14834.3485</v>
      </c>
    </row>
    <row r="624" spans="1:7" hidden="1">
      <c r="A624" s="54" t="str">
        <f>+'11+'!A727</f>
        <v>Иные дотации</v>
      </c>
      <c r="B624" s="55"/>
      <c r="C624" s="55" t="str">
        <f>+'11+'!C727</f>
        <v>14</v>
      </c>
      <c r="D624" s="55" t="str">
        <f>+'11+'!D727</f>
        <v>02</v>
      </c>
      <c r="E624" s="55" t="str">
        <f>+'11+'!E727</f>
        <v xml:space="preserve">         </v>
      </c>
      <c r="F624" s="55" t="str">
        <f>+'11+'!F727</f>
        <v xml:space="preserve">   </v>
      </c>
      <c r="G624" s="74">
        <f>+'11+'!G727</f>
        <v>0</v>
      </c>
    </row>
    <row r="625" spans="1:7" hidden="1">
      <c r="A625" s="54" t="str">
        <f>+'11+'!A728</f>
        <v>дотации</v>
      </c>
      <c r="B625" s="55"/>
      <c r="C625" s="55" t="str">
        <f>+'11+'!C728</f>
        <v>14</v>
      </c>
      <c r="D625" s="55" t="str">
        <f>+'11+'!D728</f>
        <v>02</v>
      </c>
      <c r="E625" s="55" t="str">
        <f>+'11+'!E728</f>
        <v>770 00 70 020</v>
      </c>
      <c r="F625" s="55" t="str">
        <f>+'11+'!F728</f>
        <v xml:space="preserve">   </v>
      </c>
      <c r="G625" s="74">
        <f>+'11+'!G728</f>
        <v>0</v>
      </c>
    </row>
    <row r="626" spans="1:7" ht="38.25" hidden="1">
      <c r="A626" s="54" t="str">
        <f>+'11+'!A729</f>
        <v>Поддержка мер по обеспечению сбалансированности бюджетов сельских (городских) поселений</v>
      </c>
      <c r="B626" s="55"/>
      <c r="C626" s="55" t="str">
        <f>+'11+'!C729</f>
        <v>14</v>
      </c>
      <c r="D626" s="55" t="str">
        <f>+'11+'!D729</f>
        <v>02</v>
      </c>
      <c r="E626" s="55" t="str">
        <f>+'11+'!E729</f>
        <v>770 00 70 020</v>
      </c>
      <c r="F626" s="55" t="str">
        <f>+'11+'!F729</f>
        <v xml:space="preserve">   </v>
      </c>
      <c r="G626" s="74">
        <f>+'11+'!G729</f>
        <v>0</v>
      </c>
    </row>
    <row r="627" spans="1:7" hidden="1">
      <c r="A627" s="54" t="str">
        <f>+'11+'!A730</f>
        <v>Межбюджетные трансферты</v>
      </c>
      <c r="B627" s="55"/>
      <c r="C627" s="55" t="str">
        <f>+'11+'!C730</f>
        <v>14</v>
      </c>
      <c r="D627" s="55" t="str">
        <f>+'11+'!D730</f>
        <v>02</v>
      </c>
      <c r="E627" s="55" t="str">
        <f>+'11+'!E730</f>
        <v>770 00 70 020</v>
      </c>
      <c r="F627" s="55" t="str">
        <f>+'11+'!F730</f>
        <v>500</v>
      </c>
      <c r="G627" s="74">
        <f>+'11+'!G730</f>
        <v>0</v>
      </c>
    </row>
    <row r="628" spans="1:7" ht="25.5" hidden="1">
      <c r="A628" s="54" t="str">
        <f>+'11+'!A731</f>
        <v>Дотации на поддержку мер по обеспечению сбалансированности бюджетов</v>
      </c>
      <c r="B628" s="55"/>
      <c r="C628" s="55" t="str">
        <f>+'11+'!C731</f>
        <v>14</v>
      </c>
      <c r="D628" s="55" t="str">
        <f>+'11+'!D731</f>
        <v>02</v>
      </c>
      <c r="E628" s="55" t="str">
        <f>+'11+'!E731</f>
        <v>770 00 70 020</v>
      </c>
      <c r="F628" s="55" t="str">
        <f>+'11+'!F731</f>
        <v>510</v>
      </c>
      <c r="G628" s="74">
        <f>+'11+'!G731</f>
        <v>0</v>
      </c>
    </row>
    <row r="629" spans="1:7" ht="38.25" hidden="1">
      <c r="A629" s="54" t="str">
        <f>+'11+'!A732</f>
        <v>Дотации бюджетам субъектов Российской Федерации на поддержку мер по обеспечению сбалансированности бюджетов</v>
      </c>
      <c r="B629" s="55"/>
      <c r="C629" s="55" t="str">
        <f>+'11+'!C732</f>
        <v>14</v>
      </c>
      <c r="D629" s="55" t="str">
        <f>+'11+'!D732</f>
        <v>02</v>
      </c>
      <c r="E629" s="55" t="str">
        <f>+'11+'!E732</f>
        <v>770 00 70 020</v>
      </c>
      <c r="F629" s="55" t="str">
        <f>+'11+'!F732</f>
        <v>512</v>
      </c>
      <c r="G629" s="74">
        <f>+'11+'!G732</f>
        <v>0</v>
      </c>
    </row>
    <row r="630" spans="1:7" ht="25.5">
      <c r="A630" s="54" t="str">
        <f>+'11+'!A733</f>
        <v>Прочие межбюджетные трансферты общего характера</v>
      </c>
      <c r="B630" s="55"/>
      <c r="C630" s="55" t="str">
        <f>+'11+'!C733</f>
        <v>14</v>
      </c>
      <c r="D630" s="55" t="str">
        <f>+'11+'!D733</f>
        <v>03</v>
      </c>
      <c r="E630" s="55" t="str">
        <f>+'11+'!E733</f>
        <v xml:space="preserve">         </v>
      </c>
      <c r="F630" s="55" t="str">
        <f>+'11+'!F733</f>
        <v xml:space="preserve">   </v>
      </c>
      <c r="G630" s="74">
        <f>+'11+'!G733</f>
        <v>1018.6055</v>
      </c>
    </row>
    <row r="631" spans="1:7" ht="38.25" hidden="1">
      <c r="A631" s="54" t="str">
        <f>+'11+'!A734</f>
        <v>Осуществление государственных полномочий по установлению запрета на розничную продажу алкогольной продукции</v>
      </c>
      <c r="B631" s="55"/>
      <c r="C631" s="55" t="str">
        <f>+'11+'!C734</f>
        <v>14</v>
      </c>
      <c r="D631" s="55" t="str">
        <f>+'11+'!D734</f>
        <v>03</v>
      </c>
      <c r="E631" s="55" t="str">
        <f>+'11+'!E734</f>
        <v>520 00 56 050</v>
      </c>
      <c r="F631" s="55" t="str">
        <f>+'11+'!F734</f>
        <v xml:space="preserve">   </v>
      </c>
      <c r="G631" s="74">
        <f>+'11+'!G734</f>
        <v>0</v>
      </c>
    </row>
    <row r="632" spans="1:7" ht="25.5" hidden="1">
      <c r="A632" s="54" t="str">
        <f>+'11+'!A735</f>
        <v>Закупка товаров, работ и услуг для государственных (муниципальных) нужд</v>
      </c>
      <c r="B632" s="55"/>
      <c r="C632" s="55" t="str">
        <f>+'11+'!C735</f>
        <v>14</v>
      </c>
      <c r="D632" s="55" t="str">
        <f>+'11+'!D735</f>
        <v>03</v>
      </c>
      <c r="E632" s="55" t="str">
        <f>+'11+'!E735</f>
        <v>520 00 56 050</v>
      </c>
      <c r="F632" s="55">
        <f>+'11+'!F735</f>
        <v>0</v>
      </c>
      <c r="G632" s="74">
        <f>+'11+'!G735</f>
        <v>0</v>
      </c>
    </row>
    <row r="633" spans="1:7" ht="25.5" hidden="1">
      <c r="A633" s="54" t="str">
        <f>+'11+'!A736</f>
        <v>Иные закупки товаров, работ и услуг для государственных (муниципальных) нужд</v>
      </c>
      <c r="B633" s="55"/>
      <c r="C633" s="55" t="str">
        <f>+'11+'!C736</f>
        <v>14</v>
      </c>
      <c r="D633" s="55" t="str">
        <f>+'11+'!D736</f>
        <v>03</v>
      </c>
      <c r="E633" s="55" t="str">
        <f>+'11+'!E736</f>
        <v>520 00 56 050</v>
      </c>
      <c r="F633" s="55" t="str">
        <f>+'11+'!F736</f>
        <v>500</v>
      </c>
      <c r="G633" s="74">
        <f>+'11+'!G736</f>
        <v>0</v>
      </c>
    </row>
    <row r="634" spans="1:7" ht="25.5" hidden="1">
      <c r="A634" s="70" t="str">
        <f>+'11+'!A737</f>
        <v>Прочая закупка товаров, работ и услуг для государственных (муниципальных) нужд</v>
      </c>
      <c r="C634" s="56" t="str">
        <f>+'11+'!C737</f>
        <v>14</v>
      </c>
      <c r="D634" s="56" t="str">
        <f>+'11+'!D737</f>
        <v>03</v>
      </c>
      <c r="E634" s="56" t="str">
        <f>+'11+'!E737</f>
        <v>520 00 56 050</v>
      </c>
      <c r="F634" s="56" t="str">
        <f>+'11+'!F737</f>
        <v>530</v>
      </c>
      <c r="G634" s="74">
        <f>+'11+'!G737</f>
        <v>0</v>
      </c>
    </row>
    <row r="635" spans="1:7" ht="76.5">
      <c r="A635" s="54" t="str">
        <f>+'11+'!A738</f>
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</c>
      <c r="B635" s="55"/>
      <c r="C635" s="55" t="str">
        <f>+'11+'!C738</f>
        <v>14</v>
      </c>
      <c r="D635" s="55" t="str">
        <f>+'11+'!D738</f>
        <v>03</v>
      </c>
      <c r="E635" s="55" t="str">
        <f>+'11+'!E738</f>
        <v>770 00 75 020</v>
      </c>
      <c r="F635" s="55">
        <f>+'11+'!F738</f>
        <v>0</v>
      </c>
      <c r="G635" s="74">
        <f>+'11+'!G738</f>
        <v>461.38</v>
      </c>
    </row>
    <row r="636" spans="1:7" ht="102">
      <c r="A636" s="70" t="str">
        <f>+'11+'!A739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36" s="55"/>
      <c r="C636" s="55" t="str">
        <f>+'11+'!C739</f>
        <v>14</v>
      </c>
      <c r="D636" s="55" t="str">
        <f>+'11+'!D739</f>
        <v>03</v>
      </c>
      <c r="E636" s="55" t="str">
        <f>+'11+'!E739</f>
        <v>770 00 75 020</v>
      </c>
      <c r="F636" s="55">
        <f>+'11+'!F739</f>
        <v>0</v>
      </c>
      <c r="G636" s="74">
        <f>+'11+'!G739</f>
        <v>461.38</v>
      </c>
    </row>
    <row r="637" spans="1:7">
      <c r="A637" s="54" t="str">
        <f>+'11+'!A740</f>
        <v>Межбюджетные трансферты</v>
      </c>
      <c r="B637" s="55"/>
      <c r="C637" s="55" t="str">
        <f>+'11+'!C740</f>
        <v>14</v>
      </c>
      <c r="D637" s="55" t="str">
        <f>+'11+'!D740</f>
        <v>03</v>
      </c>
      <c r="E637" s="55" t="str">
        <f>+'11+'!E740</f>
        <v>770 00 75 020</v>
      </c>
      <c r="F637" s="55" t="str">
        <f>+'11+'!F740</f>
        <v>500</v>
      </c>
      <c r="G637" s="74">
        <f>+'11+'!G740</f>
        <v>461.38</v>
      </c>
    </row>
    <row r="638" spans="1:7" hidden="1">
      <c r="A638" s="70" t="s">
        <v>525</v>
      </c>
      <c r="B638" s="55"/>
      <c r="C638" s="55" t="e">
        <f>+'11+'!#REF!</f>
        <v>#REF!</v>
      </c>
      <c r="D638" s="55" t="e">
        <f>+'11+'!#REF!</f>
        <v>#REF!</v>
      </c>
      <c r="E638" s="55" t="e">
        <f>+'11+'!#REF!</f>
        <v>#REF!</v>
      </c>
      <c r="F638" s="55" t="e">
        <f>+'11+'!#REF!</f>
        <v>#REF!</v>
      </c>
      <c r="G638" s="74" t="e">
        <f>+'11+'!#REF!</f>
        <v>#REF!</v>
      </c>
    </row>
    <row r="639" spans="1:7">
      <c r="A639" s="54" t="str">
        <f>+'11+'!A741</f>
        <v>Иные межбюджетные трансферты</v>
      </c>
      <c r="B639" s="55"/>
      <c r="C639" s="55" t="str">
        <f>+'11+'!C741</f>
        <v>14</v>
      </c>
      <c r="D639" s="55" t="str">
        <f>+'11+'!D741</f>
        <v>03</v>
      </c>
      <c r="E639" s="55" t="str">
        <f>+'11+'!E741</f>
        <v>770 00 75 020</v>
      </c>
      <c r="F639" s="55" t="str">
        <f>+'11+'!F741</f>
        <v>540</v>
      </c>
      <c r="G639" s="74">
        <f>+'11+'!G741</f>
        <v>461.38</v>
      </c>
    </row>
    <row r="640" spans="1:7">
      <c r="A640" s="54" t="str">
        <f>+'11+'!A742</f>
        <v>Межбюджетные трансферты</v>
      </c>
      <c r="B640" s="55"/>
      <c r="C640" s="55" t="str">
        <f>+'11+'!C742</f>
        <v>14</v>
      </c>
      <c r="D640" s="55" t="str">
        <f>+'11+'!D742</f>
        <v>03</v>
      </c>
      <c r="E640" s="55" t="str">
        <f>+'11+'!E742</f>
        <v>770 00 75 060</v>
      </c>
      <c r="F640" s="55" t="str">
        <f>+'11+'!F742</f>
        <v xml:space="preserve">   </v>
      </c>
      <c r="G640" s="74">
        <f>+'11+'!G742</f>
        <v>557.22550000000001</v>
      </c>
    </row>
    <row r="641" spans="1:7" ht="51">
      <c r="A641" s="70" t="str">
        <f>+'11+'!A743</f>
        <v>Субсидии на закупку и доставку угля бюджетным учреждениям, расположенным в труднодоступных местностях с ограниченными сроками завоза грузов</v>
      </c>
      <c r="C641" s="56" t="str">
        <f>+'11+'!C743</f>
        <v>14</v>
      </c>
      <c r="D641" s="56" t="str">
        <f>+'11+'!D743</f>
        <v>03</v>
      </c>
      <c r="E641" s="56" t="str">
        <f>+'11+'!E743</f>
        <v>770 00 75 060</v>
      </c>
      <c r="F641" s="56">
        <f>+'11+'!F743</f>
        <v>0</v>
      </c>
      <c r="G641" s="74">
        <f>+'11+'!G743</f>
        <v>557.22550000000001</v>
      </c>
    </row>
    <row r="642" spans="1:7" ht="102">
      <c r="A642" s="70" t="str">
        <f>+'11+'!A744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C642" s="56" t="str">
        <f>+'11+'!C744</f>
        <v>14</v>
      </c>
      <c r="D642" s="56" t="str">
        <f>+'11+'!D744</f>
        <v>03</v>
      </c>
      <c r="E642" s="56" t="str">
        <f>+'11+'!E744</f>
        <v>770 00 75 060</v>
      </c>
      <c r="F642" s="56">
        <f>+'11+'!F744</f>
        <v>0</v>
      </c>
      <c r="G642" s="74">
        <f>+'11+'!G744</f>
        <v>557.22550000000001</v>
      </c>
    </row>
    <row r="643" spans="1:7">
      <c r="A643" s="70" t="str">
        <f>+'11+'!A745</f>
        <v>Межбюджетные трансферты</v>
      </c>
      <c r="C643" s="56" t="str">
        <f>+'11+'!C745</f>
        <v>14</v>
      </c>
      <c r="D643" s="56" t="str">
        <f>+'11+'!D745</f>
        <v>03</v>
      </c>
      <c r="E643" s="56" t="str">
        <f>+'11+'!E745</f>
        <v>770 00 75 060</v>
      </c>
      <c r="F643" s="56" t="str">
        <f>+'11+'!F745</f>
        <v>500</v>
      </c>
      <c r="G643" s="74">
        <f>+'11+'!G745</f>
        <v>557.22550000000001</v>
      </c>
    </row>
    <row r="644" spans="1:7">
      <c r="A644" s="70" t="str">
        <f>+'11+'!A746</f>
        <v>Иные межбюджетные трансферты</v>
      </c>
      <c r="C644" s="56" t="str">
        <f>+'11+'!C746</f>
        <v>14</v>
      </c>
      <c r="D644" s="56" t="str">
        <f>+'11+'!D746</f>
        <v>03</v>
      </c>
      <c r="E644" s="56" t="str">
        <f>+'11+'!E746</f>
        <v>770 00 75 060</v>
      </c>
      <c r="F644" s="56" t="str">
        <f>+'11+'!F746</f>
        <v>540</v>
      </c>
      <c r="G644" s="74">
        <f>+'11+'!G746</f>
        <v>557.22550000000001</v>
      </c>
    </row>
    <row r="645" spans="1:7">
      <c r="A645" s="54"/>
      <c r="B645" s="55"/>
      <c r="C645" s="55"/>
      <c r="D645" s="55"/>
      <c r="E645" s="55"/>
      <c r="F645" s="55"/>
    </row>
    <row r="646" spans="1:7">
      <c r="A646" s="54"/>
      <c r="B646" s="55"/>
      <c r="C646" s="55"/>
      <c r="D646" s="55"/>
      <c r="E646" s="55"/>
      <c r="F646" s="55"/>
    </row>
    <row r="647" spans="1:7">
      <c r="A647" s="54"/>
      <c r="B647" s="55"/>
      <c r="C647" s="55"/>
      <c r="D647" s="55"/>
      <c r="E647" s="55"/>
      <c r="F647" s="55"/>
    </row>
    <row r="648" spans="1:7">
      <c r="A648" s="54"/>
      <c r="B648" s="55"/>
      <c r="C648" s="55"/>
      <c r="D648" s="55"/>
      <c r="E648" s="55"/>
      <c r="F648" s="55"/>
    </row>
    <row r="649" spans="1:7">
      <c r="A649" s="54"/>
      <c r="B649" s="55"/>
      <c r="C649" s="55"/>
      <c r="D649" s="55"/>
      <c r="E649" s="55"/>
      <c r="F649" s="55"/>
    </row>
    <row r="650" spans="1:7">
      <c r="A650" s="54"/>
      <c r="B650" s="55"/>
      <c r="C650" s="55"/>
      <c r="D650" s="55"/>
      <c r="E650" s="55"/>
      <c r="F650" s="55"/>
    </row>
    <row r="651" spans="1:7">
      <c r="A651" s="54"/>
      <c r="B651" s="55"/>
      <c r="C651" s="55"/>
      <c r="D651" s="55"/>
      <c r="E651" s="55"/>
      <c r="F651" s="55"/>
    </row>
    <row r="652" spans="1:7">
      <c r="A652" s="54"/>
      <c r="B652" s="55"/>
      <c r="C652" s="55"/>
      <c r="D652" s="55"/>
      <c r="E652" s="55"/>
      <c r="F652" s="55"/>
    </row>
    <row r="653" spans="1:7">
      <c r="A653" s="54"/>
      <c r="B653" s="55"/>
      <c r="C653" s="55"/>
      <c r="D653" s="55"/>
      <c r="E653" s="55"/>
      <c r="F653" s="55"/>
    </row>
    <row r="654" spans="1:7">
      <c r="A654" s="54"/>
      <c r="B654" s="55"/>
      <c r="C654" s="55"/>
      <c r="D654" s="55"/>
      <c r="E654" s="55"/>
      <c r="F654" s="55"/>
    </row>
    <row r="655" spans="1:7">
      <c r="A655" s="54"/>
      <c r="B655" s="55"/>
      <c r="C655" s="55"/>
      <c r="D655" s="55"/>
      <c r="E655" s="55"/>
      <c r="F655" s="55"/>
    </row>
    <row r="656" spans="1:7">
      <c r="A656" s="54"/>
      <c r="B656" s="55"/>
      <c r="C656" s="55"/>
      <c r="D656" s="55"/>
      <c r="E656" s="55"/>
      <c r="F656" s="55"/>
    </row>
  </sheetData>
  <mergeCells count="9">
    <mergeCell ref="C6:G6"/>
    <mergeCell ref="A8:G8"/>
    <mergeCell ref="A9:G9"/>
    <mergeCell ref="A11:A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I654"/>
  <sheetViews>
    <sheetView view="pageBreakPreview" zoomScale="60" workbookViewId="0">
      <selection activeCell="H1" sqref="A1:H643"/>
    </sheetView>
  </sheetViews>
  <sheetFormatPr defaultRowHeight="12.75"/>
  <cols>
    <col min="1" max="1" width="38.42578125" style="70" customWidth="1"/>
    <col min="2" max="2" width="3.140625" style="56" customWidth="1"/>
    <col min="3" max="3" width="5.140625" style="56" customWidth="1"/>
    <col min="4" max="4" width="4.42578125" style="56" customWidth="1"/>
    <col min="5" max="5" width="14.28515625" style="56" customWidth="1"/>
    <col min="6" max="6" width="9.140625" style="56"/>
    <col min="7" max="7" width="11.42578125" style="56" customWidth="1"/>
    <col min="8" max="8" width="11.140625" style="56" customWidth="1"/>
    <col min="9" max="16384" width="9.140625" style="56"/>
  </cols>
  <sheetData>
    <row r="1" spans="1:9" s="67" customFormat="1" ht="25.5" customHeight="1">
      <c r="A1" s="178"/>
      <c r="B1" s="178"/>
      <c r="C1" s="178"/>
      <c r="D1" s="178"/>
      <c r="E1" s="178"/>
      <c r="F1" s="178"/>
      <c r="H1" s="248" t="s">
        <v>856</v>
      </c>
    </row>
    <row r="2" spans="1:9" s="67" customFormat="1" ht="18" customHeight="1">
      <c r="A2" s="257"/>
      <c r="B2" s="257"/>
      <c r="C2" s="257"/>
      <c r="D2" s="257"/>
      <c r="E2" s="257"/>
      <c r="F2" s="257"/>
      <c r="H2" s="249" t="s">
        <v>450</v>
      </c>
    </row>
    <row r="3" spans="1:9" s="67" customFormat="1" ht="18" customHeight="1">
      <c r="A3" s="257"/>
      <c r="B3" s="257"/>
      <c r="C3" s="257"/>
      <c r="D3" s="257"/>
      <c r="E3" s="257"/>
      <c r="F3" s="257"/>
      <c r="H3" s="249" t="s">
        <v>534</v>
      </c>
    </row>
    <row r="4" spans="1:9" s="67" customFormat="1" ht="18" customHeight="1">
      <c r="A4" s="257"/>
      <c r="B4" s="257"/>
      <c r="C4" s="257"/>
      <c r="D4" s="257"/>
      <c r="E4" s="257"/>
      <c r="F4" s="257"/>
      <c r="H4" s="249" t="s">
        <v>656</v>
      </c>
    </row>
    <row r="5" spans="1:9" s="67" customFormat="1" ht="16.5" customHeight="1">
      <c r="A5" s="257"/>
      <c r="B5" s="257"/>
      <c r="C5" s="257"/>
      <c r="D5" s="257"/>
      <c r="E5" s="257"/>
      <c r="F5" s="257"/>
      <c r="H5" s="249" t="s">
        <v>657</v>
      </c>
    </row>
    <row r="6" spans="1:9" s="67" customFormat="1" ht="15.75" customHeight="1">
      <c r="A6" s="352"/>
      <c r="B6" s="352"/>
      <c r="C6" s="572"/>
      <c r="D6" s="572"/>
      <c r="E6" s="572"/>
      <c r="F6" s="572"/>
      <c r="G6" s="572"/>
      <c r="H6" s="6"/>
    </row>
    <row r="7" spans="1:9" s="67" customFormat="1" ht="15.75">
      <c r="A7" s="26"/>
      <c r="D7" s="260"/>
      <c r="G7" s="68"/>
      <c r="H7" s="6"/>
    </row>
    <row r="8" spans="1:9" s="67" customFormat="1" ht="22.5" customHeight="1">
      <c r="A8" s="542" t="s">
        <v>857</v>
      </c>
      <c r="B8" s="542"/>
      <c r="C8" s="542"/>
      <c r="D8" s="542"/>
      <c r="E8" s="542"/>
      <c r="F8" s="542"/>
      <c r="G8" s="542"/>
      <c r="H8" s="542"/>
    </row>
    <row r="9" spans="1:9" s="67" customFormat="1" ht="49.5" customHeight="1">
      <c r="A9" s="542" t="s">
        <v>854</v>
      </c>
      <c r="B9" s="542"/>
      <c r="C9" s="542"/>
      <c r="D9" s="542"/>
      <c r="E9" s="542"/>
      <c r="F9" s="542"/>
      <c r="G9" s="542"/>
      <c r="H9" s="542"/>
    </row>
    <row r="10" spans="1:9" s="67" customFormat="1" ht="15.75">
      <c r="A10" s="26"/>
      <c r="D10" s="260"/>
      <c r="G10" s="69"/>
      <c r="H10" s="6"/>
    </row>
    <row r="11" spans="1:9" s="67" customFormat="1" ht="15.75" customHeight="1">
      <c r="A11" s="564" t="s">
        <v>1</v>
      </c>
      <c r="B11" s="258"/>
      <c r="C11" s="566" t="s">
        <v>3</v>
      </c>
      <c r="D11" s="568" t="s">
        <v>4</v>
      </c>
      <c r="E11" s="566" t="s">
        <v>5</v>
      </c>
      <c r="F11" s="566" t="s">
        <v>6</v>
      </c>
      <c r="G11" s="570" t="s">
        <v>858</v>
      </c>
      <c r="H11" s="570" t="s">
        <v>859</v>
      </c>
    </row>
    <row r="12" spans="1:9" s="67" customFormat="1" ht="47.25" customHeight="1">
      <c r="A12" s="565"/>
      <c r="B12" s="259"/>
      <c r="C12" s="567"/>
      <c r="D12" s="569"/>
      <c r="E12" s="567"/>
      <c r="F12" s="567"/>
      <c r="G12" s="571"/>
      <c r="H12" s="571"/>
    </row>
    <row r="13" spans="1:9">
      <c r="A13" s="70" t="s">
        <v>425</v>
      </c>
      <c r="G13" s="74">
        <f>G14+G158+G174+G186+G246+G262+G379+G450+G587+G607+G612+G617+G643</f>
        <v>420242.71100000007</v>
      </c>
      <c r="H13" s="74">
        <f>H14+H158+H174+H186+H246+H262+H379+H450+H587+H607+H612+H617+H643</f>
        <v>426597.78799999994</v>
      </c>
      <c r="I13" s="74"/>
    </row>
    <row r="14" spans="1:9">
      <c r="A14" s="28" t="s">
        <v>384</v>
      </c>
      <c r="C14" s="56" t="str">
        <f>+'11+'!C417</f>
        <v>01</v>
      </c>
      <c r="G14" s="74">
        <f>+G15+G22+G47+G71+G77+G114+G117</f>
        <v>30308.801030000002</v>
      </c>
      <c r="H14" s="74">
        <f>+H15+H22+H47+H71+H77+H114+H117</f>
        <v>30292.878430000001</v>
      </c>
      <c r="I14" s="74"/>
    </row>
    <row r="15" spans="1:9" ht="42.75" customHeight="1">
      <c r="A15" s="54" t="str">
        <f>+'11+'!A418</f>
        <v>Функционирование высшего должностного лица субъекта Российской Федерации и муниципального образования</v>
      </c>
      <c r="B15" s="54"/>
      <c r="C15" s="55" t="str">
        <f>+'11+'!C418</f>
        <v>01</v>
      </c>
      <c r="D15" s="55" t="str">
        <f>+'11+'!D418</f>
        <v>02</v>
      </c>
      <c r="E15" s="55" t="str">
        <f>+'11+'!E418</f>
        <v xml:space="preserve">         </v>
      </c>
      <c r="F15" s="55" t="str">
        <f>+'11+'!F418</f>
        <v xml:space="preserve">   </v>
      </c>
      <c r="G15" s="74">
        <f t="shared" ref="G15:H17" si="0">+G16</f>
        <v>943.67822000000001</v>
      </c>
      <c r="H15" s="74">
        <f t="shared" si="0"/>
        <v>943.67822000000001</v>
      </c>
      <c r="I15" s="74"/>
    </row>
    <row r="16" spans="1:9" ht="40.5" customHeight="1">
      <c r="A16" s="54" t="str">
        <f>+'11+'!A419</f>
        <v>Председатель администрации муниципальных образований, городских округов</v>
      </c>
      <c r="B16" s="54"/>
      <c r="C16" s="55" t="str">
        <f>+'11+'!C419</f>
        <v>01</v>
      </c>
      <c r="D16" s="55" t="str">
        <f>+'11+'!D419</f>
        <v>02</v>
      </c>
      <c r="E16" s="55" t="str">
        <f>+'11+'!E419</f>
        <v>77 0 00 00000</v>
      </c>
      <c r="F16" s="55" t="str">
        <f>+'11+'!F419</f>
        <v xml:space="preserve">   </v>
      </c>
      <c r="G16" s="74">
        <f t="shared" si="0"/>
        <v>943.67822000000001</v>
      </c>
      <c r="H16" s="74">
        <f t="shared" si="0"/>
        <v>943.67822000000001</v>
      </c>
      <c r="I16" s="74"/>
    </row>
    <row r="17" spans="1:9" ht="18.75" customHeight="1">
      <c r="A17" s="54" t="str">
        <f>+'11+'!A420</f>
        <v>Глава муниципального образования</v>
      </c>
      <c r="B17" s="54"/>
      <c r="C17" s="55" t="str">
        <f>+'11+'!C420</f>
        <v>01</v>
      </c>
      <c r="D17" s="55" t="str">
        <f>+'11+'!D420</f>
        <v>02</v>
      </c>
      <c r="E17" s="55" t="str">
        <f>+'11+'!E420</f>
        <v>77 2 00 00000</v>
      </c>
      <c r="F17" s="55" t="str">
        <f>+'11+'!F420</f>
        <v xml:space="preserve">   </v>
      </c>
      <c r="G17" s="74">
        <f t="shared" si="0"/>
        <v>943.67822000000001</v>
      </c>
      <c r="H17" s="74">
        <f t="shared" si="0"/>
        <v>943.67822000000001</v>
      </c>
      <c r="I17" s="74"/>
    </row>
    <row r="18" spans="1:9" ht="82.5" customHeight="1">
      <c r="A18" s="54" t="str">
        <f>+'11+'!A421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54"/>
      <c r="C18" s="55" t="str">
        <f>+'11+'!C421</f>
        <v>01</v>
      </c>
      <c r="D18" s="55" t="str">
        <f>+'11+'!D421</f>
        <v>02</v>
      </c>
      <c r="E18" s="55" t="str">
        <f>+'11+'!E421</f>
        <v>77 2 70 00000</v>
      </c>
      <c r="F18" s="55" t="str">
        <f>+'11+'!F421</f>
        <v>100</v>
      </c>
      <c r="G18" s="74">
        <f>+'12'!G421</f>
        <v>943.67822000000001</v>
      </c>
      <c r="H18" s="74">
        <f>+'12'!H421</f>
        <v>943.67822000000001</v>
      </c>
      <c r="I18" s="74"/>
    </row>
    <row r="19" spans="1:9" ht="33.75" customHeight="1">
      <c r="A19" s="54" t="str">
        <f>+'11+'!A422</f>
        <v>Расходы на выплаты персоналу государственных (муниципальных) органов</v>
      </c>
      <c r="B19" s="54"/>
      <c r="C19" s="55" t="str">
        <f>+'11+'!C422</f>
        <v>01</v>
      </c>
      <c r="D19" s="55" t="str">
        <f>+'11+'!D422</f>
        <v>02</v>
      </c>
      <c r="E19" s="55" t="str">
        <f>+'11+'!E422</f>
        <v>77 2 70 00000</v>
      </c>
      <c r="F19" s="55" t="str">
        <f>+'11+'!F422</f>
        <v>120</v>
      </c>
      <c r="G19" s="74">
        <f>+'12'!G422</f>
        <v>943.67822000000001</v>
      </c>
      <c r="H19" s="74">
        <f>+'12'!H422</f>
        <v>943.67822000000001</v>
      </c>
      <c r="I19" s="74"/>
    </row>
    <row r="20" spans="1:9" ht="22.5" customHeight="1">
      <c r="A20" s="54" t="str">
        <f>+'11+'!A423</f>
        <v>Фонд оплаты труда и страховые взносы</v>
      </c>
      <c r="B20" s="54"/>
      <c r="C20" s="55" t="str">
        <f>+'11+'!C423</f>
        <v>01</v>
      </c>
      <c r="D20" s="55" t="str">
        <f>+'11+'!D423</f>
        <v>02</v>
      </c>
      <c r="E20" s="55" t="str">
        <f>+'11+'!E423</f>
        <v>77 2 70 00000</v>
      </c>
      <c r="F20" s="55" t="str">
        <f>+'11+'!F423</f>
        <v>121</v>
      </c>
      <c r="G20" s="74">
        <f>+'12'!G423</f>
        <v>724.79125999999997</v>
      </c>
      <c r="H20" s="74">
        <f>+'12'!H423</f>
        <v>724.79125999999997</v>
      </c>
      <c r="I20" s="74"/>
    </row>
    <row r="21" spans="1:9" ht="57" customHeight="1">
      <c r="A21" s="54" t="str">
        <f>+'11+'!A424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1" s="54"/>
      <c r="C21" s="55" t="str">
        <f>+'11+'!C424</f>
        <v>01</v>
      </c>
      <c r="D21" s="55" t="str">
        <f>+'11+'!D424</f>
        <v>02</v>
      </c>
      <c r="E21" s="55" t="str">
        <f>+'11+'!E424</f>
        <v>77 2 70 00000</v>
      </c>
      <c r="F21" s="55" t="str">
        <f>+'11+'!F424</f>
        <v>129</v>
      </c>
      <c r="G21" s="74">
        <f>+'12'!G424</f>
        <v>218.88695999999999</v>
      </c>
      <c r="H21" s="74">
        <f>+'12'!H424</f>
        <v>218.88695999999999</v>
      </c>
      <c r="I21" s="74"/>
    </row>
    <row r="22" spans="1:9" ht="51">
      <c r="A22" s="54" t="str">
        <f>+'11+'!A370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54"/>
      <c r="C22" s="55" t="str">
        <f>+'11+'!C370</f>
        <v>01</v>
      </c>
      <c r="D22" s="55" t="str">
        <f>+'11+'!D370</f>
        <v>03</v>
      </c>
      <c r="E22" s="55" t="str">
        <f>+'11+'!E370</f>
        <v xml:space="preserve">         </v>
      </c>
      <c r="F22" s="55" t="str">
        <f>+'11+'!F370</f>
        <v xml:space="preserve">   </v>
      </c>
      <c r="G22" s="74">
        <f>+G23+G37+G42</f>
        <v>3171.0821499999997</v>
      </c>
      <c r="H22" s="74">
        <f>+H23+H37+H42</f>
        <v>3171.0821499999997</v>
      </c>
      <c r="I22" s="74"/>
    </row>
    <row r="23" spans="1:9">
      <c r="A23" s="54" t="str">
        <f>+'11+'!A371</f>
        <v>Центральный аппарат</v>
      </c>
      <c r="B23" s="54"/>
      <c r="C23" s="55" t="str">
        <f>+'11+'!C371</f>
        <v>01</v>
      </c>
      <c r="D23" s="55" t="str">
        <f>+'11+'!D371</f>
        <v>03</v>
      </c>
      <c r="E23" s="55" t="str">
        <f>+'11+'!E371</f>
        <v>77 2 04 19000</v>
      </c>
      <c r="F23" s="55" t="str">
        <f>+'11+'!F371</f>
        <v xml:space="preserve">   </v>
      </c>
      <c r="G23" s="74">
        <f>+G24+G29+G33</f>
        <v>1318.5399499999999</v>
      </c>
      <c r="H23" s="74">
        <f>+H24+H29+H33</f>
        <v>1318.5399499999999</v>
      </c>
      <c r="I23" s="74"/>
    </row>
    <row r="24" spans="1:9" ht="76.5">
      <c r="A24" s="54" t="str">
        <f>+'11+'!A372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54"/>
      <c r="C24" s="55" t="str">
        <f>+'11+'!C372</f>
        <v>01</v>
      </c>
      <c r="D24" s="55" t="str">
        <f>+'11+'!D372</f>
        <v>03</v>
      </c>
      <c r="E24" s="55" t="str">
        <f>+'11+'!E372</f>
        <v>77 2 04 19000</v>
      </c>
      <c r="F24" s="55" t="str">
        <f>+'11+'!F372</f>
        <v>100</v>
      </c>
      <c r="G24" s="74">
        <f>+'12'!G372</f>
        <v>715.73110999999994</v>
      </c>
      <c r="H24" s="74">
        <f>+'12'!H372</f>
        <v>715.73110999999994</v>
      </c>
      <c r="I24" s="74"/>
    </row>
    <row r="25" spans="1:9" ht="25.5">
      <c r="A25" s="54" t="str">
        <f>+'11+'!A373</f>
        <v>Расходы на выплаты персоналу государственных (муниципальных) органов</v>
      </c>
      <c r="B25" s="54"/>
      <c r="C25" s="55" t="str">
        <f>+'11+'!C373</f>
        <v>01</v>
      </c>
      <c r="D25" s="55" t="str">
        <f>+'11+'!D373</f>
        <v>03</v>
      </c>
      <c r="E25" s="55" t="str">
        <f>+'11+'!E373</f>
        <v>77 2 04 19000</v>
      </c>
      <c r="F25" s="55" t="str">
        <f>+'11+'!F373</f>
        <v>120</v>
      </c>
      <c r="G25" s="74">
        <f>+'12'!G373</f>
        <v>715.73110999999994</v>
      </c>
      <c r="H25" s="74">
        <f>+'12'!H373</f>
        <v>715.73110999999994</v>
      </c>
      <c r="I25" s="74"/>
    </row>
    <row r="26" spans="1:9">
      <c r="A26" s="54" t="str">
        <f>+'11+'!A374</f>
        <v>Фонд оплаты труда и страховые взносы</v>
      </c>
      <c r="B26" s="54"/>
      <c r="C26" s="55" t="str">
        <f>+'11+'!C374</f>
        <v>01</v>
      </c>
      <c r="D26" s="55" t="str">
        <f>+'11+'!D374</f>
        <v>03</v>
      </c>
      <c r="E26" s="55" t="str">
        <f>+'11+'!E374</f>
        <v>77 2 04 19000</v>
      </c>
      <c r="F26" s="55" t="str">
        <f>+'11+'!F374</f>
        <v>121</v>
      </c>
      <c r="G26" s="74">
        <f>+'12'!G374</f>
        <v>534.35568999999998</v>
      </c>
      <c r="H26" s="74">
        <f>+'12'!H374</f>
        <v>534.35568999999998</v>
      </c>
      <c r="I26" s="74"/>
    </row>
    <row r="27" spans="1:9" ht="25.5">
      <c r="A27" s="54" t="str">
        <f>+'11+'!A375</f>
        <v>Иные выплаты персоналу, за исключением фонда оплаты труда</v>
      </c>
      <c r="B27" s="54"/>
      <c r="C27" s="55" t="str">
        <f>+'11+'!C375</f>
        <v>01</v>
      </c>
      <c r="D27" s="55" t="str">
        <f>+'11+'!D375</f>
        <v>03</v>
      </c>
      <c r="E27" s="55" t="str">
        <f>+'11+'!E375</f>
        <v>77 2 04 19000</v>
      </c>
      <c r="F27" s="55" t="str">
        <f>+'11+'!F375</f>
        <v>122</v>
      </c>
      <c r="G27" s="74">
        <f>+'12'!G375</f>
        <v>20</v>
      </c>
      <c r="H27" s="74">
        <f>+'12'!H375</f>
        <v>20</v>
      </c>
      <c r="I27" s="74"/>
    </row>
    <row r="28" spans="1:9" ht="51">
      <c r="A28" s="54" t="str">
        <f>+'11+'!A376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8" s="54"/>
      <c r="C28" s="55" t="str">
        <f>+'11+'!C376</f>
        <v>01</v>
      </c>
      <c r="D28" s="55" t="str">
        <f>+'11+'!D376</f>
        <v>03</v>
      </c>
      <c r="E28" s="55" t="str">
        <f>+'11+'!E376</f>
        <v>77 2 04 19000</v>
      </c>
      <c r="F28" s="55" t="str">
        <f>+'11+'!F376</f>
        <v>129</v>
      </c>
      <c r="G28" s="74">
        <f>+'12'!G376</f>
        <v>161.37541999999999</v>
      </c>
      <c r="H28" s="74">
        <f>+'12'!H376</f>
        <v>161.37541999999999</v>
      </c>
      <c r="I28" s="74"/>
    </row>
    <row r="29" spans="1:9" ht="25.5">
      <c r="A29" s="54" t="str">
        <f>+'11+'!A377</f>
        <v>Закупка товаров, работ и услуг для государственных (муниципальных) нужд</v>
      </c>
      <c r="B29" s="54"/>
      <c r="C29" s="55" t="str">
        <f>+'11+'!C377</f>
        <v>01</v>
      </c>
      <c r="D29" s="55" t="str">
        <f>+'11+'!D377</f>
        <v>03</v>
      </c>
      <c r="E29" s="55" t="str">
        <f>+'11+'!E377</f>
        <v>77 2 04 19000</v>
      </c>
      <c r="F29" s="55" t="str">
        <f>+'11+'!F377</f>
        <v>200</v>
      </c>
      <c r="G29" s="74">
        <f>+'12'!G377</f>
        <v>596.80884000000003</v>
      </c>
      <c r="H29" s="74">
        <f>+'12'!H377</f>
        <v>596.80884000000003</v>
      </c>
      <c r="I29" s="74"/>
    </row>
    <row r="30" spans="1:9" ht="25.5">
      <c r="A30" s="54" t="str">
        <f>+'11+'!A378</f>
        <v>Иные закупки товаров, работ и услуг для государственных (муниципальных) нужд</v>
      </c>
      <c r="B30" s="54"/>
      <c r="C30" s="55" t="str">
        <f>+'11+'!C378</f>
        <v>01</v>
      </c>
      <c r="D30" s="55" t="str">
        <f>+'11+'!D378</f>
        <v>03</v>
      </c>
      <c r="E30" s="55" t="str">
        <f>+'11+'!E378</f>
        <v>77 2 04 19000</v>
      </c>
      <c r="F30" s="55" t="str">
        <f>+'11+'!F378</f>
        <v>240</v>
      </c>
      <c r="G30" s="74">
        <f>+'12'!G378</f>
        <v>596.80884000000003</v>
      </c>
      <c r="H30" s="74">
        <f>+'12'!H378</f>
        <v>596.80884000000003</v>
      </c>
      <c r="I30" s="74"/>
    </row>
    <row r="31" spans="1:9" ht="25.5">
      <c r="A31" s="54" t="str">
        <f>+'11+'!A379</f>
        <v>Закупка товаров, работ, услуг в сфере информационно-коммуникационных услуг</v>
      </c>
      <c r="B31" s="54"/>
      <c r="C31" s="55" t="str">
        <f>+'11+'!C379</f>
        <v>01</v>
      </c>
      <c r="D31" s="55" t="str">
        <f>+'11+'!D379</f>
        <v>03</v>
      </c>
      <c r="E31" s="55" t="str">
        <f>+'11+'!E379</f>
        <v>77 2 04 19000</v>
      </c>
      <c r="F31" s="55" t="str">
        <f>+'11+'!F379</f>
        <v>242</v>
      </c>
      <c r="G31" s="74">
        <f>+'12'!G379</f>
        <v>83.299840000000003</v>
      </c>
      <c r="H31" s="74">
        <f>+'12'!H379</f>
        <v>83.299840000000003</v>
      </c>
      <c r="I31" s="74"/>
    </row>
    <row r="32" spans="1:9" ht="25.5">
      <c r="A32" s="54" t="str">
        <f>+'11+'!A380</f>
        <v>Прочая закупка товаров, работ и услуг для государственных (муниципальных) нужд</v>
      </c>
      <c r="B32" s="54"/>
      <c r="C32" s="55" t="str">
        <f>+'11+'!C380</f>
        <v>01</v>
      </c>
      <c r="D32" s="55" t="str">
        <f>+'11+'!D380</f>
        <v>03</v>
      </c>
      <c r="E32" s="55" t="str">
        <f>+'11+'!E380</f>
        <v>77 2 04 19000</v>
      </c>
      <c r="F32" s="55" t="str">
        <f>+'11+'!F380</f>
        <v>244</v>
      </c>
      <c r="G32" s="74">
        <f>+'12'!G380</f>
        <v>513.50900000000001</v>
      </c>
      <c r="H32" s="74">
        <f>+'12'!H380</f>
        <v>513.50900000000001</v>
      </c>
      <c r="I32" s="74"/>
    </row>
    <row r="33" spans="1:9">
      <c r="A33" s="54" t="str">
        <f>+'11+'!A381</f>
        <v>Иные бюджетные ассигнования</v>
      </c>
      <c r="B33" s="54"/>
      <c r="C33" s="55" t="str">
        <f>+'11+'!C381</f>
        <v>01</v>
      </c>
      <c r="D33" s="55" t="str">
        <f>+'11+'!D381</f>
        <v>03</v>
      </c>
      <c r="E33" s="55" t="str">
        <f>+'11+'!E381</f>
        <v>77 2 04 19000</v>
      </c>
      <c r="F33" s="55" t="str">
        <f>+'11+'!F381</f>
        <v>800</v>
      </c>
      <c r="G33" s="74">
        <f>+'12'!G381</f>
        <v>6</v>
      </c>
      <c r="H33" s="74">
        <f>+'12'!H381</f>
        <v>6</v>
      </c>
      <c r="I33" s="74"/>
    </row>
    <row r="34" spans="1:9" ht="38.25">
      <c r="A34" s="54" t="str">
        <f>+'11+'!A382</f>
        <v>Уплата налогов, сборов, обязательных платежей в бюджетную систему Российской Федерации, взносов и иных платежей</v>
      </c>
      <c r="B34" s="54"/>
      <c r="C34" s="55" t="str">
        <f>+'11+'!C382</f>
        <v>01</v>
      </c>
      <c r="D34" s="55" t="str">
        <f>+'11+'!D382</f>
        <v>03</v>
      </c>
      <c r="E34" s="55" t="str">
        <f>+'11+'!E382</f>
        <v>77 2 04 19000</v>
      </c>
      <c r="F34" s="55" t="str">
        <f>+'11+'!F382</f>
        <v>850</v>
      </c>
      <c r="G34" s="74">
        <f>+'12'!G382</f>
        <v>6</v>
      </c>
      <c r="H34" s="74">
        <f>+'12'!H382</f>
        <v>6</v>
      </c>
      <c r="I34" s="74"/>
    </row>
    <row r="35" spans="1:9" ht="25.5">
      <c r="A35" s="54" t="str">
        <f>+'11+'!A383</f>
        <v>Уплата налога на имущество организаций и земельного налога</v>
      </c>
      <c r="B35" s="54"/>
      <c r="C35" s="55" t="str">
        <f>+'11+'!C383</f>
        <v>01</v>
      </c>
      <c r="D35" s="55" t="str">
        <f>+'11+'!D383</f>
        <v>03</v>
      </c>
      <c r="E35" s="55" t="str">
        <f>+'11+'!E383</f>
        <v>77 2 04 19000</v>
      </c>
      <c r="F35" s="55" t="str">
        <f>+'11+'!F383</f>
        <v>851</v>
      </c>
      <c r="G35" s="74">
        <f>+'12'!G383</f>
        <v>4</v>
      </c>
      <c r="H35" s="74">
        <f>+'12'!H383</f>
        <v>4</v>
      </c>
      <c r="I35" s="74"/>
    </row>
    <row r="36" spans="1:9" ht="25.5">
      <c r="A36" s="54" t="str">
        <f>+'11+'!A384</f>
        <v>Уплата прочих налогов, сборов и иных платежей</v>
      </c>
      <c r="B36" s="54"/>
      <c r="C36" s="55" t="str">
        <f>+'11+'!C384</f>
        <v>01</v>
      </c>
      <c r="D36" s="55" t="str">
        <f>+'11+'!D384</f>
        <v>03</v>
      </c>
      <c r="E36" s="55" t="str">
        <f>+'11+'!E384</f>
        <v>77 2 04 19000</v>
      </c>
      <c r="F36" s="55" t="str">
        <f>+'11+'!F384</f>
        <v>852</v>
      </c>
      <c r="G36" s="74">
        <f>+'12'!G384</f>
        <v>2</v>
      </c>
      <c r="H36" s="74">
        <f>+'12'!H384</f>
        <v>2</v>
      </c>
      <c r="I36" s="74"/>
    </row>
    <row r="37" spans="1:9" ht="25.5">
      <c r="A37" s="54" t="str">
        <f>+'11+'!A386</f>
        <v>Председатель представительного органа муниципального района Республики Тыва</v>
      </c>
      <c r="B37" s="54"/>
      <c r="C37" s="55" t="str">
        <f>+'11+'!C386</f>
        <v>01</v>
      </c>
      <c r="D37" s="55" t="str">
        <f>+'11+'!D386</f>
        <v>03</v>
      </c>
      <c r="E37" s="55" t="str">
        <f>+'11+'!E386</f>
        <v>78 2 11 19000</v>
      </c>
      <c r="F37" s="55" t="str">
        <f>+'11+'!F386</f>
        <v xml:space="preserve">   </v>
      </c>
      <c r="G37" s="74">
        <f>+'12'!G386</f>
        <v>996.40701000000001</v>
      </c>
      <c r="H37" s="74">
        <f>+'12'!H386</f>
        <v>996.40701000000001</v>
      </c>
      <c r="I37" s="74"/>
    </row>
    <row r="38" spans="1:9" ht="76.5">
      <c r="A38" s="54" t="str">
        <f>+'11+'!A387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54"/>
      <c r="C38" s="55" t="str">
        <f>+'11+'!C387</f>
        <v>01</v>
      </c>
      <c r="D38" s="55" t="str">
        <f>+'11+'!D387</f>
        <v>03</v>
      </c>
      <c r="E38" s="55" t="str">
        <f>+'11+'!E387</f>
        <v>78 2 11 19000</v>
      </c>
      <c r="F38" s="55" t="str">
        <f>+'11+'!F387</f>
        <v>100</v>
      </c>
      <c r="G38" s="74">
        <f>+'12'!G387</f>
        <v>996.40701000000001</v>
      </c>
      <c r="H38" s="74">
        <f>+'12'!H387</f>
        <v>996.40701000000001</v>
      </c>
      <c r="I38" s="74"/>
    </row>
    <row r="39" spans="1:9" ht="25.5">
      <c r="A39" s="54" t="str">
        <f>+'11+'!A388</f>
        <v>Расходы на выплаты персоналу государственных (муниципальных) органов</v>
      </c>
      <c r="B39" s="54"/>
      <c r="C39" s="55" t="str">
        <f>+'11+'!C388</f>
        <v>01</v>
      </c>
      <c r="D39" s="55" t="str">
        <f>+'11+'!D388</f>
        <v>03</v>
      </c>
      <c r="E39" s="55" t="str">
        <f>+'11+'!E388</f>
        <v>78 2 11 19000</v>
      </c>
      <c r="F39" s="55" t="str">
        <f>+'11+'!F388</f>
        <v>120</v>
      </c>
      <c r="G39" s="74">
        <f>+'12'!G388</f>
        <v>996.40701000000001</v>
      </c>
      <c r="H39" s="74">
        <f>+'12'!H388</f>
        <v>996.40701000000001</v>
      </c>
      <c r="I39" s="74"/>
    </row>
    <row r="40" spans="1:9">
      <c r="A40" s="54" t="str">
        <f>+'11+'!A389</f>
        <v>Фонд оплаты труда и страховые взносы</v>
      </c>
      <c r="B40" s="54"/>
      <c r="C40" s="55" t="str">
        <f>+'11+'!C389</f>
        <v>01</v>
      </c>
      <c r="D40" s="55" t="str">
        <f>+'11+'!D389</f>
        <v>03</v>
      </c>
      <c r="E40" s="55" t="str">
        <f>+'11+'!E389</f>
        <v>78 2 11 19000</v>
      </c>
      <c r="F40" s="55" t="str">
        <f>+'11+'!F389</f>
        <v>121</v>
      </c>
      <c r="G40" s="74">
        <f>+'12'!G389</f>
        <v>765.28956000000005</v>
      </c>
      <c r="H40" s="74">
        <f>+'12'!H389</f>
        <v>765.28956000000005</v>
      </c>
      <c r="I40" s="74"/>
    </row>
    <row r="41" spans="1:9" ht="51">
      <c r="A41" s="54" t="str">
        <f>+'11+'!A390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1" s="54"/>
      <c r="C41" s="55" t="str">
        <f>+'11+'!C390</f>
        <v>01</v>
      </c>
      <c r="D41" s="55" t="str">
        <f>+'11+'!D390</f>
        <v>03</v>
      </c>
      <c r="E41" s="55" t="str">
        <f>+'11+'!E390</f>
        <v>78 2 11 19000</v>
      </c>
      <c r="F41" s="55" t="str">
        <f>+'11+'!F390</f>
        <v>129</v>
      </c>
      <c r="G41" s="74">
        <f>+'12'!G390</f>
        <v>231.11744999999999</v>
      </c>
      <c r="H41" s="74">
        <f>+'12'!H390</f>
        <v>231.11744999999999</v>
      </c>
      <c r="I41" s="74"/>
    </row>
    <row r="42" spans="1:9" ht="25.5">
      <c r="A42" s="54" t="str">
        <f>+'11+'!A391</f>
        <v>Депутаты (члены) представительного органа муниципального района Республики Тыва</v>
      </c>
      <c r="B42" s="54"/>
      <c r="C42" s="55" t="str">
        <f>+'11+'!C391</f>
        <v>01</v>
      </c>
      <c r="D42" s="55" t="str">
        <f>+'11+'!D391</f>
        <v>03</v>
      </c>
      <c r="E42" s="55" t="str">
        <f>+'11+'!E391</f>
        <v>78 2 12 19000</v>
      </c>
      <c r="F42" s="55" t="str">
        <f>+'11+'!F391</f>
        <v xml:space="preserve">   </v>
      </c>
      <c r="G42" s="74">
        <f>+'12'!G391</f>
        <v>856.13518999999997</v>
      </c>
      <c r="H42" s="74">
        <f>+'12'!H391</f>
        <v>856.13518999999997</v>
      </c>
      <c r="I42" s="74"/>
    </row>
    <row r="43" spans="1:9" ht="76.5">
      <c r="A43" s="54" t="str">
        <f>+'11+'!A392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54"/>
      <c r="C43" s="55" t="str">
        <f>+'11+'!C392</f>
        <v>01</v>
      </c>
      <c r="D43" s="55" t="str">
        <f>+'11+'!D392</f>
        <v>03</v>
      </c>
      <c r="E43" s="55" t="str">
        <f>+'11+'!E392</f>
        <v>78 2 12 19000</v>
      </c>
      <c r="F43" s="55" t="str">
        <f>+'11+'!F392</f>
        <v>100</v>
      </c>
      <c r="G43" s="74">
        <f>+'12'!G392</f>
        <v>856.13518999999997</v>
      </c>
      <c r="H43" s="74">
        <f>+'12'!H392</f>
        <v>856.13518999999997</v>
      </c>
      <c r="I43" s="74"/>
    </row>
    <row r="44" spans="1:9" ht="25.5">
      <c r="A44" s="54" t="str">
        <f>+'11+'!A393</f>
        <v>Расходы на выплаты персоналу государственных (муниципальных) органов</v>
      </c>
      <c r="B44" s="54"/>
      <c r="C44" s="55" t="str">
        <f>+'11+'!C393</f>
        <v>01</v>
      </c>
      <c r="D44" s="55" t="str">
        <f>+'11+'!D393</f>
        <v>03</v>
      </c>
      <c r="E44" s="55" t="str">
        <f>+'11+'!E393</f>
        <v>78 2 12 19000</v>
      </c>
      <c r="F44" s="55" t="str">
        <f>+'11+'!F393</f>
        <v>120</v>
      </c>
      <c r="G44" s="74">
        <f>+'12'!G393</f>
        <v>856.13518999999997</v>
      </c>
      <c r="H44" s="74">
        <f>+'12'!H393</f>
        <v>856.13518999999997</v>
      </c>
      <c r="I44" s="74"/>
    </row>
    <row r="45" spans="1:9">
      <c r="A45" s="54" t="str">
        <f>+'11+'!A394</f>
        <v>Фонд оплаты труда и страховые взносы</v>
      </c>
      <c r="B45" s="54"/>
      <c r="C45" s="55" t="str">
        <f>+'11+'!C394</f>
        <v>01</v>
      </c>
      <c r="D45" s="55" t="str">
        <f>+'11+'!D394</f>
        <v>03</v>
      </c>
      <c r="E45" s="55" t="str">
        <f>+'11+'!E394</f>
        <v>78 2 12 19000</v>
      </c>
      <c r="F45" s="55" t="str">
        <f>+'11+'!F394</f>
        <v>121</v>
      </c>
      <c r="G45" s="74">
        <f>+'12'!G394</f>
        <v>657.55390999999997</v>
      </c>
      <c r="H45" s="74">
        <f>+'12'!H394</f>
        <v>657.55390999999997</v>
      </c>
      <c r="I45" s="74"/>
    </row>
    <row r="46" spans="1:9" ht="51">
      <c r="A46" s="54" t="str">
        <f>+'11+'!A395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6" s="54"/>
      <c r="C46" s="55" t="str">
        <f>+'11+'!C395</f>
        <v>01</v>
      </c>
      <c r="D46" s="55" t="str">
        <f>+'11+'!D395</f>
        <v>03</v>
      </c>
      <c r="E46" s="55" t="str">
        <f>+'11+'!E395</f>
        <v>78 2 12 19000</v>
      </c>
      <c r="F46" s="55" t="str">
        <f>+'11+'!F395</f>
        <v>129</v>
      </c>
      <c r="G46" s="74">
        <f>+'12'!G395</f>
        <v>198.58127999999999</v>
      </c>
      <c r="H46" s="74">
        <f>+'12'!H395</f>
        <v>198.58127999999999</v>
      </c>
      <c r="I46" s="74"/>
    </row>
    <row r="47" spans="1:9" ht="63.75">
      <c r="A47" s="54" t="str">
        <f>+'11+'!A425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7" s="54"/>
      <c r="C47" s="55" t="str">
        <f>+'11+'!C425</f>
        <v>01</v>
      </c>
      <c r="D47" s="55" t="str">
        <f>+'11+'!D425</f>
        <v>04</v>
      </c>
      <c r="E47" s="55" t="str">
        <f>+'11+'!E425</f>
        <v xml:space="preserve">         </v>
      </c>
      <c r="F47" s="55" t="str">
        <f>+'11+'!F425</f>
        <v xml:space="preserve">   </v>
      </c>
      <c r="G47" s="74">
        <f>+G48+G54</f>
        <v>15795.212790000001</v>
      </c>
      <c r="H47" s="74">
        <f>+H48+H54</f>
        <v>15795.212790000001</v>
      </c>
      <c r="I47" s="74"/>
    </row>
    <row r="48" spans="1:9" s="55" customFormat="1" ht="38.25">
      <c r="A48" s="53" t="str">
        <f>+'11+'!A448</f>
        <v>Предупреждение и ликвидация последствий чрезвычайных ситуаций реализация мер пожарной безопасности</v>
      </c>
      <c r="B48" s="53"/>
      <c r="C48" s="47" t="str">
        <f>+'11+'!C448</f>
        <v>01</v>
      </c>
      <c r="D48" s="47" t="str">
        <f>+'11+'!D448</f>
        <v>04</v>
      </c>
      <c r="E48" s="47" t="str">
        <f>+'11+'!E448</f>
        <v>77 1 00 00000</v>
      </c>
      <c r="F48" s="47">
        <f>+'11+'!F448</f>
        <v>0</v>
      </c>
      <c r="G48" s="253">
        <f>+'12'!G448</f>
        <v>150</v>
      </c>
      <c r="H48" s="253">
        <f>+'12'!H448</f>
        <v>150</v>
      </c>
      <c r="I48" s="74"/>
    </row>
    <row r="49" spans="1:9">
      <c r="A49" s="53" t="str">
        <f>+'11+'!A449</f>
        <v>Основное мероприятие : "резервные фонды"</v>
      </c>
      <c r="B49" s="53"/>
      <c r="C49" s="47" t="str">
        <f>+'11+'!C449</f>
        <v>01</v>
      </c>
      <c r="D49" s="47" t="str">
        <f>+'11+'!D449</f>
        <v>04</v>
      </c>
      <c r="E49" s="47" t="str">
        <f>+'11+'!E449</f>
        <v>77 1 01 00000</v>
      </c>
      <c r="F49" s="47">
        <f>+'11+'!F449</f>
        <v>0</v>
      </c>
      <c r="G49" s="253">
        <f>+'12'!G449</f>
        <v>150</v>
      </c>
      <c r="H49" s="253">
        <f>+'12'!H449</f>
        <v>150</v>
      </c>
      <c r="I49" s="74"/>
    </row>
    <row r="50" spans="1:9">
      <c r="A50" s="53" t="str">
        <f>+'11+'!A450</f>
        <v>Резервные средства</v>
      </c>
      <c r="B50" s="53"/>
      <c r="C50" s="47" t="str">
        <f>+'11+'!C450</f>
        <v>01</v>
      </c>
      <c r="D50" s="47" t="str">
        <f>+'11+'!D450</f>
        <v>04</v>
      </c>
      <c r="E50" s="47" t="str">
        <f>+'11+'!E450</f>
        <v>77 1 01 07008</v>
      </c>
      <c r="F50" s="47">
        <f>+'11+'!F450</f>
        <v>0</v>
      </c>
      <c r="G50" s="253">
        <f>+'12'!G450</f>
        <v>150</v>
      </c>
      <c r="H50" s="253">
        <f>+'12'!H450</f>
        <v>150</v>
      </c>
      <c r="I50" s="74"/>
    </row>
    <row r="51" spans="1:9" ht="25.5">
      <c r="A51" s="53" t="str">
        <f>+'11+'!A451</f>
        <v>Закупка товаров, работ и услуг для государственных (муниципальных) нужд</v>
      </c>
      <c r="B51" s="53"/>
      <c r="C51" s="47" t="str">
        <f>+'11+'!C451</f>
        <v>01</v>
      </c>
      <c r="D51" s="47" t="str">
        <f>+'11+'!D451</f>
        <v>04</v>
      </c>
      <c r="E51" s="47" t="str">
        <f>+'11+'!E451</f>
        <v>77 1 01 07008</v>
      </c>
      <c r="F51" s="47" t="str">
        <f>+'11+'!F451</f>
        <v>200</v>
      </c>
      <c r="G51" s="253">
        <f>+'12'!G451</f>
        <v>150</v>
      </c>
      <c r="H51" s="253">
        <f>+'12'!H451</f>
        <v>150</v>
      </c>
      <c r="I51" s="74"/>
    </row>
    <row r="52" spans="1:9" ht="25.5">
      <c r="A52" s="53" t="str">
        <f>+'11+'!A452</f>
        <v>Иные закупки товаров, работ и услуг для государственных (муниципальных) нужд</v>
      </c>
      <c r="B52" s="53"/>
      <c r="C52" s="47" t="str">
        <f>+'11+'!C452</f>
        <v>01</v>
      </c>
      <c r="D52" s="47" t="str">
        <f>+'11+'!D452</f>
        <v>04</v>
      </c>
      <c r="E52" s="47" t="str">
        <f>+'11+'!E452</f>
        <v>77 1 01 07008</v>
      </c>
      <c r="F52" s="47" t="str">
        <f>+'11+'!F452</f>
        <v>240</v>
      </c>
      <c r="G52" s="253">
        <f>+'12'!G452</f>
        <v>150</v>
      </c>
      <c r="H52" s="253">
        <f>+'12'!H452</f>
        <v>150</v>
      </c>
      <c r="I52" s="74"/>
    </row>
    <row r="53" spans="1:9" ht="25.5">
      <c r="A53" s="53" t="str">
        <f>+'11+'!A453</f>
        <v>Прочая закупка товаров, работ и услуг для государственных (муниципальных) нужд</v>
      </c>
      <c r="B53" s="53"/>
      <c r="C53" s="47" t="str">
        <f>+'11+'!C453</f>
        <v>01</v>
      </c>
      <c r="D53" s="47" t="str">
        <f>+'11+'!D453</f>
        <v>04</v>
      </c>
      <c r="E53" s="47" t="str">
        <f>+'11+'!E453</f>
        <v>77 1 01 07008</v>
      </c>
      <c r="F53" s="47" t="str">
        <f>+'11+'!F453</f>
        <v>244</v>
      </c>
      <c r="G53" s="253">
        <f>+'12'!G453</f>
        <v>150</v>
      </c>
      <c r="H53" s="253">
        <f>+'12'!H453</f>
        <v>150</v>
      </c>
      <c r="I53" s="74"/>
    </row>
    <row r="54" spans="1:9">
      <c r="A54" s="53" t="str">
        <f>+'11+'!A426</f>
        <v>Центральный аппарат</v>
      </c>
      <c r="B54" s="53"/>
      <c r="C54" s="47" t="str">
        <f>+'11+'!C426</f>
        <v>01</v>
      </c>
      <c r="D54" s="47" t="str">
        <f>+'11+'!D426</f>
        <v>04</v>
      </c>
      <c r="E54" s="47" t="str">
        <f>+'11+'!E426</f>
        <v>77 2 04 19000</v>
      </c>
      <c r="F54" s="47" t="str">
        <f>+'11+'!F426</f>
        <v xml:space="preserve">   </v>
      </c>
      <c r="G54" s="253">
        <f>+'12'!G426</f>
        <v>15645.212790000001</v>
      </c>
      <c r="H54" s="253">
        <f>+'12'!H426</f>
        <v>15645.212790000001</v>
      </c>
      <c r="I54" s="74"/>
    </row>
    <row r="55" spans="1:9" ht="76.5">
      <c r="A55" s="53" t="str">
        <f>+'11+'!A427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3"/>
      <c r="C55" s="47" t="str">
        <f>+'11+'!C427</f>
        <v>01</v>
      </c>
      <c r="D55" s="47" t="str">
        <f>+'11+'!D427</f>
        <v>04</v>
      </c>
      <c r="E55" s="47" t="str">
        <f>+'11+'!E427</f>
        <v>77 2 04 19000</v>
      </c>
      <c r="F55" s="47" t="str">
        <f>+'11+'!F427</f>
        <v>100</v>
      </c>
      <c r="G55" s="253">
        <f>+'12'!G427</f>
        <v>10832.06495</v>
      </c>
      <c r="H55" s="253">
        <f>+'12'!H427</f>
        <v>10832.06495</v>
      </c>
      <c r="I55" s="74"/>
    </row>
    <row r="56" spans="1:9" ht="25.5">
      <c r="A56" s="53" t="str">
        <f>+'11+'!A428</f>
        <v>Расходы на выплаты персоналу государственных (муниципальных) органов</v>
      </c>
      <c r="B56" s="53"/>
      <c r="C56" s="47" t="str">
        <f>+'11+'!C428</f>
        <v>01</v>
      </c>
      <c r="D56" s="47" t="str">
        <f>+'11+'!D428</f>
        <v>04</v>
      </c>
      <c r="E56" s="47" t="str">
        <f>+'11+'!E428</f>
        <v>77 2 04 19000</v>
      </c>
      <c r="F56" s="47" t="str">
        <f>+'11+'!F428</f>
        <v>120</v>
      </c>
      <c r="G56" s="253">
        <f>+'12'!G428</f>
        <v>10832.06495</v>
      </c>
      <c r="H56" s="253">
        <f>+'12'!H428</f>
        <v>10832.06495</v>
      </c>
      <c r="I56" s="74"/>
    </row>
    <row r="57" spans="1:9">
      <c r="A57" s="53" t="str">
        <f>+'11+'!A429</f>
        <v>Фонд оплаты труда и страховые взносы</v>
      </c>
      <c r="B57" s="53"/>
      <c r="C57" s="47" t="str">
        <f>+'11+'!C429</f>
        <v>01</v>
      </c>
      <c r="D57" s="47" t="str">
        <f>+'11+'!D429</f>
        <v>04</v>
      </c>
      <c r="E57" s="47" t="str">
        <f>+'11+'!E429</f>
        <v>77 2 04 19000</v>
      </c>
      <c r="F57" s="47" t="str">
        <f>+'11+'!F429</f>
        <v>121</v>
      </c>
      <c r="G57" s="253">
        <f>+'12'!G429</f>
        <v>8319.5583299999998</v>
      </c>
      <c r="H57" s="253">
        <f>+'12'!H429</f>
        <v>8319.5583299999998</v>
      </c>
      <c r="I57" s="74"/>
    </row>
    <row r="58" spans="1:9" ht="25.5" hidden="1">
      <c r="A58" s="53" t="str">
        <f>+'11+'!A430</f>
        <v>Иные выплаты персоналу, за исключением фонда оплаты труда</v>
      </c>
      <c r="B58" s="53"/>
      <c r="C58" s="47" t="str">
        <f>+'11+'!C430</f>
        <v>01</v>
      </c>
      <c r="D58" s="47" t="str">
        <f>+'11+'!D430</f>
        <v>04</v>
      </c>
      <c r="E58" s="47" t="str">
        <f>+'11+'!E430</f>
        <v>77 2 04 19000</v>
      </c>
      <c r="F58" s="47" t="str">
        <f>+'11+'!F430</f>
        <v>122</v>
      </c>
      <c r="G58" s="253">
        <f>+'12'!G430</f>
        <v>0</v>
      </c>
      <c r="H58" s="253">
        <f>+'12'!H430</f>
        <v>0</v>
      </c>
      <c r="I58" s="74"/>
    </row>
    <row r="59" spans="1:9" ht="51">
      <c r="A59" s="53" t="str">
        <f>+'11+'!A431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59" s="53"/>
      <c r="C59" s="47" t="str">
        <f>+'11+'!C431</f>
        <v>01</v>
      </c>
      <c r="D59" s="47" t="str">
        <f>+'11+'!D431</f>
        <v>04</v>
      </c>
      <c r="E59" s="47" t="str">
        <f>+'11+'!E431</f>
        <v>77 2 04 19000</v>
      </c>
      <c r="F59" s="47" t="str">
        <f>+'11+'!F431</f>
        <v>129</v>
      </c>
      <c r="G59" s="253">
        <f>+'12'!G431</f>
        <v>2512.5066200000001</v>
      </c>
      <c r="H59" s="253">
        <f>+'12'!H431</f>
        <v>2512.5066200000001</v>
      </c>
      <c r="I59" s="74"/>
    </row>
    <row r="60" spans="1:9" ht="25.5">
      <c r="A60" s="53" t="str">
        <f>+'11+'!A432</f>
        <v>Закупка товаров, работ и услуг для государственных (муниципальных) нужд</v>
      </c>
      <c r="B60" s="53"/>
      <c r="C60" s="47" t="str">
        <f>+'11+'!C432</f>
        <v>01</v>
      </c>
      <c r="D60" s="47" t="str">
        <f>+'11+'!D432</f>
        <v>04</v>
      </c>
      <c r="E60" s="47" t="str">
        <f>+'11+'!E432</f>
        <v>77 2 04 19000</v>
      </c>
      <c r="F60" s="47" t="str">
        <f>+'11+'!F432</f>
        <v>200</v>
      </c>
      <c r="G60" s="253">
        <f>+'12'!G432</f>
        <v>4369.1478400000005</v>
      </c>
      <c r="H60" s="253">
        <f>+'12'!H432</f>
        <v>4369.1478400000005</v>
      </c>
      <c r="I60" s="74"/>
    </row>
    <row r="61" spans="1:9" ht="25.5">
      <c r="A61" s="53" t="str">
        <f>+'11+'!A433</f>
        <v>Иные закупки товаров, работ и услуг для государственных (муниципальных) нужд</v>
      </c>
      <c r="B61" s="53"/>
      <c r="C61" s="47" t="str">
        <f>+'11+'!C433</f>
        <v>01</v>
      </c>
      <c r="D61" s="47" t="str">
        <f>+'11+'!D433</f>
        <v>04</v>
      </c>
      <c r="E61" s="47" t="str">
        <f>+'11+'!E433</f>
        <v>77 2 04 19000</v>
      </c>
      <c r="F61" s="47" t="str">
        <f>+'11+'!F433</f>
        <v>240</v>
      </c>
      <c r="G61" s="253">
        <f>+'12'!G433</f>
        <v>4369.1478400000005</v>
      </c>
      <c r="H61" s="253">
        <f>+'12'!H433</f>
        <v>4369.1478400000005</v>
      </c>
      <c r="I61" s="74"/>
    </row>
    <row r="62" spans="1:9" ht="25.5">
      <c r="A62" s="53" t="str">
        <f>+'11+'!A434</f>
        <v>Закупка товаров, работ, услуг в сфере информационно-коммуникационных услуг</v>
      </c>
      <c r="B62" s="53"/>
      <c r="C62" s="47" t="str">
        <f>+'11+'!C434</f>
        <v>01</v>
      </c>
      <c r="D62" s="47" t="str">
        <f>+'11+'!D434</f>
        <v>04</v>
      </c>
      <c r="E62" s="47" t="str">
        <f>+'11+'!E434</f>
        <v>77 2 04 19000</v>
      </c>
      <c r="F62" s="47" t="str">
        <f>+'11+'!F434</f>
        <v>242</v>
      </c>
      <c r="G62" s="253">
        <f>+'12'!G434</f>
        <v>681.85</v>
      </c>
      <c r="H62" s="253">
        <f>+'12'!H434</f>
        <v>681.85</v>
      </c>
      <c r="I62" s="74"/>
    </row>
    <row r="63" spans="1:9" ht="25.5">
      <c r="A63" s="53" t="str">
        <f>+'11+'!A435</f>
        <v>Прочая закупка товаров, работ и услуг для государственных (муниципальных) нужд</v>
      </c>
      <c r="B63" s="53"/>
      <c r="C63" s="47" t="str">
        <f>+'11+'!C435</f>
        <v>01</v>
      </c>
      <c r="D63" s="47" t="str">
        <f>+'11+'!D435</f>
        <v>04</v>
      </c>
      <c r="E63" s="47" t="str">
        <f>+'11+'!E435</f>
        <v>77 2 04 19000</v>
      </c>
      <c r="F63" s="47" t="str">
        <f>+'11+'!F435</f>
        <v>244</v>
      </c>
      <c r="G63" s="253">
        <f>+'12'!G435</f>
        <v>3687.2978400000002</v>
      </c>
      <c r="H63" s="253">
        <f>+'12'!H435</f>
        <v>3687.2978400000002</v>
      </c>
      <c r="I63" s="74"/>
    </row>
    <row r="64" spans="1:9">
      <c r="A64" s="53" t="str">
        <f>+'11+'!A436</f>
        <v>Иные бюджетные ассигнования</v>
      </c>
      <c r="B64" s="53"/>
      <c r="C64" s="47" t="str">
        <f>+'11+'!C436</f>
        <v>01</v>
      </c>
      <c r="D64" s="47" t="str">
        <f>+'11+'!D436</f>
        <v>04</v>
      </c>
      <c r="E64" s="47" t="str">
        <f>+'11+'!E436</f>
        <v>77 2 04 19000</v>
      </c>
      <c r="F64" s="47" t="str">
        <f>+'11+'!F436</f>
        <v>800</v>
      </c>
      <c r="G64" s="253">
        <f>+'12'!G436</f>
        <v>444</v>
      </c>
      <c r="H64" s="253">
        <f>+'12'!H436</f>
        <v>444</v>
      </c>
      <c r="I64" s="74"/>
    </row>
    <row r="65" spans="1:9" hidden="1">
      <c r="A65" s="53" t="str">
        <f>+'11+'!A437</f>
        <v>Исполнение судебных актов</v>
      </c>
      <c r="B65" s="53"/>
      <c r="C65" s="47" t="str">
        <f>+'11+'!C437</f>
        <v>01</v>
      </c>
      <c r="D65" s="47" t="str">
        <f>+'11+'!D437</f>
        <v>04</v>
      </c>
      <c r="E65" s="47" t="str">
        <f>+'11+'!E437</f>
        <v>77 2 04 19000</v>
      </c>
      <c r="F65" s="47" t="str">
        <f>+'11+'!F437</f>
        <v>830</v>
      </c>
      <c r="G65" s="253">
        <f>+'12'!G437</f>
        <v>0</v>
      </c>
      <c r="H65" s="253">
        <f>+'12'!H437</f>
        <v>0</v>
      </c>
      <c r="I65" s="74"/>
    </row>
    <row r="66" spans="1:9" ht="51" hidden="1">
      <c r="A66" s="53" t="str">
        <f>+'11+'!A438</f>
        <v xml:space="preserve"> Исполнение судебных актов Российской Федерации
и мировых соглашений по возмещению причиненного вреда</v>
      </c>
      <c r="B66" s="53"/>
      <c r="C66" s="47" t="str">
        <f>+'11+'!C438</f>
        <v>01</v>
      </c>
      <c r="D66" s="47" t="str">
        <f>+'11+'!D438</f>
        <v>04</v>
      </c>
      <c r="E66" s="47" t="str">
        <f>+'11+'!E438</f>
        <v>77 2 04 19000</v>
      </c>
      <c r="F66" s="47" t="str">
        <f>+'11+'!F438</f>
        <v>831</v>
      </c>
      <c r="G66" s="253">
        <f>+'12'!G438</f>
        <v>0</v>
      </c>
      <c r="H66" s="253">
        <f>+'12'!H438</f>
        <v>0</v>
      </c>
      <c r="I66" s="74"/>
    </row>
    <row r="67" spans="1:9" ht="38.25">
      <c r="A67" s="53" t="str">
        <f>+'11+'!A439</f>
        <v>Уплата налогов, сборов, обязательных платежей в бюджетную систему Российской Федерации, взносов и иных платежей</v>
      </c>
      <c r="B67" s="53"/>
      <c r="C67" s="47" t="str">
        <f>+'11+'!C439</f>
        <v>01</v>
      </c>
      <c r="D67" s="47" t="str">
        <f>+'11+'!D439</f>
        <v>04</v>
      </c>
      <c r="E67" s="47" t="str">
        <f>+'11+'!E439</f>
        <v>77 2 04 19000</v>
      </c>
      <c r="F67" s="47" t="str">
        <f>+'11+'!F439</f>
        <v>850</v>
      </c>
      <c r="G67" s="253">
        <f>+'12'!G439</f>
        <v>444</v>
      </c>
      <c r="H67" s="253">
        <f>+'12'!H439</f>
        <v>444</v>
      </c>
      <c r="I67" s="74"/>
    </row>
    <row r="68" spans="1:9" ht="25.5">
      <c r="A68" s="53" t="str">
        <f>+'11+'!A440</f>
        <v>Уплата налога на имущество организаций и земельного налога</v>
      </c>
      <c r="B68" s="53"/>
      <c r="C68" s="47" t="str">
        <f>+'11+'!C440</f>
        <v>01</v>
      </c>
      <c r="D68" s="47" t="str">
        <f>+'11+'!D440</f>
        <v>04</v>
      </c>
      <c r="E68" s="47" t="str">
        <f>+'11+'!E440</f>
        <v>77 2 04 19000</v>
      </c>
      <c r="F68" s="47" t="str">
        <f>+'11+'!F440</f>
        <v>851</v>
      </c>
      <c r="G68" s="253">
        <f>+'12'!G440</f>
        <v>177</v>
      </c>
      <c r="H68" s="253">
        <f>+'12'!H440</f>
        <v>177</v>
      </c>
      <c r="I68" s="74"/>
    </row>
    <row r="69" spans="1:9" ht="25.5">
      <c r="A69" s="53" t="str">
        <f>+'11+'!A441</f>
        <v>Уплата прочих налогов, сборов и иных платежей</v>
      </c>
      <c r="B69" s="53"/>
      <c r="C69" s="47" t="str">
        <f>+'11+'!C441</f>
        <v>01</v>
      </c>
      <c r="D69" s="47" t="str">
        <f>+'11+'!D441</f>
        <v>04</v>
      </c>
      <c r="E69" s="47" t="str">
        <f>+'11+'!E441</f>
        <v>77 2 04 19000</v>
      </c>
      <c r="F69" s="47" t="str">
        <f>+'11+'!F441</f>
        <v>852</v>
      </c>
      <c r="G69" s="253">
        <f>+'12'!G441</f>
        <v>67</v>
      </c>
      <c r="H69" s="253">
        <f>+'12'!H441</f>
        <v>67</v>
      </c>
      <c r="I69" s="74"/>
    </row>
    <row r="70" spans="1:9">
      <c r="A70" s="53" t="str">
        <f>+'11+'!A442</f>
        <v>Уплата иных платежей</v>
      </c>
      <c r="B70" s="53"/>
      <c r="C70" s="47" t="str">
        <f>+'11+'!C442</f>
        <v>01</v>
      </c>
      <c r="D70" s="47" t="str">
        <f>+'11+'!D442</f>
        <v>04</v>
      </c>
      <c r="E70" s="47" t="str">
        <f>+'11+'!E442</f>
        <v>77 2 04 19000</v>
      </c>
      <c r="F70" s="47" t="str">
        <f>+'11+'!F442</f>
        <v>853</v>
      </c>
      <c r="G70" s="253">
        <f>+'12'!G442</f>
        <v>200</v>
      </c>
      <c r="H70" s="253">
        <f>+'12'!H442</f>
        <v>200</v>
      </c>
      <c r="I70" s="74"/>
    </row>
    <row r="71" spans="1:9">
      <c r="A71" s="70" t="str">
        <f>+'11+'!A454</f>
        <v xml:space="preserve">"Судебная система" </v>
      </c>
      <c r="B71" s="70"/>
      <c r="C71" s="56" t="str">
        <f>+'11+'!C454</f>
        <v>01</v>
      </c>
      <c r="D71" s="56" t="str">
        <f>+'11+'!D454</f>
        <v>05</v>
      </c>
      <c r="E71" s="56">
        <f>+'11+'!E454</f>
        <v>0</v>
      </c>
      <c r="F71" s="56">
        <f>+'11+'!F454</f>
        <v>0</v>
      </c>
      <c r="G71" s="74">
        <f>+'12'!G454</f>
        <v>14.6</v>
      </c>
      <c r="H71" s="74">
        <f>+'12'!H454</f>
        <v>14.8</v>
      </c>
      <c r="I71" s="74"/>
    </row>
    <row r="72" spans="1:9" ht="51">
      <c r="A72" s="70" t="str">
        <f>+'11+'!A455</f>
        <v>Субвенции  на составление (изменение) списков кандидатов в присяжные заседатели федеральных судов общей юрисдикции в Российской Федерации</v>
      </c>
      <c r="B72" s="70"/>
      <c r="C72" s="56" t="str">
        <f>+'11+'!C455</f>
        <v>01</v>
      </c>
      <c r="D72" s="56" t="str">
        <f>+'11+'!D455</f>
        <v>05</v>
      </c>
      <c r="E72" s="56" t="str">
        <f>+'11+'!E455</f>
        <v>770 00 51 200</v>
      </c>
      <c r="F72" s="56">
        <f>+'11+'!F455</f>
        <v>0</v>
      </c>
      <c r="G72" s="74">
        <f>+'12'!G455</f>
        <v>14.6</v>
      </c>
      <c r="H72" s="74">
        <f>+'12'!H455</f>
        <v>14.8</v>
      </c>
      <c r="I72" s="74"/>
    </row>
    <row r="73" spans="1:9" ht="25.5">
      <c r="A73" s="70" t="str">
        <f>+'11+'!A456</f>
        <v>Закупка товаров, работ и услуг для государственных (муниципальных) нужд</v>
      </c>
      <c r="B73" s="70"/>
      <c r="C73" s="56" t="str">
        <f>+'11+'!C456</f>
        <v>01</v>
      </c>
      <c r="D73" s="56" t="str">
        <f>+'11+'!D456</f>
        <v>05</v>
      </c>
      <c r="E73" s="56" t="str">
        <f>+'11+'!E456</f>
        <v>770 00 51 200</v>
      </c>
      <c r="F73" s="56" t="str">
        <f>+'11+'!F456</f>
        <v>200</v>
      </c>
      <c r="G73" s="74">
        <f>+'12'!G456</f>
        <v>14.6</v>
      </c>
      <c r="H73" s="74">
        <f>+'12'!H456</f>
        <v>14.8</v>
      </c>
      <c r="I73" s="74"/>
    </row>
    <row r="74" spans="1:9" ht="25.5">
      <c r="A74" s="70" t="str">
        <f>+'11+'!A457</f>
        <v>Иные закупки товаров, работ и услуг для государственных (муниципальных) нужд</v>
      </c>
      <c r="B74" s="70"/>
      <c r="C74" s="56" t="str">
        <f>+'11+'!C457</f>
        <v>01</v>
      </c>
      <c r="D74" s="56" t="str">
        <f>+'11+'!D457</f>
        <v>05</v>
      </c>
      <c r="E74" s="56" t="str">
        <f>+'11+'!E457</f>
        <v>770 00 51 200</v>
      </c>
      <c r="F74" s="56" t="str">
        <f>+'11+'!F457</f>
        <v>240</v>
      </c>
      <c r="G74" s="74">
        <f>+'12'!G457</f>
        <v>14.6</v>
      </c>
      <c r="H74" s="74">
        <f>+'12'!H457</f>
        <v>14.8</v>
      </c>
      <c r="I74" s="74"/>
    </row>
    <row r="75" spans="1:9" ht="25.5" hidden="1">
      <c r="A75" s="70" t="str">
        <f>+'11+'!A458</f>
        <v>Закупка товаров, работ, услуг в сфере информационно-коммуникационных услуг</v>
      </c>
      <c r="B75" s="70"/>
      <c r="C75" s="56" t="str">
        <f>+'11+'!C458</f>
        <v>01</v>
      </c>
      <c r="D75" s="56" t="str">
        <f>+'11+'!D458</f>
        <v>05</v>
      </c>
      <c r="E75" s="56" t="str">
        <f>+'11+'!E458</f>
        <v>770 00 51 200</v>
      </c>
      <c r="F75" s="56" t="str">
        <f>+'11+'!F458</f>
        <v>242</v>
      </c>
      <c r="G75" s="74">
        <f>+'12'!G458</f>
        <v>0</v>
      </c>
      <c r="H75" s="74">
        <f>+'12'!H458</f>
        <v>0</v>
      </c>
      <c r="I75" s="74"/>
    </row>
    <row r="76" spans="1:9" ht="25.5">
      <c r="A76" s="70" t="str">
        <f>+'11+'!A459</f>
        <v>Прочая закупка товаров, работ и услуг для государственных (муниципальных) нужд</v>
      </c>
      <c r="B76" s="70"/>
      <c r="C76" s="56" t="str">
        <f>+'11+'!C459</f>
        <v>01</v>
      </c>
      <c r="D76" s="56" t="str">
        <f>+'11+'!D459</f>
        <v>05</v>
      </c>
      <c r="E76" s="56" t="str">
        <f>+'11+'!E459</f>
        <v>770 00 51 200</v>
      </c>
      <c r="F76" s="56" t="str">
        <f>+'11+'!F459</f>
        <v>244</v>
      </c>
      <c r="G76" s="74">
        <f>+'12'!G459</f>
        <v>14.6</v>
      </c>
      <c r="H76" s="74">
        <f>+'12'!H459</f>
        <v>14.8</v>
      </c>
      <c r="I76" s="74"/>
    </row>
    <row r="77" spans="1:9" ht="51">
      <c r="A77" s="54" t="str">
        <f>+'11+'!A671</f>
        <v>Обеспечение деятельности финансовых, налоговых и таможенных органов и органов финансового (финансово-бюджетного) надзора</v>
      </c>
      <c r="B77" s="54"/>
      <c r="C77" s="55" t="str">
        <f>+'11+'!C671</f>
        <v>01</v>
      </c>
      <c r="D77" s="55" t="str">
        <f>+'11+'!D671</f>
        <v>06</v>
      </c>
      <c r="E77" s="55" t="str">
        <f>+'11+'!E671</f>
        <v xml:space="preserve">         </v>
      </c>
      <c r="F77" s="55" t="str">
        <f>+'11+'!F671</f>
        <v xml:space="preserve">   </v>
      </c>
      <c r="G77" s="74">
        <f>+G78+G94+G98+G109</f>
        <v>5497.8280100000011</v>
      </c>
      <c r="H77" s="74">
        <f>+H78+H94+H98+H109</f>
        <v>5497.8280100000011</v>
      </c>
      <c r="I77" s="74"/>
    </row>
    <row r="78" spans="1:9" ht="38.25">
      <c r="A78" s="54" t="str">
        <f>+'11+'!A672</f>
        <v>Руководство и управление в сфере установленных функций органов государственной власти Республики Тыва</v>
      </c>
      <c r="B78" s="54"/>
      <c r="C78" s="55" t="str">
        <f>+'11+'!C672</f>
        <v>01</v>
      </c>
      <c r="D78" s="55" t="str">
        <f>+'11+'!D672</f>
        <v>06</v>
      </c>
      <c r="E78" s="55" t="str">
        <f>+'11+'!E672</f>
        <v>77 2 04 19000</v>
      </c>
      <c r="F78" s="55" t="str">
        <f>+'11+'!F672</f>
        <v xml:space="preserve">   </v>
      </c>
      <c r="G78" s="74">
        <f>+'12'!G672</f>
        <v>4150.4978900000006</v>
      </c>
      <c r="H78" s="74">
        <f>+'12'!H672</f>
        <v>4150.4978900000006</v>
      </c>
      <c r="I78" s="74"/>
    </row>
    <row r="79" spans="1:9">
      <c r="A79" s="54" t="str">
        <f>+'11+'!A673</f>
        <v>Центральный аппарат</v>
      </c>
      <c r="B79" s="54"/>
      <c r="C79" s="55" t="str">
        <f>+'11+'!C673</f>
        <v>01</v>
      </c>
      <c r="D79" s="55" t="str">
        <f>+'11+'!D673</f>
        <v>06</v>
      </c>
      <c r="E79" s="55" t="str">
        <f>+'11+'!E673</f>
        <v>77 2 04 19000</v>
      </c>
      <c r="F79" s="55" t="str">
        <f>+'11+'!F673</f>
        <v xml:space="preserve">   </v>
      </c>
      <c r="G79" s="74">
        <f>+'12'!G673</f>
        <v>4150.4978900000006</v>
      </c>
      <c r="H79" s="74">
        <f>+'12'!H673</f>
        <v>4150.4978900000006</v>
      </c>
      <c r="I79" s="74"/>
    </row>
    <row r="80" spans="1:9" ht="76.5">
      <c r="A80" s="54" t="str">
        <f>+'11+'!A674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" s="54"/>
      <c r="C80" s="55" t="str">
        <f>+'11+'!C674</f>
        <v>01</v>
      </c>
      <c r="D80" s="55" t="str">
        <f>+'11+'!D674</f>
        <v>06</v>
      </c>
      <c r="E80" s="55" t="str">
        <f>+'11+'!E674</f>
        <v>77 2 04 19000</v>
      </c>
      <c r="F80" s="55" t="str">
        <f>+'11+'!F674</f>
        <v>100</v>
      </c>
      <c r="G80" s="74">
        <f>+'12'!G674</f>
        <v>3240.9978900000006</v>
      </c>
      <c r="H80" s="74">
        <f>+'12'!H674</f>
        <v>3240.9978900000006</v>
      </c>
      <c r="I80" s="74"/>
    </row>
    <row r="81" spans="1:9" ht="25.5">
      <c r="A81" s="54" t="str">
        <f>+'11+'!A675</f>
        <v>Расходы на выплаты персоналу государственных (муниципальных) органов</v>
      </c>
      <c r="B81" s="54"/>
      <c r="C81" s="55" t="str">
        <f>+'11+'!C675</f>
        <v>01</v>
      </c>
      <c r="D81" s="55" t="str">
        <f>+'11+'!D675</f>
        <v>06</v>
      </c>
      <c r="E81" s="55" t="str">
        <f>+'11+'!E675</f>
        <v>77 2 04 19000</v>
      </c>
      <c r="F81" s="55" t="str">
        <f>+'11+'!F675</f>
        <v>120</v>
      </c>
      <c r="G81" s="74">
        <f>+'12'!G675</f>
        <v>3240.9978900000006</v>
      </c>
      <c r="H81" s="74">
        <f>+'12'!H675</f>
        <v>3240.9978900000006</v>
      </c>
      <c r="I81" s="74"/>
    </row>
    <row r="82" spans="1:9">
      <c r="A82" s="54" t="str">
        <f>+'11+'!A676</f>
        <v>Фонд оплаты труда и страховые взносы</v>
      </c>
      <c r="B82" s="54"/>
      <c r="C82" s="55" t="str">
        <f>+'11+'!C676</f>
        <v>01</v>
      </c>
      <c r="D82" s="55" t="str">
        <f>+'11+'!D676</f>
        <v>06</v>
      </c>
      <c r="E82" s="55" t="str">
        <f>+'11+'!E676</f>
        <v>77 2 04 19000</v>
      </c>
      <c r="F82" s="55" t="str">
        <f>+'11+'!F676</f>
        <v>121</v>
      </c>
      <c r="G82" s="74">
        <f>+'12'!G676</f>
        <v>2415.9738000000002</v>
      </c>
      <c r="H82" s="74">
        <f>+'12'!H676</f>
        <v>2415.9738000000002</v>
      </c>
      <c r="I82" s="74"/>
    </row>
    <row r="83" spans="1:9" ht="25.5">
      <c r="A83" s="54" t="str">
        <f>+'11+'!A677</f>
        <v>Иные выплаты персоналу, за исключением фонда оплаты труда</v>
      </c>
      <c r="B83" s="54"/>
      <c r="C83" s="55" t="str">
        <f>+'11+'!C677</f>
        <v>01</v>
      </c>
      <c r="D83" s="55" t="str">
        <f>+'11+'!D677</f>
        <v>06</v>
      </c>
      <c r="E83" s="55" t="str">
        <f>+'11+'!E677</f>
        <v>77 2 04 19000</v>
      </c>
      <c r="F83" s="55" t="str">
        <f>+'11+'!F677</f>
        <v>122</v>
      </c>
      <c r="G83" s="74">
        <f>+'12'!G677</f>
        <v>95.4</v>
      </c>
      <c r="H83" s="74">
        <f>+'12'!H677</f>
        <v>95.4</v>
      </c>
      <c r="I83" s="74"/>
    </row>
    <row r="84" spans="1:9" ht="51">
      <c r="A84" s="54" t="str">
        <f>+'11+'!A678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84" s="54"/>
      <c r="C84" s="55" t="str">
        <f>+'11+'!C678</f>
        <v>01</v>
      </c>
      <c r="D84" s="55" t="str">
        <f>+'11+'!D678</f>
        <v>06</v>
      </c>
      <c r="E84" s="55" t="str">
        <f>+'11+'!E678</f>
        <v>77 2 04 19000</v>
      </c>
      <c r="F84" s="55" t="str">
        <f>+'11+'!F678</f>
        <v>129</v>
      </c>
      <c r="G84" s="74">
        <f>+'12'!G678</f>
        <v>729.62409000000002</v>
      </c>
      <c r="H84" s="74">
        <f>+'12'!H678</f>
        <v>729.62409000000002</v>
      </c>
      <c r="I84" s="74"/>
    </row>
    <row r="85" spans="1:9" ht="25.5">
      <c r="A85" s="54" t="str">
        <f>+'11+'!A679</f>
        <v>Закупка товаров, работ и услуг для государственных (муниципальных) нужд</v>
      </c>
      <c r="B85" s="54"/>
      <c r="C85" s="55" t="str">
        <f>+'11+'!C679</f>
        <v>01</v>
      </c>
      <c r="D85" s="55" t="str">
        <f>+'11+'!D679</f>
        <v>06</v>
      </c>
      <c r="E85" s="55" t="str">
        <f>+'11+'!E679</f>
        <v>77 2 04 19000</v>
      </c>
      <c r="F85" s="55" t="str">
        <f>+'11+'!F679</f>
        <v>200</v>
      </c>
      <c r="G85" s="74">
        <f>+'12'!G679</f>
        <v>900.5</v>
      </c>
      <c r="H85" s="74">
        <f>+'12'!H679</f>
        <v>900.5</v>
      </c>
      <c r="I85" s="74"/>
    </row>
    <row r="86" spans="1:9" ht="25.5">
      <c r="A86" s="54" t="str">
        <f>+'11+'!A680</f>
        <v>Иные закупки товаров, работ и услуг для государственных (муниципальных) нужд</v>
      </c>
      <c r="B86" s="54"/>
      <c r="C86" s="55" t="str">
        <f>+'11+'!C680</f>
        <v>01</v>
      </c>
      <c r="D86" s="55" t="str">
        <f>+'11+'!D680</f>
        <v>06</v>
      </c>
      <c r="E86" s="55" t="str">
        <f>+'11+'!E680</f>
        <v>77 2 04 19000</v>
      </c>
      <c r="F86" s="55" t="str">
        <f>+'11+'!F680</f>
        <v>240</v>
      </c>
      <c r="G86" s="74">
        <f>+'12'!G680</f>
        <v>900.5</v>
      </c>
      <c r="H86" s="74">
        <f>+'12'!H680</f>
        <v>900.5</v>
      </c>
      <c r="I86" s="74"/>
    </row>
    <row r="87" spans="1:9" ht="25.5">
      <c r="A87" s="54" t="str">
        <f>+'11+'!A681</f>
        <v>Закупка товаров, работ, услуг в сфере информационно-коммуникационных услуг</v>
      </c>
      <c r="B87" s="54"/>
      <c r="C87" s="55" t="str">
        <f>+'11+'!C681</f>
        <v>01</v>
      </c>
      <c r="D87" s="55" t="str">
        <f>+'11+'!D681</f>
        <v>06</v>
      </c>
      <c r="E87" s="55" t="str">
        <f>+'11+'!E681</f>
        <v>77 2 04 19000</v>
      </c>
      <c r="F87" s="55" t="str">
        <f>+'11+'!F681</f>
        <v>242</v>
      </c>
      <c r="G87" s="74">
        <f>+'12'!G681</f>
        <v>519</v>
      </c>
      <c r="H87" s="74">
        <f>+'12'!H681</f>
        <v>519</v>
      </c>
      <c r="I87" s="74"/>
    </row>
    <row r="88" spans="1:9" ht="25.5">
      <c r="A88" s="54" t="str">
        <f>+'11+'!A682</f>
        <v>Прочая закупка товаров, работ и услуг для государственных (муниципальных) нужд</v>
      </c>
      <c r="B88" s="54"/>
      <c r="C88" s="55" t="str">
        <f>+'11+'!C682</f>
        <v>01</v>
      </c>
      <c r="D88" s="55" t="str">
        <f>+'11+'!D682</f>
        <v>06</v>
      </c>
      <c r="E88" s="55" t="str">
        <f>+'11+'!E682</f>
        <v>77 2 04 19000</v>
      </c>
      <c r="F88" s="55" t="str">
        <f>+'11+'!F682</f>
        <v>244</v>
      </c>
      <c r="G88" s="74">
        <f>+'12'!G682</f>
        <v>381.5</v>
      </c>
      <c r="H88" s="74">
        <f>+'12'!H682</f>
        <v>381.5</v>
      </c>
      <c r="I88" s="74"/>
    </row>
    <row r="89" spans="1:9">
      <c r="A89" s="54" t="str">
        <f>+'11+'!A683</f>
        <v>Иные бюджетные ассигнования</v>
      </c>
      <c r="B89" s="54"/>
      <c r="C89" s="55" t="str">
        <f>+'11+'!C683</f>
        <v>01</v>
      </c>
      <c r="D89" s="55" t="str">
        <f>+'11+'!D683</f>
        <v>06</v>
      </c>
      <c r="E89" s="55" t="str">
        <f>+'11+'!E683</f>
        <v>77 2 04 19000</v>
      </c>
      <c r="F89" s="55" t="str">
        <f>+'11+'!F683</f>
        <v>800</v>
      </c>
      <c r="G89" s="74">
        <f>+'12'!G683</f>
        <v>9</v>
      </c>
      <c r="H89" s="74">
        <f>+'12'!H683</f>
        <v>9</v>
      </c>
      <c r="I89" s="74"/>
    </row>
    <row r="90" spans="1:9" ht="26.25" customHeight="1">
      <c r="A90" s="54" t="str">
        <f>+'11+'!A684</f>
        <v>Уплата налогов, сборов, обязательных платежей в бюджетную систему Российской Федерации, взносов и иных платежей</v>
      </c>
      <c r="B90" s="54"/>
      <c r="C90" s="55" t="str">
        <f>+'11+'!C684</f>
        <v>01</v>
      </c>
      <c r="D90" s="55" t="str">
        <f>+'11+'!D684</f>
        <v>06</v>
      </c>
      <c r="E90" s="55" t="str">
        <f>+'11+'!E684</f>
        <v>77 2 04 19000</v>
      </c>
      <c r="F90" s="55" t="str">
        <f>+'11+'!F684</f>
        <v>850</v>
      </c>
      <c r="G90" s="74">
        <f>+'12'!G684</f>
        <v>9</v>
      </c>
      <c r="H90" s="74">
        <f>+'12'!H684</f>
        <v>9</v>
      </c>
      <c r="I90" s="74"/>
    </row>
    <row r="91" spans="1:9" ht="25.5">
      <c r="A91" s="54" t="str">
        <f>+'11+'!A685</f>
        <v>Уплата налога на имущество организаций и земельного налога</v>
      </c>
      <c r="B91" s="54"/>
      <c r="C91" s="55" t="str">
        <f>+'11+'!C685</f>
        <v>01</v>
      </c>
      <c r="D91" s="55" t="str">
        <f>+'11+'!D685</f>
        <v>06</v>
      </c>
      <c r="E91" s="55" t="str">
        <f>+'11+'!E685</f>
        <v>77 2 04 19000</v>
      </c>
      <c r="F91" s="55" t="str">
        <f>+'11+'!F685</f>
        <v>851</v>
      </c>
      <c r="G91" s="74">
        <f>+'12'!G685</f>
        <v>5</v>
      </c>
      <c r="H91" s="74">
        <f>+'12'!H685</f>
        <v>5</v>
      </c>
      <c r="I91" s="74"/>
    </row>
    <row r="92" spans="1:9" ht="25.5">
      <c r="A92" s="54" t="str">
        <f>+'11+'!A686</f>
        <v>Уплата прочих налогов, сборов и иных платежей</v>
      </c>
      <c r="B92" s="54"/>
      <c r="C92" s="55" t="str">
        <f>+'11+'!C686</f>
        <v>01</v>
      </c>
      <c r="D92" s="55" t="str">
        <f>+'11+'!D686</f>
        <v>06</v>
      </c>
      <c r="E92" s="55" t="str">
        <f>+'11+'!E686</f>
        <v>77 2 04 19000</v>
      </c>
      <c r="F92" s="55" t="str">
        <f>+'11+'!F686</f>
        <v>852</v>
      </c>
      <c r="G92" s="74">
        <f>+'12'!G686</f>
        <v>3</v>
      </c>
      <c r="H92" s="74">
        <f>+'12'!H686</f>
        <v>3</v>
      </c>
      <c r="I92" s="74"/>
    </row>
    <row r="93" spans="1:9">
      <c r="A93" s="54" t="str">
        <f>+'11+'!A687</f>
        <v>Уплата иных платежей</v>
      </c>
      <c r="B93" s="54"/>
      <c r="C93" s="55" t="str">
        <f>+'11+'!C687</f>
        <v>01</v>
      </c>
      <c r="D93" s="55" t="str">
        <f>+'11+'!D687</f>
        <v>06</v>
      </c>
      <c r="E93" s="55" t="str">
        <f>+'11+'!E687</f>
        <v>77 2 04 19000</v>
      </c>
      <c r="F93" s="55" t="str">
        <f>+'11+'!F687</f>
        <v>853</v>
      </c>
      <c r="G93" s="74">
        <f>+'12'!G687</f>
        <v>1</v>
      </c>
      <c r="H93" s="74">
        <f>+'12'!H687</f>
        <v>1</v>
      </c>
      <c r="I93" s="74"/>
    </row>
    <row r="94" spans="1:9" ht="76.5">
      <c r="A94" s="54" t="str">
        <f>+'11+'!A688</f>
        <v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v>
      </c>
      <c r="B94" s="54"/>
      <c r="C94" s="55" t="str">
        <f>+'11+'!C688</f>
        <v>01</v>
      </c>
      <c r="D94" s="55" t="str">
        <f>+'11+'!D688</f>
        <v>06</v>
      </c>
      <c r="E94" s="55" t="str">
        <f>+'11+'!E688</f>
        <v>77 2 14 19000</v>
      </c>
      <c r="F94" s="55">
        <f>+'11+'!F688</f>
        <v>0</v>
      </c>
      <c r="G94" s="74">
        <f>+'12'!G688</f>
        <v>60</v>
      </c>
      <c r="H94" s="74">
        <f>+'12'!H688</f>
        <v>60</v>
      </c>
      <c r="I94" s="74"/>
    </row>
    <row r="95" spans="1:9" ht="76.5">
      <c r="A95" s="54" t="str">
        <f>+'11+'!A689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" s="54"/>
      <c r="C95" s="55" t="str">
        <f>+'11+'!C689</f>
        <v>01</v>
      </c>
      <c r="D95" s="55" t="str">
        <f>+'11+'!D689</f>
        <v>06</v>
      </c>
      <c r="E95" s="55" t="str">
        <f>+'11+'!E689</f>
        <v>77 2 14 19000</v>
      </c>
      <c r="F95" s="55" t="str">
        <f>+'11+'!F689</f>
        <v>100</v>
      </c>
      <c r="G95" s="74">
        <f>+'12'!G689</f>
        <v>60</v>
      </c>
      <c r="H95" s="74">
        <f>+'12'!H689</f>
        <v>60</v>
      </c>
      <c r="I95" s="74"/>
    </row>
    <row r="96" spans="1:9" ht="25.5">
      <c r="A96" s="54" t="str">
        <f>+'11+'!A690</f>
        <v>Расходы на выплаты персоналу государственных (муниципальных) органов</v>
      </c>
      <c r="B96" s="54"/>
      <c r="C96" s="55" t="str">
        <f>+'11+'!C690</f>
        <v>01</v>
      </c>
      <c r="D96" s="55" t="str">
        <f>+'11+'!D690</f>
        <v>06</v>
      </c>
      <c r="E96" s="55" t="str">
        <f>+'11+'!E690</f>
        <v>77 2 14 19000</v>
      </c>
      <c r="F96" s="55" t="str">
        <f>+'11+'!F690</f>
        <v>120</v>
      </c>
      <c r="G96" s="74">
        <f>+'12'!G690</f>
        <v>60</v>
      </c>
      <c r="H96" s="74">
        <f>+'12'!H690</f>
        <v>60</v>
      </c>
      <c r="I96" s="74"/>
    </row>
    <row r="97" spans="1:9" ht="25.5">
      <c r="A97" s="54" t="str">
        <f>+'11+'!A691</f>
        <v>Иные выплаты персоналу, за исключением фонда оплаты труда</v>
      </c>
      <c r="B97" s="54"/>
      <c r="C97" s="55" t="str">
        <f>+'11+'!C691</f>
        <v>01</v>
      </c>
      <c r="D97" s="55" t="str">
        <f>+'11+'!D691</f>
        <v>06</v>
      </c>
      <c r="E97" s="55" t="str">
        <f>+'11+'!E691</f>
        <v>77 2 14 19000</v>
      </c>
      <c r="F97" s="55" t="str">
        <f>+'11+'!F691</f>
        <v>122</v>
      </c>
      <c r="G97" s="74">
        <f>+'12'!G691</f>
        <v>60</v>
      </c>
      <c r="H97" s="74">
        <f>+'12'!H691</f>
        <v>60</v>
      </c>
      <c r="I97" s="74"/>
    </row>
    <row r="98" spans="1:9">
      <c r="A98" s="54" t="str">
        <f>+'11+'!A397</f>
        <v>Центральный аппарат</v>
      </c>
      <c r="B98" s="54"/>
      <c r="C98" s="55" t="str">
        <f>+'11+'!C397</f>
        <v>01</v>
      </c>
      <c r="D98" s="55" t="str">
        <f>+'11+'!D397</f>
        <v>06</v>
      </c>
      <c r="E98" s="55" t="str">
        <f>+'11+'!E397</f>
        <v>79 2 04 19000</v>
      </c>
      <c r="F98" s="55" t="str">
        <f>+'11+'!F397</f>
        <v xml:space="preserve">   </v>
      </c>
      <c r="G98" s="74">
        <f>+'12'!G397</f>
        <v>592.41291000000001</v>
      </c>
      <c r="H98" s="74">
        <f>+'12'!H397</f>
        <v>592.41291000000001</v>
      </c>
      <c r="I98" s="74"/>
    </row>
    <row r="99" spans="1:9" ht="76.5">
      <c r="A99" s="54" t="str">
        <f>+'11+'!A398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9" s="54"/>
      <c r="C99" s="55" t="str">
        <f>+'11+'!C398</f>
        <v>01</v>
      </c>
      <c r="D99" s="55" t="str">
        <f>+'11+'!D398</f>
        <v>06</v>
      </c>
      <c r="E99" s="55" t="str">
        <f>+'11+'!E398</f>
        <v>79 2 04 19000</v>
      </c>
      <c r="F99" s="55" t="str">
        <f>+'11+'!F398</f>
        <v>100</v>
      </c>
      <c r="G99" s="74">
        <f>+'12'!G398</f>
        <v>527.28242999999998</v>
      </c>
      <c r="H99" s="74">
        <f>+'12'!H398</f>
        <v>527.28242999999998</v>
      </c>
      <c r="I99" s="74"/>
    </row>
    <row r="100" spans="1:9" ht="25.5">
      <c r="A100" s="54" t="str">
        <f>+'11+'!A399</f>
        <v>Расходы на выплаты персоналу государственных (муниципальных) органов</v>
      </c>
      <c r="B100" s="54"/>
      <c r="C100" s="55" t="str">
        <f>+'11+'!C399</f>
        <v>01</v>
      </c>
      <c r="D100" s="55" t="str">
        <f>+'11+'!D399</f>
        <v>06</v>
      </c>
      <c r="E100" s="55" t="str">
        <f>+'11+'!E399</f>
        <v>79 2 04 19000</v>
      </c>
      <c r="F100" s="55" t="str">
        <f>+'11+'!F399</f>
        <v>120</v>
      </c>
      <c r="G100" s="74">
        <f>+'12'!G399</f>
        <v>527.28242999999998</v>
      </c>
      <c r="H100" s="74">
        <f>+'12'!H399</f>
        <v>527.28242999999998</v>
      </c>
      <c r="I100" s="74"/>
    </row>
    <row r="101" spans="1:9">
      <c r="A101" s="54" t="str">
        <f>+'11+'!A400</f>
        <v>Фонд оплаты труда и страховые взносы</v>
      </c>
      <c r="B101" s="54"/>
      <c r="C101" s="55" t="str">
        <f>+'11+'!C400</f>
        <v>01</v>
      </c>
      <c r="D101" s="55" t="str">
        <f>+'11+'!D400</f>
        <v>06</v>
      </c>
      <c r="E101" s="55" t="str">
        <f>+'11+'!E400</f>
        <v>79 2 04 19000</v>
      </c>
      <c r="F101" s="55" t="str">
        <f>+'11+'!F400</f>
        <v>121</v>
      </c>
      <c r="G101" s="74">
        <f>+'12'!G400</f>
        <v>401.13857999999999</v>
      </c>
      <c r="H101" s="74">
        <f>+'12'!H400</f>
        <v>401.13857999999999</v>
      </c>
      <c r="I101" s="74"/>
    </row>
    <row r="102" spans="1:9" ht="25.5">
      <c r="A102" s="54" t="str">
        <f>+'11+'!A401</f>
        <v>Иные выплаты персоналу, за исключением фонда оплаты труда</v>
      </c>
      <c r="B102" s="54"/>
      <c r="C102" s="55" t="str">
        <f>+'11+'!C401</f>
        <v>01</v>
      </c>
      <c r="D102" s="55" t="str">
        <f>+'11+'!D401</f>
        <v>06</v>
      </c>
      <c r="E102" s="55" t="str">
        <f>+'11+'!E401</f>
        <v>79 2 04 19000</v>
      </c>
      <c r="F102" s="55" t="str">
        <f>+'11+'!F401</f>
        <v>122</v>
      </c>
      <c r="G102" s="74">
        <f>+'12'!G401</f>
        <v>5</v>
      </c>
      <c r="H102" s="74">
        <f>+'12'!H401</f>
        <v>5</v>
      </c>
      <c r="I102" s="74"/>
    </row>
    <row r="103" spans="1:9" ht="51">
      <c r="A103" s="54" t="str">
        <f>+'11+'!A402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03" s="54"/>
      <c r="C103" s="55" t="str">
        <f>+'11+'!C402</f>
        <v>01</v>
      </c>
      <c r="D103" s="55" t="str">
        <f>+'11+'!D402</f>
        <v>06</v>
      </c>
      <c r="E103" s="55" t="str">
        <f>+'11+'!E402</f>
        <v>79 2 04 19000</v>
      </c>
      <c r="F103" s="55" t="str">
        <f>+'11+'!F402</f>
        <v>129</v>
      </c>
      <c r="G103" s="74">
        <f>+'12'!G402</f>
        <v>121.14385</v>
      </c>
      <c r="H103" s="74">
        <f>+'12'!H402</f>
        <v>121.14385</v>
      </c>
      <c r="I103" s="74"/>
    </row>
    <row r="104" spans="1:9" ht="25.5">
      <c r="A104" s="54" t="str">
        <f>+'11+'!A403</f>
        <v>Закупка товаров, работ и услуг для государственных (муниципальных) нужд</v>
      </c>
      <c r="B104" s="54"/>
      <c r="C104" s="55" t="str">
        <f>+'11+'!C403</f>
        <v>01</v>
      </c>
      <c r="D104" s="55" t="str">
        <f>+'11+'!D403</f>
        <v>06</v>
      </c>
      <c r="E104" s="55" t="str">
        <f>+'11+'!E403</f>
        <v>79 2 04 19000</v>
      </c>
      <c r="F104" s="55" t="str">
        <f>+'11+'!F403</f>
        <v>200</v>
      </c>
      <c r="G104" s="74">
        <f>+'12'!G403</f>
        <v>65.130480000000006</v>
      </c>
      <c r="H104" s="74">
        <f>+'12'!H403</f>
        <v>65.130480000000006</v>
      </c>
      <c r="I104" s="74"/>
    </row>
    <row r="105" spans="1:9" ht="25.5">
      <c r="A105" s="54" t="str">
        <f>+'11+'!A404</f>
        <v>Иные закупки товаров, работ и услуг для государственных (муниципальных) нужд</v>
      </c>
      <c r="B105" s="54"/>
      <c r="C105" s="55" t="str">
        <f>+'11+'!C404</f>
        <v>01</v>
      </c>
      <c r="D105" s="55" t="str">
        <f>+'11+'!D404</f>
        <v>06</v>
      </c>
      <c r="E105" s="55" t="str">
        <f>+'11+'!E404</f>
        <v>79 2 04 19000</v>
      </c>
      <c r="F105" s="55" t="str">
        <f>+'11+'!F404</f>
        <v>240</v>
      </c>
      <c r="G105" s="74">
        <f>+'12'!G404</f>
        <v>65.130480000000006</v>
      </c>
      <c r="H105" s="74">
        <f>+'12'!H404</f>
        <v>65.130480000000006</v>
      </c>
      <c r="I105" s="74"/>
    </row>
    <row r="106" spans="1:9" ht="25.5">
      <c r="A106" s="54" t="str">
        <f>+'11+'!A405</f>
        <v>Закупка товаров, работ, услуг в сфере информационно-коммуникационных услуг</v>
      </c>
      <c r="B106" s="54"/>
      <c r="C106" s="55" t="str">
        <f>+'11+'!C405</f>
        <v>01</v>
      </c>
      <c r="D106" s="55" t="str">
        <f>+'11+'!D405</f>
        <v>06</v>
      </c>
      <c r="E106" s="55" t="str">
        <f>+'11+'!E405</f>
        <v>79 2 04 19000</v>
      </c>
      <c r="F106" s="55" t="str">
        <f>+'11+'!F405</f>
        <v>242</v>
      </c>
      <c r="G106" s="74">
        <f>+'12'!G405</f>
        <v>34.610480000000003</v>
      </c>
      <c r="H106" s="74">
        <f>+'12'!H405</f>
        <v>34.610480000000003</v>
      </c>
      <c r="I106" s="74"/>
    </row>
    <row r="107" spans="1:9" ht="25.5">
      <c r="A107" s="54" t="str">
        <f>+'11+'!A406</f>
        <v>Прочая закупка товаров, работ и услуг для государственных (муниципальных) нужд</v>
      </c>
      <c r="B107" s="54"/>
      <c r="C107" s="55" t="str">
        <f>+'11+'!C406</f>
        <v>01</v>
      </c>
      <c r="D107" s="55" t="str">
        <f>+'11+'!D406</f>
        <v>06</v>
      </c>
      <c r="E107" s="55" t="str">
        <f>+'11+'!E406</f>
        <v>79 2 04 19000</v>
      </c>
      <c r="F107" s="55" t="str">
        <f>+'11+'!F406</f>
        <v>244</v>
      </c>
      <c r="G107" s="74">
        <f>+'12'!G406</f>
        <v>30.52</v>
      </c>
      <c r="H107" s="74">
        <f>+'12'!H406</f>
        <v>30.52</v>
      </c>
      <c r="I107" s="74"/>
    </row>
    <row r="108" spans="1:9" ht="63.75" hidden="1">
      <c r="A108" s="54" t="str">
        <f>+'11+'!A407</f>
        <v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v>
      </c>
      <c r="B108" s="54"/>
      <c r="C108" s="55" t="str">
        <f>+'11+'!C407</f>
        <v>01</v>
      </c>
      <c r="D108" s="55" t="str">
        <f>+'11+'!D407</f>
        <v>06</v>
      </c>
      <c r="E108" s="55" t="str">
        <f>+'11+'!E407</f>
        <v>79 2 24 19000</v>
      </c>
      <c r="F108" s="55" t="str">
        <f>+'11+'!F407</f>
        <v xml:space="preserve">   </v>
      </c>
      <c r="G108" s="74">
        <f>+'11+'!G407</f>
        <v>694.91721000000007</v>
      </c>
      <c r="H108" s="74">
        <f>+'11+'!H407</f>
        <v>0</v>
      </c>
      <c r="I108" s="74"/>
    </row>
    <row r="109" spans="1:9" ht="76.5">
      <c r="A109" s="54" t="str">
        <f>+'11+'!A408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9" s="54"/>
      <c r="C109" s="55" t="str">
        <f>+'11+'!C408</f>
        <v>01</v>
      </c>
      <c r="D109" s="55" t="str">
        <f>+'11+'!D408</f>
        <v>06</v>
      </c>
      <c r="E109" s="55" t="str">
        <f>+'11+'!E408</f>
        <v>79 2 24 19000</v>
      </c>
      <c r="F109" s="55" t="str">
        <f>+'11+'!F408</f>
        <v>100</v>
      </c>
      <c r="G109" s="74">
        <f>+'12'!G408</f>
        <v>694.91721000000007</v>
      </c>
      <c r="H109" s="74">
        <f>+'12'!H408</f>
        <v>694.91721000000007</v>
      </c>
      <c r="I109" s="74"/>
    </row>
    <row r="110" spans="1:9" ht="18.75" customHeight="1">
      <c r="A110" s="54" t="str">
        <f>+'11+'!A409</f>
        <v>Расходы на выплаты персоналу государственных (муниципальных) органов</v>
      </c>
      <c r="B110" s="54"/>
      <c r="C110" s="55" t="str">
        <f>+'11+'!C409</f>
        <v>01</v>
      </c>
      <c r="D110" s="55" t="str">
        <f>+'11+'!D409</f>
        <v>06</v>
      </c>
      <c r="E110" s="55" t="str">
        <f>+'11+'!E409</f>
        <v>79 2 24 19000</v>
      </c>
      <c r="F110" s="55" t="str">
        <f>+'11+'!F409</f>
        <v>120</v>
      </c>
      <c r="G110" s="74">
        <f>+'12'!G409</f>
        <v>694.91721000000007</v>
      </c>
      <c r="H110" s="74">
        <f>+'12'!H409</f>
        <v>694.91721000000007</v>
      </c>
      <c r="I110" s="74"/>
    </row>
    <row r="111" spans="1:9">
      <c r="A111" s="54" t="str">
        <f>+'11+'!A410</f>
        <v>Фонд оплаты труда и страховые взносы</v>
      </c>
      <c r="B111" s="54"/>
      <c r="C111" s="55" t="str">
        <f>+'11+'!C410</f>
        <v>01</v>
      </c>
      <c r="D111" s="55" t="str">
        <f>+'11+'!D410</f>
        <v>06</v>
      </c>
      <c r="E111" s="55" t="str">
        <f>+'11+'!E410</f>
        <v>79 2 24 19000</v>
      </c>
      <c r="F111" s="55" t="str">
        <f>+'11+'!F410</f>
        <v>121</v>
      </c>
      <c r="G111" s="74">
        <f>+'12'!G410</f>
        <v>533.73058000000003</v>
      </c>
      <c r="H111" s="74">
        <f>+'12'!H410</f>
        <v>533.73058000000003</v>
      </c>
      <c r="I111" s="74"/>
    </row>
    <row r="112" spans="1:9" ht="25.5" hidden="1">
      <c r="A112" s="54" t="str">
        <f>+'11+'!A411</f>
        <v>Иные выплаты персоналу, за исключением фонда оплаты труда</v>
      </c>
      <c r="B112" s="54"/>
      <c r="C112" s="55" t="str">
        <f>+'11+'!C411</f>
        <v>01</v>
      </c>
      <c r="D112" s="55" t="str">
        <f>+'11+'!D411</f>
        <v>06</v>
      </c>
      <c r="E112" s="55" t="str">
        <f>+'11+'!E411</f>
        <v>79 2 24 19000</v>
      </c>
      <c r="F112" s="55" t="str">
        <f>+'11+'!F411</f>
        <v>122</v>
      </c>
      <c r="G112" s="74">
        <f>+'12'!G411</f>
        <v>0</v>
      </c>
      <c r="H112" s="74">
        <f>+'12'!H411</f>
        <v>0</v>
      </c>
      <c r="I112" s="74"/>
    </row>
    <row r="113" spans="1:9" ht="51">
      <c r="A113" s="54" t="str">
        <f>+'11+'!A412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13" s="54"/>
      <c r="C113" s="55" t="str">
        <f>+'11+'!C412</f>
        <v>01</v>
      </c>
      <c r="D113" s="55" t="str">
        <f>+'11+'!D412</f>
        <v>06</v>
      </c>
      <c r="E113" s="55" t="str">
        <f>+'11+'!E412</f>
        <v>79 2 24 19000</v>
      </c>
      <c r="F113" s="55" t="str">
        <f>+'11+'!F412</f>
        <v>129</v>
      </c>
      <c r="G113" s="74">
        <f>+'12'!G412</f>
        <v>161.18663000000001</v>
      </c>
      <c r="H113" s="74">
        <f>+'12'!H412</f>
        <v>161.18663000000001</v>
      </c>
      <c r="I113" s="74"/>
    </row>
    <row r="114" spans="1:9" ht="25.5" hidden="1">
      <c r="A114" s="54" t="str">
        <f>+'11+'!A413</f>
        <v>Обеспечение проведения выборов и референдумов</v>
      </c>
      <c r="B114" s="54"/>
      <c r="C114" s="55" t="str">
        <f>+'11+'!C413</f>
        <v>01</v>
      </c>
      <c r="D114" s="55" t="str">
        <f>+'11+'!D413</f>
        <v>07</v>
      </c>
      <c r="E114" s="55" t="str">
        <f>+'11+'!E413</f>
        <v xml:space="preserve">         </v>
      </c>
      <c r="F114" s="55" t="str">
        <f>+'11+'!F413</f>
        <v xml:space="preserve">   </v>
      </c>
      <c r="G114" s="74">
        <f>+'12'!G413</f>
        <v>0</v>
      </c>
      <c r="H114" s="74">
        <f>+'12'!H413</f>
        <v>0</v>
      </c>
      <c r="I114" s="74"/>
    </row>
    <row r="115" spans="1:9" hidden="1">
      <c r="A115" s="54" t="str">
        <f>+'11+'!A414</f>
        <v>Иные бюджетные ассигнования</v>
      </c>
      <c r="B115" s="54"/>
      <c r="C115" s="55" t="str">
        <f>+'11+'!C414</f>
        <v>01</v>
      </c>
      <c r="D115" s="55" t="str">
        <f>+'11+'!D414</f>
        <v>07</v>
      </c>
      <c r="E115" s="55" t="str">
        <f>+'11+'!E414</f>
        <v>772 04 19 000</v>
      </c>
      <c r="F115" s="55" t="str">
        <f>+'11+'!F414</f>
        <v>800</v>
      </c>
      <c r="G115" s="74">
        <f>+'12'!G414</f>
        <v>0</v>
      </c>
      <c r="H115" s="74">
        <f>+'12'!H414</f>
        <v>0</v>
      </c>
      <c r="I115" s="74"/>
    </row>
    <row r="116" spans="1:9" hidden="1">
      <c r="A116" s="54" t="str">
        <f>+'11+'!A415</f>
        <v>Специальные расходы</v>
      </c>
      <c r="B116" s="54"/>
      <c r="C116" s="55" t="str">
        <f>+'11+'!C415</f>
        <v>01</v>
      </c>
      <c r="D116" s="55" t="str">
        <f>+'11+'!D415</f>
        <v>07</v>
      </c>
      <c r="E116" s="55" t="str">
        <f>+'11+'!E415</f>
        <v>772 04 19 000</v>
      </c>
      <c r="F116" s="55" t="str">
        <f>+'11+'!F415</f>
        <v>880</v>
      </c>
      <c r="G116" s="74">
        <f>+'12'!G415</f>
        <v>0</v>
      </c>
      <c r="H116" s="74">
        <f>+'12'!H415</f>
        <v>0</v>
      </c>
      <c r="I116" s="74"/>
    </row>
    <row r="117" spans="1:9">
      <c r="A117" s="54" t="str">
        <f>+'11+'!A466</f>
        <v>Другие общегосударственные вопросы</v>
      </c>
      <c r="B117" s="54"/>
      <c r="C117" s="55" t="str">
        <f>+'11+'!C466</f>
        <v>01</v>
      </c>
      <c r="D117" s="55" t="str">
        <f>+'11+'!D466</f>
        <v>13</v>
      </c>
      <c r="E117" s="55"/>
      <c r="F117" s="55"/>
      <c r="G117" s="74">
        <f>+G118+G124+G130+G138+G151</f>
        <v>4886.3998599999995</v>
      </c>
      <c r="H117" s="74">
        <f>+H118+H124+H130+H138+H151</f>
        <v>4870.2772599999998</v>
      </c>
      <c r="I117" s="74"/>
    </row>
    <row r="118" spans="1:9" ht="25.5">
      <c r="A118" s="54" t="str">
        <f>+'11+'!A489</f>
        <v>Подпрограмма "Профилактика правонарушений"</v>
      </c>
      <c r="B118" s="54"/>
      <c r="C118" s="55" t="str">
        <f>+'11+'!C489</f>
        <v>01</v>
      </c>
      <c r="D118" s="55" t="str">
        <f>+'11+'!D489</f>
        <v>13</v>
      </c>
      <c r="E118" s="55" t="str">
        <f>+'11+'!E489</f>
        <v>02 2 00 00000</v>
      </c>
      <c r="F118" s="55" t="str">
        <f>+'11+'!F489</f>
        <v xml:space="preserve">   </v>
      </c>
      <c r="G118" s="74">
        <f>+'12'!G489</f>
        <v>20</v>
      </c>
      <c r="H118" s="74">
        <f>+'12'!H489</f>
        <v>5</v>
      </c>
      <c r="I118" s="74"/>
    </row>
    <row r="119" spans="1:9" ht="32.25" customHeight="1">
      <c r="A119" s="54" t="str">
        <f>+'11+'!A490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19" s="54"/>
      <c r="C119" s="55" t="str">
        <f>+'11+'!C490</f>
        <v>01</v>
      </c>
      <c r="D119" s="55" t="str">
        <f>+'11+'!D490</f>
        <v>13</v>
      </c>
      <c r="E119" s="55" t="str">
        <f>+'11+'!E490</f>
        <v>02 2 01 00000</v>
      </c>
      <c r="F119" s="55">
        <f>+'11+'!F490</f>
        <v>0</v>
      </c>
      <c r="G119" s="74">
        <f>+'12'!G490</f>
        <v>20</v>
      </c>
      <c r="H119" s="74">
        <f>+'12'!H490</f>
        <v>5</v>
      </c>
      <c r="I119" s="74"/>
    </row>
    <row r="120" spans="1:9" ht="25.5">
      <c r="A120" s="54" t="str">
        <f>+'11+'!A491</f>
        <v>Закупка товаров, работ и услуг для государственных (муниципальных) нужд</v>
      </c>
      <c r="B120" s="54"/>
      <c r="C120" s="55" t="str">
        <f>+'11+'!C491</f>
        <v>01</v>
      </c>
      <c r="D120" s="55" t="str">
        <f>+'11+'!D491</f>
        <v>13</v>
      </c>
      <c r="E120" s="55" t="str">
        <f>+'11+'!E491</f>
        <v>02 2 01 04016</v>
      </c>
      <c r="F120" s="55">
        <f>+'11+'!F491</f>
        <v>200</v>
      </c>
      <c r="G120" s="74">
        <f>+'12'!G491</f>
        <v>20</v>
      </c>
      <c r="H120" s="74">
        <f>+'12'!H491</f>
        <v>5</v>
      </c>
      <c r="I120" s="74"/>
    </row>
    <row r="121" spans="1:9" ht="25.5">
      <c r="A121" s="54" t="str">
        <f>+'11+'!A492</f>
        <v>Иные закупки товаров, работ и услуг для государственных (муниципальных) нужд</v>
      </c>
      <c r="B121" s="54"/>
      <c r="C121" s="55" t="str">
        <f>+'11+'!C492</f>
        <v>01</v>
      </c>
      <c r="D121" s="55" t="str">
        <f>+'11+'!D492</f>
        <v>13</v>
      </c>
      <c r="E121" s="55" t="str">
        <f>+'11+'!E492</f>
        <v>02 2 01 04016</v>
      </c>
      <c r="F121" s="55">
        <f>+'11+'!F492</f>
        <v>240</v>
      </c>
      <c r="G121" s="74">
        <f>+'12'!G492</f>
        <v>20</v>
      </c>
      <c r="H121" s="74">
        <f>+'12'!H492</f>
        <v>5</v>
      </c>
      <c r="I121" s="74"/>
    </row>
    <row r="122" spans="1:9" ht="25.5">
      <c r="A122" s="54" t="str">
        <f>+'11+'!A493</f>
        <v>Прочая закупка товаров, работ и услуг для государственных (муниципальных) нужд</v>
      </c>
      <c r="B122" s="54"/>
      <c r="C122" s="55" t="str">
        <f>+'11+'!C493</f>
        <v>01</v>
      </c>
      <c r="D122" s="55" t="str">
        <f>+'11+'!D493</f>
        <v>13</v>
      </c>
      <c r="E122" s="55" t="str">
        <f>+'11+'!E493</f>
        <v>02 2 01 04016</v>
      </c>
      <c r="F122" s="55">
        <f>+'11+'!F493</f>
        <v>244</v>
      </c>
      <c r="G122" s="74">
        <f>+'12'!G493</f>
        <v>20</v>
      </c>
      <c r="H122" s="74">
        <f>+'12'!H493</f>
        <v>5</v>
      </c>
      <c r="I122" s="74"/>
    </row>
    <row r="123" spans="1:9" ht="25.5" hidden="1">
      <c r="A123" s="54" t="str">
        <f>+'11+'!A494</f>
        <v xml:space="preserve">Программа "Создание благоприятных условий для ведения бизнеса" </v>
      </c>
      <c r="B123" s="54"/>
      <c r="C123" s="55" t="str">
        <f>+'11+'!C494</f>
        <v>01</v>
      </c>
      <c r="D123" s="55" t="str">
        <f>+'11+'!D494</f>
        <v>13</v>
      </c>
      <c r="E123" s="55" t="str">
        <f>+'11+'!E494</f>
        <v>09 0 00 00000</v>
      </c>
      <c r="F123" s="55" t="str">
        <f>+'11+'!F494</f>
        <v xml:space="preserve">   </v>
      </c>
      <c r="G123" s="74">
        <f>+'11+'!G494</f>
        <v>0</v>
      </c>
      <c r="H123" s="74">
        <f>+'11+'!H494</f>
        <v>0</v>
      </c>
      <c r="I123" s="74"/>
    </row>
    <row r="124" spans="1:9" ht="38.25">
      <c r="A124" s="70" t="str">
        <f>+'11+'!A525</f>
        <v>Программа "Профилактика социально-значимых заболеваний, вакцинопрофилактика"</v>
      </c>
      <c r="B124" s="70"/>
      <c r="C124" s="56" t="str">
        <f>+'11+'!C525</f>
        <v>01</v>
      </c>
      <c r="D124" s="56" t="str">
        <f>+'11+'!D525</f>
        <v>13</v>
      </c>
      <c r="E124" s="56" t="str">
        <f>+'11+'!E525</f>
        <v>06 0 00 00000</v>
      </c>
      <c r="F124" s="56" t="str">
        <f>+'11+'!F525</f>
        <v xml:space="preserve">   </v>
      </c>
      <c r="G124" s="74">
        <f>+'12'!G525</f>
        <v>35</v>
      </c>
      <c r="H124" s="74">
        <f>+'12'!H525</f>
        <v>29</v>
      </c>
      <c r="I124" s="74"/>
    </row>
    <row r="125" spans="1:9" ht="25.5">
      <c r="A125" s="70" t="str">
        <f>+'11+'!A526</f>
        <v>Основное мероприятие: Оказание услуг по медицинскому обслуживанию населения</v>
      </c>
      <c r="B125" s="70"/>
      <c r="C125" s="56" t="str">
        <f>+'11+'!C526</f>
        <v>01</v>
      </c>
      <c r="D125" s="56" t="str">
        <f>+'11+'!D526</f>
        <v>13</v>
      </c>
      <c r="E125" s="56" t="str">
        <f>+'11+'!E526</f>
        <v>06 0 01 00000</v>
      </c>
      <c r="F125" s="56">
        <f>+'11+'!F526</f>
        <v>0</v>
      </c>
      <c r="G125" s="74">
        <f>+'12'!G526</f>
        <v>35</v>
      </c>
      <c r="H125" s="74">
        <f>+'12'!H526</f>
        <v>29</v>
      </c>
      <c r="I125" s="74"/>
    </row>
    <row r="126" spans="1:9" ht="63.75">
      <c r="A126" s="70" t="str">
        <f>+'11+'!A527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126" s="70"/>
      <c r="C126" s="56" t="str">
        <f>+'11+'!C527</f>
        <v>01</v>
      </c>
      <c r="D126" s="56" t="str">
        <f>+'11+'!D527</f>
        <v>13</v>
      </c>
      <c r="E126" s="56" t="str">
        <f>+'11+'!E527</f>
        <v>06 0 01 04008</v>
      </c>
      <c r="F126" s="56">
        <f>+'11+'!F527</f>
        <v>0</v>
      </c>
      <c r="G126" s="74">
        <f>+'12'!G527</f>
        <v>35</v>
      </c>
      <c r="H126" s="74">
        <f>+'12'!H527</f>
        <v>29</v>
      </c>
      <c r="I126" s="74"/>
    </row>
    <row r="127" spans="1:9" ht="25.5">
      <c r="A127" s="70" t="str">
        <f>+'11+'!A528</f>
        <v>Закупка товаров, работ и услуг для государственных (муниципальных) нужд</v>
      </c>
      <c r="B127" s="70"/>
      <c r="C127" s="56" t="str">
        <f>+'11+'!C528</f>
        <v>01</v>
      </c>
      <c r="D127" s="56" t="str">
        <f>+'11+'!D528</f>
        <v>13</v>
      </c>
      <c r="E127" s="56" t="str">
        <f>+'11+'!E528</f>
        <v>06 0 01 04008</v>
      </c>
      <c r="F127" s="56">
        <f>+'11+'!F528</f>
        <v>200</v>
      </c>
      <c r="G127" s="74">
        <f>+'12'!G528</f>
        <v>35</v>
      </c>
      <c r="H127" s="74">
        <f>+'12'!H528</f>
        <v>29</v>
      </c>
      <c r="I127" s="74"/>
    </row>
    <row r="128" spans="1:9" ht="25.5">
      <c r="A128" s="70" t="str">
        <f>+'11+'!A529</f>
        <v>Иные закупки товаров, работ и услуг для государственных (муниципальных) нужд</v>
      </c>
      <c r="B128" s="70"/>
      <c r="C128" s="56" t="str">
        <f>+'11+'!C529</f>
        <v>01</v>
      </c>
      <c r="D128" s="56" t="str">
        <f>+'11+'!D529</f>
        <v>13</v>
      </c>
      <c r="E128" s="56" t="str">
        <f>+'11+'!E529</f>
        <v>06 0 01 04008</v>
      </c>
      <c r="F128" s="56">
        <f>+'11+'!F529</f>
        <v>240</v>
      </c>
      <c r="G128" s="74">
        <f>+'12'!G529</f>
        <v>35</v>
      </c>
      <c r="H128" s="74">
        <f>+'12'!H529</f>
        <v>29</v>
      </c>
      <c r="I128" s="74"/>
    </row>
    <row r="129" spans="1:9" ht="25.5">
      <c r="A129" s="70" t="str">
        <f>+'11+'!A530</f>
        <v>Прочая закупка товаров, работ и услуг для государственных (муниципальных) нужд</v>
      </c>
      <c r="B129" s="70"/>
      <c r="C129" s="56" t="str">
        <f>+'11+'!C530</f>
        <v>01</v>
      </c>
      <c r="D129" s="56" t="str">
        <f>+'11+'!D530</f>
        <v>13</v>
      </c>
      <c r="E129" s="56" t="str">
        <f>+'11+'!E530</f>
        <v>06 0 01 04008</v>
      </c>
      <c r="F129" s="56">
        <f>+'11+'!F530</f>
        <v>244</v>
      </c>
      <c r="G129" s="74">
        <f>+'12'!G530</f>
        <v>35</v>
      </c>
      <c r="H129" s="74">
        <f>+'12'!H530</f>
        <v>29</v>
      </c>
      <c r="I129" s="74"/>
    </row>
    <row r="130" spans="1:9" ht="38.25">
      <c r="A130" s="54" t="str">
        <f>+'11+'!A485</f>
        <v>Осуществление государственных полномочий по установлению запрета на розничную продажу алкогольной продукции</v>
      </c>
      <c r="B130" s="54"/>
      <c r="C130" s="55" t="str">
        <f>+'11+'!C485</f>
        <v>01</v>
      </c>
      <c r="D130" s="55" t="str">
        <f>+'11+'!D485</f>
        <v>13</v>
      </c>
      <c r="E130" s="55" t="str">
        <f>+'11+'!E485</f>
        <v>52 0 00 76050</v>
      </c>
      <c r="F130" s="55">
        <f>+'11+'!F485</f>
        <v>0</v>
      </c>
      <c r="G130" s="74">
        <f>+G131+G134</f>
        <v>5.5110000000000001</v>
      </c>
      <c r="H130" s="74">
        <f>+H131+H134</f>
        <v>5.5884</v>
      </c>
      <c r="I130" s="74"/>
    </row>
    <row r="131" spans="1:9" ht="25.5">
      <c r="A131" s="54" t="str">
        <f>+'11+'!A486</f>
        <v>Закупка товаров, работ и услуг для государственных (муниципальных) нужд</v>
      </c>
      <c r="B131" s="54"/>
      <c r="C131" s="55" t="str">
        <f>+'11+'!C486</f>
        <v>01</v>
      </c>
      <c r="D131" s="55" t="str">
        <f>+'11+'!D486</f>
        <v>13</v>
      </c>
      <c r="E131" s="55" t="str">
        <f>+'11+'!E486</f>
        <v>52 0 00 76050</v>
      </c>
      <c r="F131" s="55" t="str">
        <f>+'11+'!F486</f>
        <v>200</v>
      </c>
      <c r="G131" s="74">
        <f>+'12'!G486</f>
        <v>0.91849999999999998</v>
      </c>
      <c r="H131" s="74">
        <f>+'12'!H486</f>
        <v>0.93140000000000001</v>
      </c>
      <c r="I131" s="74"/>
    </row>
    <row r="132" spans="1:9" ht="25.5">
      <c r="A132" s="54" t="str">
        <f>+'11+'!A487</f>
        <v>Иные закупки товаров, работ и услуг для государственных (муниципальных) нужд</v>
      </c>
      <c r="B132" s="54"/>
      <c r="C132" s="55" t="str">
        <f>+'11+'!C487</f>
        <v>01</v>
      </c>
      <c r="D132" s="55" t="str">
        <f>+'11+'!D487</f>
        <v>13</v>
      </c>
      <c r="E132" s="55" t="str">
        <f>+'11+'!E487</f>
        <v>52 0 00 76050</v>
      </c>
      <c r="F132" s="55" t="str">
        <f>+'11+'!F487</f>
        <v>240</v>
      </c>
      <c r="G132" s="74">
        <f>+'12'!G487</f>
        <v>0.91849999999999998</v>
      </c>
      <c r="H132" s="74">
        <f>+'12'!H487</f>
        <v>0.93140000000000001</v>
      </c>
      <c r="I132" s="74"/>
    </row>
    <row r="133" spans="1:9" ht="25.5">
      <c r="A133" s="54" t="str">
        <f>+'11+'!A488</f>
        <v>Прочая закупка товаров, работ и услуг для государственных (муниципальных) нужд</v>
      </c>
      <c r="B133" s="54"/>
      <c r="C133" s="55" t="str">
        <f>+'11+'!C488</f>
        <v>01</v>
      </c>
      <c r="D133" s="55" t="str">
        <f>+'11+'!D488</f>
        <v>13</v>
      </c>
      <c r="E133" s="55" t="str">
        <f>+'11+'!E488</f>
        <v>52 0 00 76050</v>
      </c>
      <c r="F133" s="55" t="str">
        <f>+'11+'!F488</f>
        <v>244</v>
      </c>
      <c r="G133" s="74">
        <f>+'12'!G488</f>
        <v>0.91849999999999998</v>
      </c>
      <c r="H133" s="74">
        <f>+'12'!H488</f>
        <v>0.93140000000000001</v>
      </c>
      <c r="I133" s="74"/>
    </row>
    <row r="134" spans="1:9" ht="38.25">
      <c r="A134" s="54" t="str">
        <f>+'11+'!A701</f>
        <v>Осуществление государственных полномочий по установлению запрета на розничную продажу алкогольной продукции</v>
      </c>
      <c r="B134" s="54"/>
      <c r="C134" s="55" t="str">
        <f>+'11+'!C701</f>
        <v>01</v>
      </c>
      <c r="D134" s="55" t="str">
        <f>+'11+'!D701</f>
        <v>13</v>
      </c>
      <c r="E134" s="55" t="str">
        <f>+'11+'!E701</f>
        <v>520 00 76 050</v>
      </c>
      <c r="F134" s="55" t="str">
        <f>+'11+'!F701</f>
        <v xml:space="preserve">   </v>
      </c>
      <c r="G134" s="74">
        <f>+'12'!G701</f>
        <v>4.5925000000000002</v>
      </c>
      <c r="H134" s="74">
        <f>+'12'!H701</f>
        <v>4.657</v>
      </c>
      <c r="I134" s="74"/>
    </row>
    <row r="135" spans="1:9" ht="25.5">
      <c r="A135" s="54" t="str">
        <f>+'11+'!A702</f>
        <v>Закупка товаров, работ и услуг для государственных (муниципальных) нужд</v>
      </c>
      <c r="B135" s="54"/>
      <c r="C135" s="55" t="str">
        <f>+'11+'!C702</f>
        <v>01</v>
      </c>
      <c r="D135" s="55" t="str">
        <f>+'11+'!D702</f>
        <v>13</v>
      </c>
      <c r="E135" s="55" t="str">
        <f>+'11+'!E702</f>
        <v>520 00 76 050</v>
      </c>
      <c r="F135" s="55">
        <f>+'11+'!F702</f>
        <v>0</v>
      </c>
      <c r="G135" s="74">
        <f>+'12'!G702</f>
        <v>4.5925000000000002</v>
      </c>
      <c r="H135" s="74">
        <f>+'12'!H702</f>
        <v>4.657</v>
      </c>
      <c r="I135" s="74"/>
    </row>
    <row r="136" spans="1:9" ht="25.5">
      <c r="A136" s="54" t="str">
        <f>+'11+'!A703</f>
        <v>Иные закупки товаров, работ и услуг для государственных (муниципальных) нужд</v>
      </c>
      <c r="B136" s="54"/>
      <c r="C136" s="55" t="str">
        <f>+'11+'!C703</f>
        <v>01</v>
      </c>
      <c r="D136" s="55" t="str">
        <f>+'11+'!D703</f>
        <v>13</v>
      </c>
      <c r="E136" s="55" t="str">
        <f>+'11+'!E703</f>
        <v>520 00 76 050</v>
      </c>
      <c r="F136" s="55" t="str">
        <f>+'11+'!F703</f>
        <v>500</v>
      </c>
      <c r="G136" s="74">
        <f>+'12'!G703</f>
        <v>4.5925000000000002</v>
      </c>
      <c r="H136" s="74">
        <f>+'12'!H703</f>
        <v>4.657</v>
      </c>
      <c r="I136" s="74"/>
    </row>
    <row r="137" spans="1:9" ht="25.5">
      <c r="A137" s="54" t="str">
        <f>+'11+'!A704</f>
        <v>Прочая закупка товаров, работ и услуг для государственных (муниципальных) нужд</v>
      </c>
      <c r="B137" s="54"/>
      <c r="C137" s="55" t="str">
        <f>+'11+'!C704</f>
        <v>01</v>
      </c>
      <c r="D137" s="55" t="str">
        <f>+'11+'!D704</f>
        <v>13</v>
      </c>
      <c r="E137" s="55" t="str">
        <f>+'11+'!E704</f>
        <v>520 00 76 050</v>
      </c>
      <c r="F137" s="55" t="str">
        <f>+'11+'!F704</f>
        <v>530</v>
      </c>
      <c r="G137" s="74">
        <f>+'12'!G704</f>
        <v>4.5925000000000002</v>
      </c>
      <c r="H137" s="74">
        <f>+'12'!H704</f>
        <v>4.657</v>
      </c>
      <c r="I137" s="74"/>
    </row>
    <row r="138" spans="1:9" ht="25.5">
      <c r="A138" s="54" t="str">
        <f>+'11+'!A475</f>
        <v>Создание и организация  и обеспечение деятельности административных комиссий</v>
      </c>
      <c r="B138" s="54"/>
      <c r="C138" s="55" t="str">
        <f>+'11+'!C475</f>
        <v>01</v>
      </c>
      <c r="D138" s="55" t="str">
        <f>+'11+'!D475</f>
        <v>13</v>
      </c>
      <c r="E138" s="55" t="str">
        <f>+'11+'!E475</f>
        <v>77 0 00 76130</v>
      </c>
      <c r="F138" s="55">
        <f>+'11+'!F475</f>
        <v>0</v>
      </c>
      <c r="G138" s="74">
        <f>+'12'!G475</f>
        <v>406.6</v>
      </c>
      <c r="H138" s="74">
        <f>+'12'!H475</f>
        <v>411.40000000000003</v>
      </c>
      <c r="I138" s="74"/>
    </row>
    <row r="139" spans="1:9" ht="28.5" customHeight="1">
      <c r="A139" s="54" t="str">
        <f>+'11+'!A476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9" s="54"/>
      <c r="C139" s="55" t="str">
        <f>+'11+'!C476</f>
        <v>01</v>
      </c>
      <c r="D139" s="55" t="str">
        <f>+'11+'!D476</f>
        <v>13</v>
      </c>
      <c r="E139" s="55" t="str">
        <f>+'11+'!E476</f>
        <v>77 0 00 76130</v>
      </c>
      <c r="F139" s="55" t="str">
        <f>+'11+'!F476</f>
        <v>100</v>
      </c>
      <c r="G139" s="74">
        <f>+'12'!G476</f>
        <v>406.6</v>
      </c>
      <c r="H139" s="74">
        <f>+'12'!H476</f>
        <v>411.40000000000003</v>
      </c>
      <c r="I139" s="74"/>
    </row>
    <row r="140" spans="1:9" ht="25.5">
      <c r="A140" s="54" t="str">
        <f>+'11+'!A477</f>
        <v>Расходы на выплаты персоналу государственных (муниципальных) органов</v>
      </c>
      <c r="B140" s="54"/>
      <c r="C140" s="55" t="str">
        <f>+'11+'!C477</f>
        <v>01</v>
      </c>
      <c r="D140" s="55" t="str">
        <f>+'11+'!D477</f>
        <v>13</v>
      </c>
      <c r="E140" s="55" t="str">
        <f>+'11+'!E477</f>
        <v>77 0 00 76130</v>
      </c>
      <c r="F140" s="55" t="str">
        <f>+'11+'!F477</f>
        <v>120</v>
      </c>
      <c r="G140" s="74">
        <f>+'12'!G477</f>
        <v>406.6</v>
      </c>
      <c r="H140" s="74">
        <f>+'12'!H477</f>
        <v>411.40000000000003</v>
      </c>
      <c r="I140" s="74"/>
    </row>
    <row r="141" spans="1:9">
      <c r="A141" s="54" t="str">
        <f>+'11+'!A478</f>
        <v>Фонд оплаты труда и страховые взносы</v>
      </c>
      <c r="B141" s="54"/>
      <c r="C141" s="55" t="str">
        <f>+'11+'!C478</f>
        <v>01</v>
      </c>
      <c r="D141" s="55" t="str">
        <f>+'11+'!D478</f>
        <v>13</v>
      </c>
      <c r="E141" s="55" t="str">
        <f>+'11+'!E478</f>
        <v>77 0 00 76130</v>
      </c>
      <c r="F141" s="55" t="str">
        <f>+'11+'!F478</f>
        <v>121</v>
      </c>
      <c r="G141" s="74">
        <f>+'12'!G478</f>
        <v>306.94776000000002</v>
      </c>
      <c r="H141" s="74">
        <f>+'12'!H478</f>
        <v>311.74776000000003</v>
      </c>
      <c r="I141" s="74"/>
    </row>
    <row r="142" spans="1:9" ht="25.5" hidden="1">
      <c r="A142" s="54" t="str">
        <f>+'11+'!A479</f>
        <v>Иные выплаты персоналу, за исключением фонда оплаты труда</v>
      </c>
      <c r="B142" s="54"/>
      <c r="C142" s="55" t="str">
        <f>+'11+'!C479</f>
        <v>01</v>
      </c>
      <c r="D142" s="55" t="str">
        <f>+'11+'!D479</f>
        <v>13</v>
      </c>
      <c r="E142" s="55" t="str">
        <f>+'11+'!E479</f>
        <v>77 0 00 76130</v>
      </c>
      <c r="F142" s="55" t="str">
        <f>+'11+'!F479</f>
        <v>122</v>
      </c>
      <c r="G142" s="74">
        <f>+'12'!G479</f>
        <v>0</v>
      </c>
      <c r="H142" s="74">
        <f>+'12'!H479</f>
        <v>0</v>
      </c>
      <c r="I142" s="74"/>
    </row>
    <row r="143" spans="1:9" ht="51">
      <c r="A143" s="54" t="str">
        <f>+'11+'!A480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43" s="54"/>
      <c r="C143" s="55" t="str">
        <f>+'11+'!C480</f>
        <v>01</v>
      </c>
      <c r="D143" s="55" t="str">
        <f>+'11+'!D480</f>
        <v>13</v>
      </c>
      <c r="E143" s="55" t="str">
        <f>+'11+'!E480</f>
        <v>77 0 00 76130</v>
      </c>
      <c r="F143" s="55" t="str">
        <f>+'11+'!F480</f>
        <v>129</v>
      </c>
      <c r="G143" s="74">
        <f>+'12'!G480</f>
        <v>99.652240000000006</v>
      </c>
      <c r="H143" s="74">
        <f>+'12'!H480</f>
        <v>99.652240000000006</v>
      </c>
      <c r="I143" s="74"/>
    </row>
    <row r="144" spans="1:9" ht="25.5" hidden="1">
      <c r="A144" s="54" t="str">
        <f>+'11+'!A481</f>
        <v>Закупка товаров, работ и услуг для государственных (муниципальных) нужд</v>
      </c>
      <c r="B144" s="54"/>
      <c r="C144" s="55" t="str">
        <f>+'11+'!C481</f>
        <v>01</v>
      </c>
      <c r="D144" s="55" t="str">
        <f>+'11+'!D481</f>
        <v>13</v>
      </c>
      <c r="E144" s="55" t="str">
        <f>+'11+'!E481</f>
        <v>77 0 00 76130</v>
      </c>
      <c r="F144" s="55" t="str">
        <f>+'11+'!F481</f>
        <v>200</v>
      </c>
      <c r="G144" s="74">
        <f>+'12'!G481</f>
        <v>0</v>
      </c>
      <c r="H144" s="74">
        <f>+'12'!H481</f>
        <v>0</v>
      </c>
      <c r="I144" s="74"/>
    </row>
    <row r="145" spans="1:9" ht="25.5" hidden="1">
      <c r="A145" s="54" t="str">
        <f>+'11+'!A482</f>
        <v>Иные закупки товаров, работ и услуг для государственных (муниципальных) нужд</v>
      </c>
      <c r="B145" s="54"/>
      <c r="C145" s="55" t="str">
        <f>+'11+'!C482</f>
        <v>01</v>
      </c>
      <c r="D145" s="55" t="str">
        <f>+'11+'!D482</f>
        <v>13</v>
      </c>
      <c r="E145" s="55" t="str">
        <f>+'11+'!E482</f>
        <v>77 0 00 76130</v>
      </c>
      <c r="F145" s="55" t="str">
        <f>+'11+'!F482</f>
        <v>240</v>
      </c>
      <c r="G145" s="74">
        <f>+'12'!G482</f>
        <v>0</v>
      </c>
      <c r="H145" s="74">
        <f>+'12'!H482</f>
        <v>0</v>
      </c>
      <c r="I145" s="74"/>
    </row>
    <row r="146" spans="1:9" ht="25.5" hidden="1">
      <c r="A146" s="54" t="str">
        <f>+'11+'!A483</f>
        <v>Закупка товаров, работ, услуг в сфере информационно-коммуникационных услуг</v>
      </c>
      <c r="B146" s="54"/>
      <c r="C146" s="55" t="str">
        <f>+'11+'!C483</f>
        <v>01</v>
      </c>
      <c r="D146" s="55" t="str">
        <f>+'11+'!D483</f>
        <v>13</v>
      </c>
      <c r="E146" s="55" t="str">
        <f>+'11+'!E483</f>
        <v>77 0 00 76130</v>
      </c>
      <c r="F146" s="55" t="str">
        <f>+'11+'!F483</f>
        <v>242</v>
      </c>
      <c r="G146" s="74">
        <f>+'12'!G483</f>
        <v>0</v>
      </c>
      <c r="H146" s="74">
        <f>+'12'!H483</f>
        <v>0</v>
      </c>
      <c r="I146" s="74"/>
    </row>
    <row r="147" spans="1:9" ht="25.5" hidden="1">
      <c r="A147" s="54" t="str">
        <f>+'11+'!A484</f>
        <v>Прочая закупка товаров, работ и услуг для государственных (муниципальных) нужд</v>
      </c>
      <c r="B147" s="54"/>
      <c r="C147" s="55" t="str">
        <f>+'11+'!C484</f>
        <v>01</v>
      </c>
      <c r="D147" s="55" t="str">
        <f>+'11+'!D484</f>
        <v>13</v>
      </c>
      <c r="E147" s="55" t="str">
        <f>+'11+'!E484</f>
        <v>77 0 00 76130</v>
      </c>
      <c r="F147" s="55" t="str">
        <f>+'11+'!F484</f>
        <v>244</v>
      </c>
      <c r="G147" s="74">
        <f>+'12'!G484</f>
        <v>0</v>
      </c>
      <c r="H147" s="74">
        <f>+'12'!H484</f>
        <v>0</v>
      </c>
      <c r="I147" s="74"/>
    </row>
    <row r="148" spans="1:9" ht="38.25" hidden="1">
      <c r="A148" s="54" t="str">
        <f>+'11+'!A485</f>
        <v>Осуществление государственных полномочий по установлению запрета на розничную продажу алкогольной продукции</v>
      </c>
      <c r="B148" s="54"/>
      <c r="C148" s="55" t="str">
        <f>+'11+'!C485</f>
        <v>01</v>
      </c>
      <c r="D148" s="55" t="str">
        <f>+'11+'!D485</f>
        <v>13</v>
      </c>
      <c r="E148" s="55" t="str">
        <f>+'11+'!E485</f>
        <v>52 0 00 76050</v>
      </c>
      <c r="F148" s="55">
        <f>+'11+'!F485</f>
        <v>0</v>
      </c>
      <c r="G148" s="74">
        <f>+'11+'!G485</f>
        <v>1</v>
      </c>
      <c r="H148" s="74">
        <f>+'11+'!H485</f>
        <v>0</v>
      </c>
      <c r="I148" s="74"/>
    </row>
    <row r="149" spans="1:9" ht="25.5" hidden="1">
      <c r="A149" s="54" t="str">
        <f>+'11+'!A486</f>
        <v>Закупка товаров, работ и услуг для государственных (муниципальных) нужд</v>
      </c>
      <c r="B149" s="54"/>
      <c r="C149" s="55" t="str">
        <f>+'11+'!C486</f>
        <v>01</v>
      </c>
      <c r="D149" s="55" t="str">
        <f>+'11+'!D486</f>
        <v>13</v>
      </c>
      <c r="E149" s="55" t="str">
        <f>+'11+'!E486</f>
        <v>52 0 00 76050</v>
      </c>
      <c r="F149" s="55" t="str">
        <f>+'11+'!F486</f>
        <v>200</v>
      </c>
      <c r="G149" s="74">
        <f>+'11+'!G486</f>
        <v>1</v>
      </c>
      <c r="H149" s="74">
        <f>+'11+'!H486</f>
        <v>0</v>
      </c>
      <c r="I149" s="74"/>
    </row>
    <row r="150" spans="1:9" ht="25.5" hidden="1">
      <c r="A150" s="54" t="str">
        <f>+'11+'!A487</f>
        <v>Иные закупки товаров, работ и услуг для государственных (муниципальных) нужд</v>
      </c>
      <c r="B150" s="54"/>
      <c r="C150" s="55" t="str">
        <f>+'11+'!C487</f>
        <v>01</v>
      </c>
      <c r="D150" s="55" t="str">
        <f>+'11+'!D487</f>
        <v>13</v>
      </c>
      <c r="E150" s="55" t="str">
        <f>+'11+'!E487</f>
        <v>52 0 00 76050</v>
      </c>
      <c r="F150" s="55" t="str">
        <f>+'11+'!F487</f>
        <v>240</v>
      </c>
      <c r="G150" s="74">
        <f>+'11+'!G487</f>
        <v>1</v>
      </c>
      <c r="H150" s="74">
        <f>+'11+'!H487</f>
        <v>0</v>
      </c>
      <c r="I150" s="74"/>
    </row>
    <row r="151" spans="1:9" ht="23.25" customHeight="1">
      <c r="A151" s="54" t="str">
        <f>+'11+'!A468</f>
        <v>Учреждения по обеспечению хозяйственного обслуживания</v>
      </c>
      <c r="B151" s="54"/>
      <c r="C151" s="55" t="str">
        <f>+'11+'!C468</f>
        <v>01</v>
      </c>
      <c r="D151" s="55" t="str">
        <f>+'11+'!D468</f>
        <v>13</v>
      </c>
      <c r="E151" s="55" t="str">
        <f>+'11+'!E468</f>
        <v>77 0 93 19000</v>
      </c>
      <c r="F151" s="55">
        <f>+'11+'!F468</f>
        <v>0</v>
      </c>
      <c r="G151" s="74">
        <f>+'12'!G468+'12'!G694</f>
        <v>4419.2888599999997</v>
      </c>
      <c r="H151" s="74">
        <f>+'12'!H468+'12'!H694</f>
        <v>4419.2888599999997</v>
      </c>
      <c r="I151" s="74"/>
    </row>
    <row r="152" spans="1:9" ht="25.5">
      <c r="A152" s="54" t="str">
        <f>+'11+'!A469</f>
        <v>Обеспечение деятельности подведоственных учреждений</v>
      </c>
      <c r="B152" s="54"/>
      <c r="C152" s="55" t="str">
        <f>+'11+'!C469</f>
        <v>01</v>
      </c>
      <c r="D152" s="55" t="str">
        <f>+'11+'!D469</f>
        <v>13</v>
      </c>
      <c r="E152" s="55" t="str">
        <f>+'11+'!E469</f>
        <v>77 0 93 19000</v>
      </c>
      <c r="F152" s="55">
        <f>+'11+'!F469</f>
        <v>0</v>
      </c>
      <c r="G152" s="74">
        <f>+'12'!G469+'12'!G695</f>
        <v>4419.2888599999997</v>
      </c>
      <c r="H152" s="74">
        <f>+'12'!H469+'12'!H695</f>
        <v>4419.2888599999997</v>
      </c>
      <c r="I152" s="74"/>
    </row>
    <row r="153" spans="1:9" ht="76.5">
      <c r="A153" s="54" t="str">
        <f>+'11+'!A470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3" s="54"/>
      <c r="C153" s="55" t="str">
        <f>+'11+'!C470</f>
        <v>01</v>
      </c>
      <c r="D153" s="55" t="str">
        <f>+'11+'!D470</f>
        <v>13</v>
      </c>
      <c r="E153" s="55" t="str">
        <f>+'11+'!E470</f>
        <v>77 0 93 19000</v>
      </c>
      <c r="F153" s="55" t="str">
        <f>+'11+'!F470</f>
        <v>100</v>
      </c>
      <c r="G153" s="74">
        <f>+'12'!G470+'12'!G696</f>
        <v>4419.2888599999997</v>
      </c>
      <c r="H153" s="74">
        <f>+'12'!H470+'12'!H696</f>
        <v>4419.2888599999997</v>
      </c>
      <c r="I153" s="74"/>
    </row>
    <row r="154" spans="1:9" ht="25.5">
      <c r="A154" s="54" t="str">
        <f>+'11+'!A471</f>
        <v>Расходы на выплаты персоналу государственных (муниципальных) органов</v>
      </c>
      <c r="B154" s="54"/>
      <c r="C154" s="55" t="str">
        <f>+'11+'!C471</f>
        <v>01</v>
      </c>
      <c r="D154" s="55" t="str">
        <f>+'11+'!D471</f>
        <v>13</v>
      </c>
      <c r="E154" s="55" t="str">
        <f>+'11+'!E471</f>
        <v>77 0 93 19000</v>
      </c>
      <c r="F154" s="55" t="str">
        <f>+'11+'!F471</f>
        <v>120</v>
      </c>
      <c r="G154" s="74">
        <f>+'12'!G471+'12'!G697</f>
        <v>4419.2888599999997</v>
      </c>
      <c r="H154" s="74">
        <f>+'12'!H471+'12'!H697</f>
        <v>4419.2888599999997</v>
      </c>
      <c r="I154" s="74"/>
    </row>
    <row r="155" spans="1:9">
      <c r="A155" s="54" t="str">
        <f>+'11+'!A472</f>
        <v>Фонд оплаты труда и страховые взносы</v>
      </c>
      <c r="B155" s="54"/>
      <c r="C155" s="55" t="str">
        <f>+'11+'!C472</f>
        <v>01</v>
      </c>
      <c r="D155" s="55" t="str">
        <f>+'11+'!D472</f>
        <v>13</v>
      </c>
      <c r="E155" s="55" t="str">
        <f>+'11+'!E472</f>
        <v>77 0 93 19000</v>
      </c>
      <c r="F155" s="55" t="str">
        <f>+'11+'!F472</f>
        <v>121</v>
      </c>
      <c r="G155" s="74">
        <f>+'12'!G472+'12'!G698</f>
        <v>3391.9269300000001</v>
      </c>
      <c r="H155" s="74">
        <f>+'12'!H472+'12'!H698</f>
        <v>3391.9269300000001</v>
      </c>
      <c r="I155" s="74"/>
    </row>
    <row r="156" spans="1:9" ht="25.5">
      <c r="A156" s="54" t="str">
        <f>+'11+'!A473</f>
        <v>Иные выплаты персоналу, за исключением фонда оплаты труда</v>
      </c>
      <c r="B156" s="54"/>
      <c r="C156" s="55" t="str">
        <f>+'11+'!C473</f>
        <v>01</v>
      </c>
      <c r="D156" s="55" t="str">
        <f>+'11+'!D473</f>
        <v>13</v>
      </c>
      <c r="E156" s="55" t="str">
        <f>+'11+'!E473</f>
        <v>77 0 93 19000</v>
      </c>
      <c r="F156" s="55" t="str">
        <f>+'11+'!F473</f>
        <v>122</v>
      </c>
      <c r="G156" s="74">
        <f>+'12'!G473+'12'!G699</f>
        <v>3</v>
      </c>
      <c r="H156" s="74">
        <f>+'12'!H473+'12'!H699</f>
        <v>3</v>
      </c>
      <c r="I156" s="74"/>
    </row>
    <row r="157" spans="1:9" ht="51">
      <c r="A157" s="54" t="str">
        <f>+'11+'!A474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57" s="54"/>
      <c r="C157" s="55" t="str">
        <f>+'11+'!C474</f>
        <v>01</v>
      </c>
      <c r="D157" s="55" t="str">
        <f>+'11+'!D474</f>
        <v>13</v>
      </c>
      <c r="E157" s="55" t="str">
        <f>+'11+'!E474</f>
        <v>77 0 93 19000</v>
      </c>
      <c r="F157" s="55" t="str">
        <f>+'11+'!F474</f>
        <v>129</v>
      </c>
      <c r="G157" s="74">
        <f>+'12'!G474+'12'!G700</f>
        <v>1024.36193</v>
      </c>
      <c r="H157" s="74">
        <f>+'12'!H474+'12'!H700</f>
        <v>1024.36193</v>
      </c>
      <c r="I157" s="74"/>
    </row>
    <row r="158" spans="1:9" ht="23.25" customHeight="1">
      <c r="A158" s="76" t="str">
        <f>+'11+'!A531</f>
        <v>Национальная оборона</v>
      </c>
      <c r="B158" s="77"/>
      <c r="C158" s="77" t="str">
        <f>+'11+'!C531</f>
        <v>02</v>
      </c>
      <c r="D158" s="77" t="str">
        <f>+'11+'!D531</f>
        <v xml:space="preserve">  </v>
      </c>
      <c r="E158" s="77" t="str">
        <f>+'11+'!E531</f>
        <v xml:space="preserve">         </v>
      </c>
      <c r="F158" s="77" t="str">
        <f>+'11+'!F531</f>
        <v xml:space="preserve">   </v>
      </c>
      <c r="G158" s="78">
        <f>+G159+G169</f>
        <v>921.09999999999991</v>
      </c>
      <c r="H158" s="78">
        <f>+H159+H169</f>
        <v>932.2</v>
      </c>
      <c r="I158" s="74"/>
    </row>
    <row r="159" spans="1:9" ht="25.5">
      <c r="A159" s="54" t="str">
        <f>+'11+'!A532</f>
        <v>Мобилизационная и вневойсковая подготовка</v>
      </c>
      <c r="B159" s="55"/>
      <c r="C159" s="55" t="str">
        <f>+'11+'!C532</f>
        <v>02</v>
      </c>
      <c r="D159" s="55" t="str">
        <f>+'11+'!D532</f>
        <v>03</v>
      </c>
      <c r="E159" s="55" t="str">
        <f>+'11+'!E532</f>
        <v xml:space="preserve">         </v>
      </c>
      <c r="F159" s="55" t="str">
        <f>+'11+'!F532</f>
        <v xml:space="preserve">   </v>
      </c>
      <c r="G159" s="74">
        <f>+G160</f>
        <v>327.8</v>
      </c>
      <c r="H159" s="74">
        <f>+H160</f>
        <v>331.7</v>
      </c>
      <c r="I159" s="74"/>
    </row>
    <row r="160" spans="1:9" ht="38.25">
      <c r="A160" s="54" t="str">
        <f>+'11+'!A533</f>
        <v>Осуществление первичного воинского учета на территориях, где отсутствуют военные комиссариаты</v>
      </c>
      <c r="B160" s="55"/>
      <c r="C160" s="55" t="str">
        <f>+'11+'!C533</f>
        <v>02</v>
      </c>
      <c r="D160" s="55" t="str">
        <f>+'11+'!D533</f>
        <v>03</v>
      </c>
      <c r="E160" s="55" t="str">
        <f>+'11+'!E533</f>
        <v>999 00 51 180</v>
      </c>
      <c r="F160" s="55"/>
      <c r="G160" s="74">
        <f>G161+G166</f>
        <v>327.8</v>
      </c>
      <c r="H160" s="74">
        <f>H161+H166</f>
        <v>331.7</v>
      </c>
      <c r="I160" s="74"/>
    </row>
    <row r="161" spans="1:9" ht="76.5">
      <c r="A161" s="54" t="str">
        <f>+'11+'!A534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" s="54"/>
      <c r="C161" s="55" t="str">
        <f>+'11+'!C534</f>
        <v>02</v>
      </c>
      <c r="D161" s="55" t="str">
        <f>+'11+'!D534</f>
        <v>03</v>
      </c>
      <c r="E161" s="55" t="str">
        <f>+'11+'!E534</f>
        <v>999 00 51 180</v>
      </c>
      <c r="F161" s="55" t="str">
        <f>+'11+'!F534</f>
        <v>100</v>
      </c>
      <c r="G161" s="74">
        <f>+'12'!G534</f>
        <v>327.8</v>
      </c>
      <c r="H161" s="74">
        <f>+'12'!H534</f>
        <v>331.7</v>
      </c>
      <c r="I161" s="74"/>
    </row>
    <row r="162" spans="1:9" ht="36" customHeight="1">
      <c r="A162" s="54" t="str">
        <f>+'11+'!A535</f>
        <v>Расходы на выплаты персоналу казенных учреждений</v>
      </c>
      <c r="B162" s="54"/>
      <c r="C162" s="55" t="str">
        <f>+'11+'!C535</f>
        <v>02</v>
      </c>
      <c r="D162" s="55" t="str">
        <f>+'11+'!D535</f>
        <v>03</v>
      </c>
      <c r="E162" s="55" t="str">
        <f>+'11+'!E535</f>
        <v>999 00 51 180</v>
      </c>
      <c r="F162" s="55" t="str">
        <f>+'11+'!F535</f>
        <v>110</v>
      </c>
      <c r="G162" s="74">
        <f>+'12'!G535</f>
        <v>327.8</v>
      </c>
      <c r="H162" s="74">
        <f>+'12'!H535</f>
        <v>331.7</v>
      </c>
      <c r="I162" s="74"/>
    </row>
    <row r="163" spans="1:9" ht="21.75" customHeight="1">
      <c r="A163" s="54" t="str">
        <f>+'11+'!A536</f>
        <v>Фонд оплаты труда и страховые взносы</v>
      </c>
      <c r="B163" s="54"/>
      <c r="C163" s="55" t="str">
        <f>+'11+'!C536</f>
        <v>02</v>
      </c>
      <c r="D163" s="55" t="str">
        <f>+'11+'!D536</f>
        <v>03</v>
      </c>
      <c r="E163" s="55" t="str">
        <f>+'11+'!E536</f>
        <v>999 00 51 180</v>
      </c>
      <c r="F163" s="55" t="str">
        <f>+'11+'!F536</f>
        <v>111</v>
      </c>
      <c r="G163" s="74">
        <f>+'12'!G536</f>
        <v>237.70098999999999</v>
      </c>
      <c r="H163" s="74">
        <f>+'12'!H536</f>
        <v>251.90099000000001</v>
      </c>
      <c r="I163" s="74"/>
    </row>
    <row r="164" spans="1:9" ht="25.5">
      <c r="A164" s="54" t="str">
        <f>+'11+'!A537</f>
        <v>Иные выплаты персоналу, за исключением фонда оплаты труда</v>
      </c>
      <c r="B164" s="54"/>
      <c r="C164" s="55" t="str">
        <f>+'11+'!C537</f>
        <v>02</v>
      </c>
      <c r="D164" s="55" t="str">
        <f>+'11+'!D537</f>
        <v>03</v>
      </c>
      <c r="E164" s="55" t="str">
        <f>+'11+'!E537</f>
        <v>999 00 51 180</v>
      </c>
      <c r="F164" s="55" t="str">
        <f>+'11+'!F537</f>
        <v>112</v>
      </c>
      <c r="G164" s="74">
        <f>+'12'!G537</f>
        <v>10.3</v>
      </c>
      <c r="H164" s="74">
        <f>+'12'!H537</f>
        <v>0</v>
      </c>
      <c r="I164" s="74"/>
    </row>
    <row r="165" spans="1:9" ht="60" customHeight="1">
      <c r="A165" s="54" t="str">
        <f>+'11+'!A538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165" s="54"/>
      <c r="C165" s="55" t="str">
        <f>+'11+'!C538</f>
        <v>02</v>
      </c>
      <c r="D165" s="55" t="str">
        <f>+'11+'!D538</f>
        <v>03</v>
      </c>
      <c r="E165" s="55" t="str">
        <f>+'11+'!E538</f>
        <v>999 00 51 180</v>
      </c>
      <c r="F165" s="55" t="str">
        <f>+'11+'!F538</f>
        <v>119</v>
      </c>
      <c r="G165" s="74">
        <f>+'12'!G538</f>
        <v>79.799009999999996</v>
      </c>
      <c r="H165" s="74">
        <f>+'12'!H538</f>
        <v>79.799009999999996</v>
      </c>
      <c r="I165" s="74"/>
    </row>
    <row r="166" spans="1:9" ht="25.5" hidden="1">
      <c r="A166" s="54" t="str">
        <f>+'11+'!A542</f>
        <v>Закупка товаров, работ и услуг для государственных (муниципальных) нужд</v>
      </c>
      <c r="B166" s="55"/>
      <c r="C166" s="55" t="str">
        <f>+'11+'!C542</f>
        <v>02</v>
      </c>
      <c r="D166" s="55" t="str">
        <f>+'11+'!D542</f>
        <v>03</v>
      </c>
      <c r="E166" s="55" t="str">
        <f>+'11+'!E542</f>
        <v>999 00 51 180</v>
      </c>
      <c r="F166" s="55" t="str">
        <f>+'11+'!F542</f>
        <v>200</v>
      </c>
      <c r="G166" s="74">
        <f>+'12'!G539</f>
        <v>0</v>
      </c>
      <c r="H166" s="74">
        <f>+'12'!H539</f>
        <v>0</v>
      </c>
      <c r="I166" s="74"/>
    </row>
    <row r="167" spans="1:9" ht="25.5" hidden="1">
      <c r="A167" s="54" t="str">
        <f>+'11+'!A543</f>
        <v>Иные закупки товаров, работ и услуг для государственных (муниципальных) нужд</v>
      </c>
      <c r="B167" s="55"/>
      <c r="C167" s="55" t="str">
        <f>+'11+'!C543</f>
        <v>02</v>
      </c>
      <c r="D167" s="55" t="str">
        <f>+'11+'!D543</f>
        <v>03</v>
      </c>
      <c r="E167" s="55" t="str">
        <f>+'11+'!E543</f>
        <v>999 00 51 180</v>
      </c>
      <c r="F167" s="55" t="str">
        <f>+'11+'!F543</f>
        <v>240</v>
      </c>
      <c r="G167" s="74">
        <f>+'12'!G540</f>
        <v>0</v>
      </c>
      <c r="H167" s="74">
        <f>+'12'!H540</f>
        <v>0</v>
      </c>
      <c r="I167" s="74"/>
    </row>
    <row r="168" spans="1:9" ht="25.5" hidden="1">
      <c r="A168" s="54" t="str">
        <f>+'11+'!A544</f>
        <v>Закупка товаров, работ, услуг в сфере информационно-коммуникационных услуг</v>
      </c>
      <c r="B168" s="55"/>
      <c r="C168" s="55" t="str">
        <f>+'11+'!C544</f>
        <v>02</v>
      </c>
      <c r="D168" s="55" t="str">
        <f>+'11+'!D544</f>
        <v>03</v>
      </c>
      <c r="E168" s="55" t="str">
        <f>+'11+'!E544</f>
        <v>999 00 51 180</v>
      </c>
      <c r="F168" s="55" t="str">
        <f>+'11+'!F544</f>
        <v>242</v>
      </c>
      <c r="G168" s="74">
        <f>+'12'!G541</f>
        <v>0</v>
      </c>
      <c r="H168" s="74">
        <f>+'12'!H541</f>
        <v>0</v>
      </c>
      <c r="I168" s="74"/>
    </row>
    <row r="169" spans="1:9">
      <c r="A169" s="53" t="s">
        <v>235</v>
      </c>
      <c r="B169" s="55"/>
      <c r="C169" s="47" t="s">
        <v>13</v>
      </c>
      <c r="D169" s="47" t="s">
        <v>25</v>
      </c>
      <c r="E169" s="47" t="s">
        <v>26</v>
      </c>
      <c r="F169" s="47" t="s">
        <v>14</v>
      </c>
      <c r="G169" s="253">
        <f>+'12'!G705</f>
        <v>593.29999999999995</v>
      </c>
      <c r="H169" s="253">
        <f>+'12'!H705</f>
        <v>600.5</v>
      </c>
      <c r="I169" s="74"/>
    </row>
    <row r="170" spans="1:9" ht="25.5">
      <c r="A170" s="53" t="s">
        <v>236</v>
      </c>
      <c r="B170" s="55"/>
      <c r="C170" s="47" t="s">
        <v>13</v>
      </c>
      <c r="D170" s="47" t="s">
        <v>95</v>
      </c>
      <c r="E170" s="47" t="s">
        <v>26</v>
      </c>
      <c r="F170" s="47" t="s">
        <v>14</v>
      </c>
      <c r="G170" s="253">
        <f>+'12'!G706</f>
        <v>593.29999999999995</v>
      </c>
      <c r="H170" s="253">
        <f>+'12'!H706</f>
        <v>600.5</v>
      </c>
      <c r="I170" s="74"/>
    </row>
    <row r="171" spans="1:9" ht="38.25">
      <c r="A171" s="53" t="s">
        <v>237</v>
      </c>
      <c r="B171" s="55"/>
      <c r="C171" s="47" t="s">
        <v>13</v>
      </c>
      <c r="D171" s="47" t="s">
        <v>95</v>
      </c>
      <c r="E171" s="47" t="s">
        <v>238</v>
      </c>
      <c r="F171" s="47"/>
      <c r="G171" s="253">
        <f>+'12'!G707</f>
        <v>593.29999999999995</v>
      </c>
      <c r="H171" s="253">
        <f>+'12'!H707</f>
        <v>600.5</v>
      </c>
      <c r="I171" s="74"/>
    </row>
    <row r="172" spans="1:9">
      <c r="A172" s="53" t="s">
        <v>139</v>
      </c>
      <c r="B172" s="55"/>
      <c r="C172" s="47" t="s">
        <v>13</v>
      </c>
      <c r="D172" s="47" t="s">
        <v>95</v>
      </c>
      <c r="E172" s="47" t="s">
        <v>238</v>
      </c>
      <c r="F172" s="47" t="s">
        <v>272</v>
      </c>
      <c r="G172" s="253">
        <f>+'12'!G708</f>
        <v>593.29999999999995</v>
      </c>
      <c r="H172" s="253">
        <f>+'12'!H708</f>
        <v>600.5</v>
      </c>
      <c r="I172" s="74"/>
    </row>
    <row r="173" spans="1:9">
      <c r="A173" s="53" t="s">
        <v>273</v>
      </c>
      <c r="B173" s="55"/>
      <c r="C173" s="47" t="s">
        <v>13</v>
      </c>
      <c r="D173" s="47" t="s">
        <v>95</v>
      </c>
      <c r="E173" s="47" t="s">
        <v>238</v>
      </c>
      <c r="F173" s="47" t="s">
        <v>274</v>
      </c>
      <c r="G173" s="253">
        <f>+'12'!G709</f>
        <v>593.29999999999995</v>
      </c>
      <c r="H173" s="253">
        <f>+'12'!H709</f>
        <v>600.5</v>
      </c>
      <c r="I173" s="74"/>
    </row>
    <row r="174" spans="1:9" ht="51">
      <c r="A174" s="76" t="str">
        <f>+'11+'!A547</f>
        <v xml:space="preserve">Защита населения и территории от чрезвычайных ситуаций природного и техногенного характера, гражданская оборона  </v>
      </c>
      <c r="B174" s="77"/>
      <c r="C174" s="77" t="str">
        <f>+'11+'!C547</f>
        <v>03</v>
      </c>
      <c r="D174" s="77" t="str">
        <f>+'11+'!D547</f>
        <v>09</v>
      </c>
      <c r="E174" s="77">
        <f>+'11+'!E547</f>
        <v>0</v>
      </c>
      <c r="F174" s="77" t="str">
        <f>+'11+'!F547</f>
        <v xml:space="preserve">   </v>
      </c>
      <c r="G174" s="78">
        <f>+'12'!G547</f>
        <v>1228.94796</v>
      </c>
      <c r="H174" s="78">
        <f>+'12'!H547</f>
        <v>1228.94796</v>
      </c>
      <c r="I174" s="74"/>
    </row>
    <row r="175" spans="1:9">
      <c r="A175" s="54" t="str">
        <f>+'11+'!A548</f>
        <v>Обеспечение деятельности ЕДДС</v>
      </c>
      <c r="B175" s="55"/>
      <c r="C175" s="55" t="str">
        <f>+'11+'!C548</f>
        <v>03</v>
      </c>
      <c r="D175" s="55" t="str">
        <f>+'11+'!D548</f>
        <v>09</v>
      </c>
      <c r="E175" s="55" t="str">
        <f>+'11+'!E548</f>
        <v>77 0 70 00000</v>
      </c>
      <c r="F175" s="55">
        <f>+'11+'!F548</f>
        <v>0</v>
      </c>
      <c r="G175" s="74">
        <f>+'12'!G548</f>
        <v>1228.94796</v>
      </c>
      <c r="H175" s="74">
        <f>+'12'!H548</f>
        <v>1228.94796</v>
      </c>
      <c r="I175" s="74"/>
    </row>
    <row r="176" spans="1:9" ht="38.25">
      <c r="A176" s="54" t="str">
        <f>+'11+'!A549</f>
        <v>Предупреждение и ликвидация последствий чрезвычайных ситуаций природного и техногенного характера</v>
      </c>
      <c r="B176" s="55"/>
      <c r="C176" s="55" t="str">
        <f>+'11+'!C549</f>
        <v>03</v>
      </c>
      <c r="D176" s="55" t="str">
        <f>+'11+'!D549</f>
        <v>09</v>
      </c>
      <c r="E176" s="55" t="str">
        <f>+'11+'!E549</f>
        <v>77 0 70 16000</v>
      </c>
      <c r="F176" s="55" t="str">
        <f>+'11+'!F549</f>
        <v xml:space="preserve">   </v>
      </c>
      <c r="G176" s="74">
        <f>+'12'!G549</f>
        <v>1228.94796</v>
      </c>
      <c r="H176" s="74">
        <f>+'12'!H549</f>
        <v>1228.94796</v>
      </c>
      <c r="I176" s="74"/>
    </row>
    <row r="177" spans="1:9" ht="76.5">
      <c r="A177" s="54" t="str">
        <f>+'11+'!A550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55"/>
      <c r="C177" s="55" t="str">
        <f>+'11+'!C550</f>
        <v>03</v>
      </c>
      <c r="D177" s="55" t="str">
        <f>+'11+'!D550</f>
        <v>09</v>
      </c>
      <c r="E177" s="55" t="str">
        <f>+'11+'!E550</f>
        <v>77 0 70 16000</v>
      </c>
      <c r="F177" s="55" t="str">
        <f>+'11+'!F550</f>
        <v>100</v>
      </c>
      <c r="G177" s="74">
        <f>+'12'!G550</f>
        <v>1228.94796</v>
      </c>
      <c r="H177" s="74">
        <f>+'12'!H550</f>
        <v>1228.94796</v>
      </c>
      <c r="I177" s="74"/>
    </row>
    <row r="178" spans="1:9" ht="25.5">
      <c r="A178" s="54" t="str">
        <f>+'11+'!A551</f>
        <v>Расходы на выплаты персоналу казенных учреждений</v>
      </c>
      <c r="B178" s="54"/>
      <c r="C178" s="55" t="str">
        <f>+'11+'!C551</f>
        <v>03</v>
      </c>
      <c r="D178" s="55" t="str">
        <f>+'11+'!D551</f>
        <v>09</v>
      </c>
      <c r="E178" s="55" t="str">
        <f>+'11+'!E551</f>
        <v>77 0 70 16000</v>
      </c>
      <c r="F178" s="55" t="str">
        <f>+'11+'!F551</f>
        <v>110</v>
      </c>
      <c r="G178" s="74">
        <f>+'12'!G551</f>
        <v>1228.94796</v>
      </c>
      <c r="H178" s="74">
        <f>+'12'!H551</f>
        <v>1228.94796</v>
      </c>
      <c r="I178" s="74"/>
    </row>
    <row r="179" spans="1:9">
      <c r="A179" s="54" t="str">
        <f>+'11+'!A552</f>
        <v>Фонд оплаты труда и страховые взносы</v>
      </c>
      <c r="B179" s="54"/>
      <c r="C179" s="55" t="str">
        <f>+'11+'!C552</f>
        <v>03</v>
      </c>
      <c r="D179" s="55" t="str">
        <f>+'11+'!D552</f>
        <v>09</v>
      </c>
      <c r="E179" s="55" t="str">
        <f>+'11+'!E552</f>
        <v>77 0 70 16000</v>
      </c>
      <c r="F179" s="55" t="str">
        <f>+'11+'!F552</f>
        <v>111</v>
      </c>
      <c r="G179" s="74">
        <f>+'12'!G552</f>
        <v>943.89243999999997</v>
      </c>
      <c r="H179" s="74">
        <f>+'12'!H552</f>
        <v>943.89243999999997</v>
      </c>
      <c r="I179" s="74"/>
    </row>
    <row r="180" spans="1:9" ht="25.5" hidden="1">
      <c r="A180" s="54" t="str">
        <f>+'11+'!A553</f>
        <v>Иные выплаты персоналу, за исключением фонда оплаты труда</v>
      </c>
      <c r="B180" s="54"/>
      <c r="C180" s="55" t="str">
        <f>+'11+'!C553</f>
        <v>03</v>
      </c>
      <c r="D180" s="55" t="str">
        <f>+'11+'!D553</f>
        <v>09</v>
      </c>
      <c r="E180" s="55" t="str">
        <f>+'11+'!E553</f>
        <v>77 0 70 16000</v>
      </c>
      <c r="F180" s="55" t="str">
        <f>+'11+'!F553</f>
        <v>112</v>
      </c>
      <c r="G180" s="74">
        <f>+'12'!G553</f>
        <v>0</v>
      </c>
      <c r="H180" s="74">
        <f>+'12'!H553</f>
        <v>0</v>
      </c>
      <c r="I180" s="74"/>
    </row>
    <row r="181" spans="1:9" ht="51">
      <c r="A181" s="54" t="str">
        <f>+'11+'!A554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181" s="54"/>
      <c r="C181" s="55" t="str">
        <f>+'11+'!C554</f>
        <v>03</v>
      </c>
      <c r="D181" s="55" t="str">
        <f>+'11+'!D554</f>
        <v>09</v>
      </c>
      <c r="E181" s="55" t="str">
        <f>+'11+'!E554</f>
        <v>77 0 70 16000</v>
      </c>
      <c r="F181" s="55" t="str">
        <f>+'11+'!F554</f>
        <v>119</v>
      </c>
      <c r="G181" s="74">
        <f>+'12'!G554</f>
        <v>285.05552</v>
      </c>
      <c r="H181" s="74">
        <f>+'12'!H554</f>
        <v>285.05552</v>
      </c>
      <c r="I181" s="74"/>
    </row>
    <row r="182" spans="1:9" ht="25.5" hidden="1">
      <c r="A182" s="54" t="str">
        <f>+'11+'!A558</f>
        <v>Иные закупки товаров, работ и услуг для государственных (муниципальных) нужд</v>
      </c>
      <c r="B182" s="55"/>
      <c r="C182" s="55" t="str">
        <f>+'11+'!C558</f>
        <v>03</v>
      </c>
      <c r="D182" s="55" t="str">
        <f>+'11+'!D558</f>
        <v>09</v>
      </c>
      <c r="E182" s="55" t="str">
        <f>+'11+'!E558</f>
        <v>77 0 70 16000</v>
      </c>
      <c r="F182" s="55" t="str">
        <f>+'11+'!F558</f>
        <v>200</v>
      </c>
      <c r="G182" s="74">
        <f>+'12'!G555</f>
        <v>0</v>
      </c>
      <c r="H182" s="74">
        <f>+'12'!H555</f>
        <v>0</v>
      </c>
      <c r="I182" s="74"/>
    </row>
    <row r="183" spans="1:9" ht="25.5" hidden="1">
      <c r="A183" s="54" t="str">
        <f>+'11+'!A559</f>
        <v>Закупка товаров, работ, услуг в сфере информационно-коммуникационных услуг</v>
      </c>
      <c r="B183" s="55"/>
      <c r="C183" s="55" t="str">
        <f>+'11+'!C559</f>
        <v>03</v>
      </c>
      <c r="D183" s="55" t="str">
        <f>+'11+'!D559</f>
        <v>09</v>
      </c>
      <c r="E183" s="55" t="str">
        <f>+'11+'!E559</f>
        <v>77 0 70 16000</v>
      </c>
      <c r="F183" s="55" t="str">
        <f>+'11+'!F559</f>
        <v>240</v>
      </c>
      <c r="G183" s="74">
        <f>+'12'!G556</f>
        <v>0</v>
      </c>
      <c r="H183" s="74">
        <f>+'12'!H556</f>
        <v>0</v>
      </c>
      <c r="I183" s="74"/>
    </row>
    <row r="184" spans="1:9" ht="25.5" hidden="1">
      <c r="A184" s="54" t="str">
        <f>+'11+'!A560</f>
        <v>Закупка товаров, работ, услуг в сфере информационно-коммуникационных услуг</v>
      </c>
      <c r="B184" s="55"/>
      <c r="C184" s="55" t="str">
        <f>+'11+'!C560</f>
        <v>03</v>
      </c>
      <c r="D184" s="55" t="str">
        <f>+'11+'!D560</f>
        <v>09</v>
      </c>
      <c r="E184" s="55" t="str">
        <f>+'11+'!E560</f>
        <v>77 0 70 16000</v>
      </c>
      <c r="F184" s="55" t="str">
        <f>+'11+'!F560</f>
        <v>242</v>
      </c>
      <c r="G184" s="74">
        <f>+'12'!G557</f>
        <v>0</v>
      </c>
      <c r="H184" s="74">
        <f>+'12'!H557</f>
        <v>0</v>
      </c>
      <c r="I184" s="74"/>
    </row>
    <row r="185" spans="1:9" ht="25.5" hidden="1">
      <c r="A185" s="54" t="str">
        <f>+'11+'!A561</f>
        <v>Прочая закупка товаров, работ и услуг для государственных (муниципальных) нужд</v>
      </c>
      <c r="B185" s="55"/>
      <c r="C185" s="55" t="str">
        <f>+'11+'!C561</f>
        <v>03</v>
      </c>
      <c r="D185" s="55" t="str">
        <f>+'11+'!D561</f>
        <v>09</v>
      </c>
      <c r="E185" s="55" t="str">
        <f>+'11+'!E561</f>
        <v>77 0 70 16000</v>
      </c>
      <c r="F185" s="55" t="str">
        <f>+'11+'!F561</f>
        <v>244</v>
      </c>
      <c r="G185" s="74">
        <f>+'12'!G558</f>
        <v>0</v>
      </c>
      <c r="H185" s="74">
        <f>+'12'!H558</f>
        <v>0</v>
      </c>
      <c r="I185" s="74"/>
    </row>
    <row r="186" spans="1:9" ht="28.5" customHeight="1">
      <c r="A186" s="76" t="str">
        <f>+'11+'!A562</f>
        <v>Национальная экономика</v>
      </c>
      <c r="B186" s="77"/>
      <c r="C186" s="77" t="str">
        <f>+'11+'!C562</f>
        <v>04</v>
      </c>
      <c r="D186" s="77" t="str">
        <f>+'11+'!D562</f>
        <v xml:space="preserve">  </v>
      </c>
      <c r="E186" s="77" t="str">
        <f>+'11+'!E562</f>
        <v xml:space="preserve">         </v>
      </c>
      <c r="F186" s="77" t="str">
        <f>+'11+'!F562</f>
        <v xml:space="preserve">   </v>
      </c>
      <c r="G186" s="78">
        <f>G187+G221+G229</f>
        <v>3905.4496200000003</v>
      </c>
      <c r="H186" s="78">
        <f>H187+H221+H229</f>
        <v>3841.4496200000003</v>
      </c>
      <c r="I186" s="74"/>
    </row>
    <row r="187" spans="1:9" ht="18" customHeight="1">
      <c r="A187" s="54" t="str">
        <f>+'11+'!A209</f>
        <v>Сельское хозяйство и рыболовство</v>
      </c>
      <c r="B187" s="55"/>
      <c r="C187" s="55" t="str">
        <f>+'11+'!C209</f>
        <v>04</v>
      </c>
      <c r="D187" s="55" t="str">
        <f>+'11+'!D209</f>
        <v>05</v>
      </c>
      <c r="E187" s="55" t="str">
        <f>+'11+'!E209</f>
        <v xml:space="preserve">         </v>
      </c>
      <c r="F187" s="55" t="str">
        <f>+'11+'!F209</f>
        <v xml:space="preserve">   </v>
      </c>
      <c r="G187" s="74">
        <f>+'12'!G209</f>
        <v>2364.2478300000002</v>
      </c>
      <c r="H187" s="74">
        <f>+'12'!H209</f>
        <v>2099.2478300000002</v>
      </c>
      <c r="I187" s="74"/>
    </row>
    <row r="188" spans="1:9" ht="38.25">
      <c r="A188" s="54" t="str">
        <f>+'11+'!A210</f>
        <v>Руководство и управление в сфере установленных функций органов государственной власти Республики Тыва</v>
      </c>
      <c r="B188" s="55"/>
      <c r="C188" s="55" t="str">
        <f>+'11+'!C210</f>
        <v>04</v>
      </c>
      <c r="D188" s="55" t="str">
        <f>+'11+'!D210</f>
        <v>05</v>
      </c>
      <c r="E188" s="55" t="str">
        <f>+'11+'!E210</f>
        <v>77 2 00 00000</v>
      </c>
      <c r="F188" s="55" t="str">
        <f>+'11+'!F210</f>
        <v xml:space="preserve">   </v>
      </c>
      <c r="G188" s="74">
        <f>+'12'!G210</f>
        <v>2193.2478300000002</v>
      </c>
      <c r="H188" s="74">
        <f>+'12'!H210</f>
        <v>2081.2478300000002</v>
      </c>
      <c r="I188" s="74"/>
    </row>
    <row r="189" spans="1:9">
      <c r="A189" s="54" t="str">
        <f>+'11+'!A211</f>
        <v>Центральный аппарат</v>
      </c>
      <c r="B189" s="55"/>
      <c r="C189" s="55" t="str">
        <f>+'11+'!C211</f>
        <v>04</v>
      </c>
      <c r="D189" s="55" t="str">
        <f>+'11+'!D211</f>
        <v>05</v>
      </c>
      <c r="E189" s="55" t="str">
        <f>+'11+'!E211</f>
        <v>77 2 04 19000</v>
      </c>
      <c r="F189" s="55" t="str">
        <f>+'11+'!F211</f>
        <v xml:space="preserve">   </v>
      </c>
      <c r="G189" s="74">
        <f>+'12'!G211</f>
        <v>2193.2478300000002</v>
      </c>
      <c r="H189" s="74">
        <f>+'12'!H211</f>
        <v>2081.2478300000002</v>
      </c>
      <c r="I189" s="74"/>
    </row>
    <row r="190" spans="1:9" ht="76.5">
      <c r="A190" s="54" t="str">
        <f>+'11+'!A212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0" s="55"/>
      <c r="C190" s="55" t="str">
        <f>+'11+'!C212</f>
        <v>04</v>
      </c>
      <c r="D190" s="55" t="str">
        <f>+'11+'!D212</f>
        <v>05</v>
      </c>
      <c r="E190" s="55" t="str">
        <f>+'11+'!E212</f>
        <v>77 2 04 19000</v>
      </c>
      <c r="F190" s="55" t="str">
        <f>+'11+'!F212</f>
        <v>100</v>
      </c>
      <c r="G190" s="74">
        <f>+'12'!G212</f>
        <v>1973.2338299999999</v>
      </c>
      <c r="H190" s="74">
        <f>+'12'!H212</f>
        <v>1973.2338299999999</v>
      </c>
      <c r="I190" s="74"/>
    </row>
    <row r="191" spans="1:9" ht="24.75" customHeight="1">
      <c r="A191" s="54" t="str">
        <f>+'11+'!A213</f>
        <v>Расходы на выплаты персоналу государственных (муниципальных) органов</v>
      </c>
      <c r="B191" s="55"/>
      <c r="C191" s="55" t="str">
        <f>+'11+'!C213</f>
        <v>04</v>
      </c>
      <c r="D191" s="55" t="str">
        <f>+'11+'!D213</f>
        <v>05</v>
      </c>
      <c r="E191" s="55" t="str">
        <f>+'11+'!E213</f>
        <v>77 2 04 19000</v>
      </c>
      <c r="F191" s="55" t="str">
        <f>+'11+'!F213</f>
        <v>120</v>
      </c>
      <c r="G191" s="74">
        <f>+'12'!G213</f>
        <v>1973.2338299999999</v>
      </c>
      <c r="H191" s="74">
        <f>+'12'!H213</f>
        <v>1973.2338299999999</v>
      </c>
      <c r="I191" s="74"/>
    </row>
    <row r="192" spans="1:9">
      <c r="A192" s="54" t="str">
        <f>+'11+'!A214</f>
        <v>Фонд оплаты труда и страховые взносы</v>
      </c>
      <c r="B192" s="55"/>
      <c r="C192" s="55" t="str">
        <f>+'11+'!C214</f>
        <v>04</v>
      </c>
      <c r="D192" s="55" t="str">
        <f>+'11+'!D214</f>
        <v>05</v>
      </c>
      <c r="E192" s="55" t="str">
        <f>+'11+'!E214</f>
        <v>77 2 04 19000</v>
      </c>
      <c r="F192" s="55" t="str">
        <f>+'11+'!F214</f>
        <v>121</v>
      </c>
      <c r="G192" s="74">
        <f>+'12'!G214</f>
        <v>1499.27637</v>
      </c>
      <c r="H192" s="74">
        <f>+'12'!H214</f>
        <v>1499.27637</v>
      </c>
      <c r="I192" s="74"/>
    </row>
    <row r="193" spans="1:9" ht="25.5">
      <c r="A193" s="54" t="str">
        <f>+'11+'!A215</f>
        <v>Иные выплаты персоналу, за исключением фонда оплаты труда</v>
      </c>
      <c r="B193" s="55"/>
      <c r="C193" s="55" t="str">
        <f>+'11+'!C215</f>
        <v>04</v>
      </c>
      <c r="D193" s="55" t="str">
        <f>+'11+'!D215</f>
        <v>05</v>
      </c>
      <c r="E193" s="55" t="str">
        <f>+'11+'!E215</f>
        <v>77 2 04 19000</v>
      </c>
      <c r="F193" s="55" t="str">
        <f>+'11+'!F215</f>
        <v>122</v>
      </c>
      <c r="G193" s="74">
        <f>+'12'!G215</f>
        <v>21.175999999999998</v>
      </c>
      <c r="H193" s="74">
        <f>+'12'!H215</f>
        <v>21.175999999999998</v>
      </c>
      <c r="I193" s="74"/>
    </row>
    <row r="194" spans="1:9" ht="51">
      <c r="A194" s="54" t="str">
        <f>+'11+'!A216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94" s="55"/>
      <c r="C194" s="55" t="str">
        <f>+'11+'!C216</f>
        <v>04</v>
      </c>
      <c r="D194" s="55" t="str">
        <f>+'11+'!D216</f>
        <v>05</v>
      </c>
      <c r="E194" s="55" t="str">
        <f>+'11+'!E216</f>
        <v>77 2 04 19000</v>
      </c>
      <c r="F194" s="55" t="str">
        <f>+'11+'!F216</f>
        <v>129</v>
      </c>
      <c r="G194" s="74">
        <f>+'12'!G216</f>
        <v>452.78145999999998</v>
      </c>
      <c r="H194" s="74">
        <f>+'12'!H216</f>
        <v>452.78145999999998</v>
      </c>
      <c r="I194" s="74"/>
    </row>
    <row r="195" spans="1:9" ht="25.5">
      <c r="A195" s="54" t="str">
        <f>+'11+'!A217</f>
        <v>Закупка товаров, работ и услуг для государственных (муниципальных) нужд</v>
      </c>
      <c r="B195" s="55"/>
      <c r="C195" s="55" t="str">
        <f>+'11+'!C217</f>
        <v>04</v>
      </c>
      <c r="D195" s="55" t="str">
        <f>+'11+'!D217</f>
        <v>05</v>
      </c>
      <c r="E195" s="55" t="str">
        <f>+'11+'!E217</f>
        <v>77 2 04 19000</v>
      </c>
      <c r="F195" s="55" t="str">
        <f>+'11+'!F217</f>
        <v>200</v>
      </c>
      <c r="G195" s="74">
        <f>+'12'!G217</f>
        <v>214.34800000000001</v>
      </c>
      <c r="H195" s="74">
        <f>+'12'!H217</f>
        <v>102.34800000000001</v>
      </c>
      <c r="I195" s="74"/>
    </row>
    <row r="196" spans="1:9" ht="25.5">
      <c r="A196" s="54" t="str">
        <f>+'11+'!A218</f>
        <v>Иные закупки товаров, работ и услуг для государственных (муниципальных) нужд</v>
      </c>
      <c r="B196" s="55"/>
      <c r="C196" s="55" t="str">
        <f>+'11+'!C218</f>
        <v>04</v>
      </c>
      <c r="D196" s="55" t="str">
        <f>+'11+'!D218</f>
        <v>05</v>
      </c>
      <c r="E196" s="55" t="str">
        <f>+'11+'!E218</f>
        <v>77 2 04 19000</v>
      </c>
      <c r="F196" s="55" t="str">
        <f>+'11+'!F218</f>
        <v>240</v>
      </c>
      <c r="G196" s="74">
        <f>+'12'!G218</f>
        <v>214.34800000000001</v>
      </c>
      <c r="H196" s="74">
        <f>+'12'!H218</f>
        <v>102.34800000000001</v>
      </c>
      <c r="I196" s="74"/>
    </row>
    <row r="197" spans="1:9" ht="25.5">
      <c r="A197" s="54" t="str">
        <f>+'11+'!A219</f>
        <v>Закупка товаров, работ, услуг в сфере информационно-коммуникационных услуг</v>
      </c>
      <c r="B197" s="55"/>
      <c r="C197" s="55" t="str">
        <f>+'11+'!C219</f>
        <v>04</v>
      </c>
      <c r="D197" s="55" t="str">
        <f>+'11+'!D219</f>
        <v>05</v>
      </c>
      <c r="E197" s="55" t="str">
        <f>+'11+'!E219</f>
        <v>77 2 04 19000</v>
      </c>
      <c r="F197" s="55">
        <f>+'11+'!F219</f>
        <v>242</v>
      </c>
      <c r="G197" s="74">
        <f>+'12'!G219</f>
        <v>44</v>
      </c>
      <c r="H197" s="74">
        <f>+'12'!H219</f>
        <v>24</v>
      </c>
      <c r="I197" s="74"/>
    </row>
    <row r="198" spans="1:9" ht="25.5">
      <c r="A198" s="54" t="str">
        <f>+'11+'!A220</f>
        <v>Прочая закупка товаров, работ и услуг для государственных (муниципальных) нужд</v>
      </c>
      <c r="B198" s="55"/>
      <c r="C198" s="55" t="str">
        <f>+'11+'!C220</f>
        <v>04</v>
      </c>
      <c r="D198" s="55" t="str">
        <f>+'11+'!D220</f>
        <v>05</v>
      </c>
      <c r="E198" s="55" t="str">
        <f>+'11+'!E220</f>
        <v>77 2 04 19000</v>
      </c>
      <c r="F198" s="55" t="str">
        <f>+'11+'!F220</f>
        <v>244</v>
      </c>
      <c r="G198" s="74">
        <f>+'12'!G220</f>
        <v>170.34800000000001</v>
      </c>
      <c r="H198" s="74">
        <f>+'12'!H220</f>
        <v>78.348000000000013</v>
      </c>
      <c r="I198" s="74"/>
    </row>
    <row r="199" spans="1:9">
      <c r="A199" s="54" t="str">
        <f>+'11+'!A221</f>
        <v>Иные бюджетные ассигнования</v>
      </c>
      <c r="B199" s="55"/>
      <c r="C199" s="55" t="str">
        <f>+'11+'!C221</f>
        <v>04</v>
      </c>
      <c r="D199" s="55" t="str">
        <f>+'11+'!D221</f>
        <v>05</v>
      </c>
      <c r="E199" s="55" t="str">
        <f>+'11+'!E221</f>
        <v>77 2 04 19000</v>
      </c>
      <c r="F199" s="55" t="str">
        <f>+'11+'!F221</f>
        <v>800</v>
      </c>
      <c r="G199" s="74">
        <f>+'12'!G221</f>
        <v>5.6660000000000004</v>
      </c>
      <c r="H199" s="74">
        <f>+'12'!H221</f>
        <v>5.6660000000000004</v>
      </c>
      <c r="I199" s="74"/>
    </row>
    <row r="200" spans="1:9">
      <c r="A200" s="54" t="str">
        <f>+'11+'!A222</f>
        <v>Уплата налогов, сборов, и иных платежей</v>
      </c>
      <c r="B200" s="55"/>
      <c r="C200" s="55" t="str">
        <f>+'11+'!C222</f>
        <v>04</v>
      </c>
      <c r="D200" s="55" t="str">
        <f>+'11+'!D222</f>
        <v>05</v>
      </c>
      <c r="E200" s="55" t="str">
        <f>+'11+'!E222</f>
        <v>77 2 04 19000</v>
      </c>
      <c r="F200" s="55" t="str">
        <f>+'11+'!F222</f>
        <v>850</v>
      </c>
      <c r="G200" s="74">
        <f>+'12'!G222</f>
        <v>5.6660000000000004</v>
      </c>
      <c r="H200" s="74">
        <f>+'12'!H222</f>
        <v>5.6660000000000004</v>
      </c>
      <c r="I200" s="74"/>
    </row>
    <row r="201" spans="1:9" ht="25.5">
      <c r="A201" s="54" t="str">
        <f>+'11+'!A223</f>
        <v>Уплата налога на имущество организаций и земельного налога</v>
      </c>
      <c r="B201" s="55"/>
      <c r="C201" s="55" t="str">
        <f>+'11+'!C223</f>
        <v>04</v>
      </c>
      <c r="D201" s="55" t="str">
        <f>+'11+'!D223</f>
        <v>05</v>
      </c>
      <c r="E201" s="55" t="str">
        <f>+'11+'!E223</f>
        <v>77 2 04 19000</v>
      </c>
      <c r="F201" s="55" t="str">
        <f>+'11+'!F223</f>
        <v>851</v>
      </c>
      <c r="G201" s="74">
        <f>+'12'!G223</f>
        <v>4.4260000000000002</v>
      </c>
      <c r="H201" s="74">
        <f>+'12'!H223</f>
        <v>4.4260000000000002</v>
      </c>
      <c r="I201" s="74"/>
    </row>
    <row r="202" spans="1:9" ht="25.5">
      <c r="A202" s="54" t="str">
        <f>+'11+'!A224</f>
        <v>Уплата прочих налогов, сборов и иных платежей</v>
      </c>
      <c r="B202" s="55"/>
      <c r="C202" s="55" t="str">
        <f>+'11+'!C224</f>
        <v>04</v>
      </c>
      <c r="D202" s="55" t="str">
        <f>+'11+'!D224</f>
        <v>05</v>
      </c>
      <c r="E202" s="55" t="str">
        <f>+'11+'!E224</f>
        <v xml:space="preserve"> 77 2 04 19000</v>
      </c>
      <c r="F202" s="55" t="str">
        <f>+'11+'!F224</f>
        <v>852</v>
      </c>
      <c r="G202" s="74">
        <f>+'12'!G224</f>
        <v>1.24</v>
      </c>
      <c r="H202" s="74">
        <f>+'12'!H224</f>
        <v>1.24</v>
      </c>
      <c r="I202" s="74"/>
    </row>
    <row r="203" spans="1:9" ht="29.25" customHeight="1">
      <c r="A203" s="54" t="str">
        <f>+'11+'!A225</f>
        <v>Муниципальная программа "Развитие сельского хозяйства"</v>
      </c>
      <c r="B203" s="55"/>
      <c r="C203" s="55" t="str">
        <f>+'11+'!C225</f>
        <v>04</v>
      </c>
      <c r="D203" s="55" t="str">
        <f>+'11+'!D225</f>
        <v>05</v>
      </c>
      <c r="E203" s="55" t="str">
        <f>+'11+'!E225</f>
        <v>04 0 00 00000</v>
      </c>
      <c r="F203" s="55" t="str">
        <f>+'11+'!F225</f>
        <v xml:space="preserve">   </v>
      </c>
      <c r="G203" s="74">
        <f>+'12'!G225</f>
        <v>171</v>
      </c>
      <c r="H203" s="74">
        <f>+'12'!H225</f>
        <v>18</v>
      </c>
      <c r="I203" s="74"/>
    </row>
    <row r="204" spans="1:9" ht="25.5" hidden="1">
      <c r="A204" s="54" t="str">
        <f>+'11+'!A226</f>
        <v>Подпрограмма "Устойчивое развитие сельских территорий"</v>
      </c>
      <c r="B204" s="55"/>
      <c r="C204" s="55" t="str">
        <f>+'11+'!C226</f>
        <v>04</v>
      </c>
      <c r="D204" s="55" t="str">
        <f>+'11+'!D226</f>
        <v>05</v>
      </c>
      <c r="E204" s="55" t="str">
        <f>+'11+'!E226</f>
        <v>04 1 00 00000</v>
      </c>
      <c r="F204" s="55"/>
      <c r="G204" s="74">
        <f>+'12'!G226</f>
        <v>0</v>
      </c>
      <c r="H204" s="74">
        <f>+'12'!H226</f>
        <v>0</v>
      </c>
      <c r="I204" s="74"/>
    </row>
    <row r="205" spans="1:9" ht="25.5" hidden="1">
      <c r="A205" s="54" t="str">
        <f>+'11+'!A227</f>
        <v>Основное мероприятие: "Развитие сельхоз предприятий"</v>
      </c>
      <c r="B205" s="55"/>
      <c r="C205" s="55" t="str">
        <f>+'11+'!C227</f>
        <v>04</v>
      </c>
      <c r="D205" s="55" t="str">
        <f>+'11+'!D227</f>
        <v>05</v>
      </c>
      <c r="E205" s="55" t="str">
        <f>+'11+'!E227</f>
        <v>04 1 01 00000</v>
      </c>
      <c r="F205" s="55"/>
      <c r="G205" s="74">
        <f>+'12'!G227</f>
        <v>0</v>
      </c>
      <c r="H205" s="74">
        <f>+'12'!H227</f>
        <v>0</v>
      </c>
      <c r="I205" s="74"/>
    </row>
    <row r="206" spans="1:9" ht="63.75" hidden="1">
      <c r="A206" s="54" t="str">
        <f>+'11+'!A228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206" s="55"/>
      <c r="C206" s="55" t="str">
        <f>+'11+'!C228</f>
        <v>04</v>
      </c>
      <c r="D206" s="55" t="str">
        <f>+'11+'!D228</f>
        <v>05</v>
      </c>
      <c r="E206" s="55" t="str">
        <f>+'11+'!E228</f>
        <v>04 1 01 72000</v>
      </c>
      <c r="F206" s="55"/>
      <c r="G206" s="74">
        <f>+'12'!G228</f>
        <v>0</v>
      </c>
      <c r="H206" s="74">
        <f>+'12'!H228</f>
        <v>0</v>
      </c>
      <c r="I206" s="74"/>
    </row>
    <row r="207" spans="1:9" ht="25.5" hidden="1">
      <c r="A207" s="54" t="str">
        <f>+'11+'!A229</f>
        <v>Закупка товаров, работ и услуг для государственных (муниципальных) нужд</v>
      </c>
      <c r="B207" s="55"/>
      <c r="C207" s="55" t="str">
        <f>+'11+'!C229</f>
        <v>04</v>
      </c>
      <c r="D207" s="55" t="str">
        <f>+'11+'!D229</f>
        <v>05</v>
      </c>
      <c r="E207" s="55" t="str">
        <f>+'11+'!E229</f>
        <v>04 1 01 72000</v>
      </c>
      <c r="F207" s="55">
        <f>+'11+'!F229</f>
        <v>200</v>
      </c>
      <c r="G207" s="74">
        <f>+'12'!G229</f>
        <v>0</v>
      </c>
      <c r="H207" s="74">
        <f>+'12'!H229</f>
        <v>0</v>
      </c>
      <c r="I207" s="74"/>
    </row>
    <row r="208" spans="1:9" ht="25.5" hidden="1">
      <c r="A208" s="54" t="str">
        <f>+'11+'!A230</f>
        <v>Иные закупки товаров, работ и услуг для государственных (муниципальных) нужд</v>
      </c>
      <c r="B208" s="55"/>
      <c r="C208" s="55" t="str">
        <f>+'11+'!C230</f>
        <v>04</v>
      </c>
      <c r="D208" s="55" t="str">
        <f>+'11+'!D230</f>
        <v>05</v>
      </c>
      <c r="E208" s="55" t="str">
        <f>+'11+'!E230</f>
        <v>04 1 01 72000</v>
      </c>
      <c r="F208" s="55">
        <f>+'11+'!F230</f>
        <v>240</v>
      </c>
      <c r="G208" s="74">
        <f>+'12'!G230</f>
        <v>0</v>
      </c>
      <c r="H208" s="74">
        <f>+'12'!H230</f>
        <v>0</v>
      </c>
      <c r="I208" s="74"/>
    </row>
    <row r="209" spans="1:9" ht="25.5" hidden="1">
      <c r="A209" s="54" t="str">
        <f>+'11+'!A231</f>
        <v>Прочая закупка товаров, работ и услуг для государственных (муниципальных) нужд</v>
      </c>
      <c r="B209" s="55"/>
      <c r="C209" s="55" t="str">
        <f>+'11+'!C231</f>
        <v>04</v>
      </c>
      <c r="D209" s="55" t="str">
        <f>+'11+'!D231</f>
        <v>05</v>
      </c>
      <c r="E209" s="55" t="str">
        <f>+'11+'!E231</f>
        <v>04 1 01 72000</v>
      </c>
      <c r="F209" s="55">
        <f>+'11+'!F231</f>
        <v>244</v>
      </c>
      <c r="G209" s="74">
        <f>+'12'!G231</f>
        <v>0</v>
      </c>
      <c r="H209" s="74">
        <f>+'12'!H231</f>
        <v>0</v>
      </c>
      <c r="I209" s="74"/>
    </row>
    <row r="210" spans="1:9" hidden="1">
      <c r="A210" s="54" t="str">
        <f>+'11+'!A232</f>
        <v>Иные бюджетные ассигнования</v>
      </c>
      <c r="B210" s="55"/>
      <c r="C210" s="55" t="str">
        <f>+'11+'!C232</f>
        <v>04</v>
      </c>
      <c r="D210" s="55" t="str">
        <f>+'11+'!D232</f>
        <v>05</v>
      </c>
      <c r="E210" s="55" t="str">
        <f>+'11+'!E232</f>
        <v>04 1 01 72000</v>
      </c>
      <c r="F210" s="55" t="str">
        <f>+'11+'!F232</f>
        <v>800</v>
      </c>
      <c r="G210" s="74">
        <f>+'12'!G232</f>
        <v>0</v>
      </c>
      <c r="H210" s="74">
        <f>+'12'!H232</f>
        <v>0</v>
      </c>
      <c r="I210" s="74"/>
    </row>
    <row r="211" spans="1:9" ht="51" hidden="1">
      <c r="A211" s="54" t="str">
        <f>+'11+'!A233</f>
        <v>Субсидии юридическим лицам (кроме коммерческих организаций), индивидуальным предпринимателям, физическим лицам</v>
      </c>
      <c r="B211" s="55"/>
      <c r="C211" s="55" t="str">
        <f>+'11+'!C233</f>
        <v>04</v>
      </c>
      <c r="D211" s="55" t="str">
        <f>+'11+'!D233</f>
        <v>05</v>
      </c>
      <c r="E211" s="55" t="str">
        <f>+'11+'!E233</f>
        <v>04 1 01 72000</v>
      </c>
      <c r="F211" s="55" t="str">
        <f>+'11+'!F233</f>
        <v>810</v>
      </c>
      <c r="G211" s="74">
        <f>+'12'!G233</f>
        <v>0</v>
      </c>
      <c r="H211" s="74">
        <f>+'12'!H233</f>
        <v>0</v>
      </c>
      <c r="I211" s="74"/>
    </row>
    <row r="212" spans="1:9" ht="63.75" hidden="1">
      <c r="A212" s="54" t="str">
        <f>+'11+'!A234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212" s="55"/>
      <c r="C212" s="55" t="str">
        <f>+'11+'!C234</f>
        <v>04</v>
      </c>
      <c r="D212" s="55" t="str">
        <f>+'11+'!D234</f>
        <v>05</v>
      </c>
      <c r="E212" s="55" t="str">
        <f>+'11+'!E234</f>
        <v>04 1 01 72000</v>
      </c>
      <c r="F212" s="55" t="str">
        <f>+'11+'!F234</f>
        <v>812</v>
      </c>
      <c r="G212" s="74">
        <f>+'12'!G234</f>
        <v>0</v>
      </c>
      <c r="H212" s="74">
        <f>+'12'!H234</f>
        <v>0</v>
      </c>
      <c r="I212" s="74"/>
    </row>
    <row r="213" spans="1:9" ht="38.25">
      <c r="A213" s="54" t="str">
        <f>+'11+'!A235</f>
        <v>Подпрограмма "Реализация мероприятий по развитию сельского хозяйства и расшение рынка сельскохозяйственной продукции"</v>
      </c>
      <c r="B213" s="55"/>
      <c r="C213" s="55" t="str">
        <f>+'11+'!C235</f>
        <v>04</v>
      </c>
      <c r="D213" s="55" t="str">
        <f>+'11+'!D235</f>
        <v>05</v>
      </c>
      <c r="E213" s="55" t="str">
        <f>+'11+'!E235</f>
        <v>04 2 00 00000</v>
      </c>
      <c r="F213" s="55">
        <f>+'11+'!F235</f>
        <v>0</v>
      </c>
      <c r="G213" s="74">
        <f>+'12'!G235</f>
        <v>171</v>
      </c>
      <c r="H213" s="74">
        <f>+'12'!H235</f>
        <v>18</v>
      </c>
      <c r="I213" s="74"/>
    </row>
    <row r="214" spans="1:9" ht="25.5">
      <c r="A214" s="54" t="str">
        <f>+'11+'!A236</f>
        <v>Основное мероприятие: "Развитие сельхоз предприятий"</v>
      </c>
      <c r="B214" s="55"/>
      <c r="C214" s="55" t="str">
        <f>+'11+'!C236</f>
        <v>04</v>
      </c>
      <c r="D214" s="55" t="str">
        <f>+'11+'!D236</f>
        <v>05</v>
      </c>
      <c r="E214" s="55" t="str">
        <f>+'11+'!E236</f>
        <v>04 2 01 00000</v>
      </c>
      <c r="F214" s="55">
        <f>+'11+'!F236</f>
        <v>0</v>
      </c>
      <c r="G214" s="74">
        <f>+'12'!G236</f>
        <v>171</v>
      </c>
      <c r="H214" s="74">
        <f>+'12'!H236</f>
        <v>18</v>
      </c>
      <c r="I214" s="74"/>
    </row>
    <row r="215" spans="1:9" ht="25.5">
      <c r="A215" s="54" t="str">
        <f>+'11+'!A237</f>
        <v>Закупка товаров, работ и услуг для государственных (муниципальных) нужд</v>
      </c>
      <c r="B215" s="55"/>
      <c r="C215" s="55" t="str">
        <f>+'11+'!C237</f>
        <v>04</v>
      </c>
      <c r="D215" s="55" t="str">
        <f>+'11+'!D237</f>
        <v>05</v>
      </c>
      <c r="E215" s="55" t="str">
        <f>+'11+'!E237</f>
        <v>04 2 01 70060</v>
      </c>
      <c r="F215" s="55">
        <f>+'11+'!F237</f>
        <v>200</v>
      </c>
      <c r="G215" s="74">
        <f>+'12'!G237</f>
        <v>21</v>
      </c>
      <c r="H215" s="74">
        <f>+'12'!H237</f>
        <v>18</v>
      </c>
      <c r="I215" s="74"/>
    </row>
    <row r="216" spans="1:9" ht="25.5">
      <c r="A216" s="54" t="str">
        <f>+'11+'!A238</f>
        <v>Иные закупки товаров, работ и услуг для государственных (муниципальных) нужд</v>
      </c>
      <c r="B216" s="55"/>
      <c r="C216" s="55" t="str">
        <f>+'11+'!C238</f>
        <v>04</v>
      </c>
      <c r="D216" s="55" t="str">
        <f>+'11+'!D238</f>
        <v>05</v>
      </c>
      <c r="E216" s="55" t="str">
        <f>+'11+'!E238</f>
        <v>04 2 01 70060</v>
      </c>
      <c r="F216" s="55">
        <f>+'11+'!F238</f>
        <v>240</v>
      </c>
      <c r="G216" s="74">
        <f>+'12'!G238</f>
        <v>21</v>
      </c>
      <c r="H216" s="74">
        <f>+'12'!H238</f>
        <v>18</v>
      </c>
      <c r="I216" s="74"/>
    </row>
    <row r="217" spans="1:9" ht="25.5">
      <c r="A217" s="54" t="str">
        <f>+'11+'!A239</f>
        <v>Прочая закупка товаров, работ и услуг для государственных (муниципальных) нужд</v>
      </c>
      <c r="B217" s="55"/>
      <c r="C217" s="55" t="str">
        <f>+'11+'!C239</f>
        <v>04</v>
      </c>
      <c r="D217" s="55" t="str">
        <f>+'11+'!D239</f>
        <v>05</v>
      </c>
      <c r="E217" s="55" t="str">
        <f>+'11+'!E239</f>
        <v>04 2 01 70060</v>
      </c>
      <c r="F217" s="55">
        <f>+'11+'!F239</f>
        <v>244</v>
      </c>
      <c r="G217" s="74">
        <f>+'12'!G239</f>
        <v>21</v>
      </c>
      <c r="H217" s="74">
        <f>+'12'!H239</f>
        <v>18</v>
      </c>
      <c r="I217" s="74"/>
    </row>
    <row r="218" spans="1:9">
      <c r="A218" s="54" t="str">
        <f>+'11+'!A240</f>
        <v>Иные бюджетные ассигнования</v>
      </c>
      <c r="B218" s="55"/>
      <c r="C218" s="55" t="str">
        <f>+'11+'!C240</f>
        <v>04</v>
      </c>
      <c r="D218" s="55" t="str">
        <f>+'11+'!D240</f>
        <v>05</v>
      </c>
      <c r="E218" s="55" t="str">
        <f>+'11+'!E240</f>
        <v>04 2 01 70060</v>
      </c>
      <c r="F218" s="55" t="str">
        <f>+'11+'!F240</f>
        <v>800</v>
      </c>
      <c r="G218" s="74">
        <f>+'12'!G240</f>
        <v>150</v>
      </c>
      <c r="H218" s="74">
        <f>+'12'!H240</f>
        <v>0</v>
      </c>
      <c r="I218" s="74"/>
    </row>
    <row r="219" spans="1:9" ht="51" hidden="1">
      <c r="A219" s="54" t="str">
        <f>+'11+'!A241</f>
        <v>Субсидии юридическим лицам (кроме коммерческих организаций), индивидуальным предпринимателям, физическим лицам</v>
      </c>
      <c r="B219" s="55"/>
      <c r="C219" s="55" t="str">
        <f>+'11+'!C241</f>
        <v>04</v>
      </c>
      <c r="D219" s="55" t="str">
        <f>+'11+'!D241</f>
        <v>05</v>
      </c>
      <c r="E219" s="55" t="str">
        <f>+'11+'!E241</f>
        <v>04 2 01 70060</v>
      </c>
      <c r="F219" s="55" t="str">
        <f>+'11+'!F241</f>
        <v>810</v>
      </c>
      <c r="G219" s="74">
        <f>+'12'!G241</f>
        <v>0</v>
      </c>
      <c r="H219" s="74">
        <f>+'12'!H241</f>
        <v>0</v>
      </c>
      <c r="I219" s="74"/>
    </row>
    <row r="220" spans="1:9" ht="63.75">
      <c r="A220" s="54" t="str">
        <f>+'11+'!A242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220" s="54"/>
      <c r="C220" s="55" t="str">
        <f>+'11+'!C242</f>
        <v>04</v>
      </c>
      <c r="D220" s="55" t="str">
        <f>+'11+'!D242</f>
        <v>05</v>
      </c>
      <c r="E220" s="55" t="str">
        <f>+'11+'!E242</f>
        <v>04 2 01 70060</v>
      </c>
      <c r="F220" s="55" t="str">
        <f>+'11+'!F242</f>
        <v>812</v>
      </c>
      <c r="G220" s="74">
        <f>+'12'!G242</f>
        <v>150</v>
      </c>
      <c r="H220" s="74">
        <f>+'12'!H242</f>
        <v>0</v>
      </c>
      <c r="I220" s="74"/>
    </row>
    <row r="221" spans="1:9" ht="29.25" customHeight="1">
      <c r="A221" s="54" t="str">
        <f>+'11+'!A563</f>
        <v>Дорожное хозяйство (дорожные фонды)</v>
      </c>
      <c r="B221" s="55"/>
      <c r="C221" s="55" t="str">
        <f>+'11+'!C563</f>
        <v>04</v>
      </c>
      <c r="D221" s="55" t="str">
        <f>+'11+'!D563</f>
        <v>09</v>
      </c>
      <c r="E221" s="55"/>
      <c r="F221" s="55"/>
      <c r="G221" s="254">
        <f t="shared" ref="G221:H224" si="1">+G222</f>
        <v>1125</v>
      </c>
      <c r="H221" s="254">
        <f t="shared" si="1"/>
        <v>1326</v>
      </c>
      <c r="I221" s="74"/>
    </row>
    <row r="222" spans="1:9" ht="25.5">
      <c r="A222" s="54" t="str">
        <f>+'11+'!A564</f>
        <v>Программа "Содержание и развитие муниципального хозяйства"</v>
      </c>
      <c r="B222" s="55"/>
      <c r="C222" s="55" t="str">
        <f>+'11+'!C564</f>
        <v>04</v>
      </c>
      <c r="D222" s="55" t="str">
        <f>+'11+'!D564</f>
        <v>09</v>
      </c>
      <c r="E222" s="55" t="str">
        <f>+'11+'!E564</f>
        <v>03 0 00 00000</v>
      </c>
      <c r="F222" s="55"/>
      <c r="G222" s="254">
        <f t="shared" si="1"/>
        <v>1125</v>
      </c>
      <c r="H222" s="254">
        <f t="shared" si="1"/>
        <v>1326</v>
      </c>
      <c r="I222" s="74"/>
    </row>
    <row r="223" spans="1:9" ht="25.5">
      <c r="A223" s="54" t="str">
        <f>+'11+'!A565</f>
        <v>Подпрограмма "Развитие транспортной системы"</v>
      </c>
      <c r="B223" s="55"/>
      <c r="C223" s="55" t="str">
        <f>+'11+'!C565</f>
        <v>04</v>
      </c>
      <c r="D223" s="55" t="str">
        <f>+'11+'!D565</f>
        <v>09</v>
      </c>
      <c r="E223" s="55" t="str">
        <f>+'11+'!E565</f>
        <v>03 2 00 00000</v>
      </c>
      <c r="F223" s="55"/>
      <c r="G223" s="254">
        <f t="shared" si="1"/>
        <v>1125</v>
      </c>
      <c r="H223" s="254">
        <f t="shared" si="1"/>
        <v>1326</v>
      </c>
      <c r="I223" s="74"/>
    </row>
    <row r="224" spans="1:9" ht="38.25">
      <c r="A224" s="54" t="str">
        <f>+'11+'!A566</f>
        <v>Основное мероприятие: "Организация пассажирских перевозок на маршрутах регулярного сообщения"</v>
      </c>
      <c r="B224" s="55"/>
      <c r="C224" s="55" t="str">
        <f>+'11+'!C566</f>
        <v>04</v>
      </c>
      <c r="D224" s="55" t="str">
        <f>+'11+'!D566</f>
        <v>09</v>
      </c>
      <c r="E224" s="55" t="str">
        <f>+'11+'!E566</f>
        <v>03 2 01 00000</v>
      </c>
      <c r="F224" s="55"/>
      <c r="G224" s="254">
        <f t="shared" si="1"/>
        <v>1125</v>
      </c>
      <c r="H224" s="254">
        <f t="shared" si="1"/>
        <v>1326</v>
      </c>
      <c r="I224" s="74"/>
    </row>
    <row r="225" spans="1:9" ht="63.75">
      <c r="A225" s="54" t="str">
        <f>+'11+'!A567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225" s="55"/>
      <c r="C225" s="55" t="str">
        <f>+'11+'!C567</f>
        <v>04</v>
      </c>
      <c r="D225" s="55" t="str">
        <f>+'11+'!D567</f>
        <v>09</v>
      </c>
      <c r="E225" s="55" t="str">
        <f>+'11+'!E567</f>
        <v>03 2 01  07505</v>
      </c>
      <c r="F225" s="55"/>
      <c r="G225" s="254">
        <f>G226</f>
        <v>1125</v>
      </c>
      <c r="H225" s="254">
        <f>H226</f>
        <v>1326</v>
      </c>
      <c r="I225" s="74"/>
    </row>
    <row r="226" spans="1:9" ht="25.5">
      <c r="A226" s="54" t="str">
        <f>+'11+'!A568</f>
        <v>Закупка товаров, работ и услуг для государственных (муниципальных) нужд</v>
      </c>
      <c r="B226" s="55"/>
      <c r="C226" s="55" t="str">
        <f>+'11+'!C568</f>
        <v>04</v>
      </c>
      <c r="D226" s="55" t="str">
        <f>+'11+'!D568</f>
        <v>09</v>
      </c>
      <c r="E226" s="55" t="str">
        <f>+'11+'!E568</f>
        <v>03 2 01  07505</v>
      </c>
      <c r="F226" s="55" t="str">
        <f>+'11+'!F568</f>
        <v>200</v>
      </c>
      <c r="G226" s="254">
        <f>+'12'!G568</f>
        <v>1125</v>
      </c>
      <c r="H226" s="254">
        <f>+'12'!H568</f>
        <v>1326</v>
      </c>
      <c r="I226" s="74"/>
    </row>
    <row r="227" spans="1:9" ht="25.5">
      <c r="A227" s="54" t="str">
        <f>+'11+'!A569</f>
        <v>Иные закупки товаров, работ и услуг для государственных (муниципальных) нужд</v>
      </c>
      <c r="B227" s="55"/>
      <c r="C227" s="55" t="str">
        <f>+'11+'!C569</f>
        <v>04</v>
      </c>
      <c r="D227" s="55" t="str">
        <f>+'11+'!D569</f>
        <v>09</v>
      </c>
      <c r="E227" s="55" t="str">
        <f>+'11+'!E569</f>
        <v>03 2 01  07505</v>
      </c>
      <c r="F227" s="55" t="str">
        <f>+'11+'!F569</f>
        <v>240</v>
      </c>
      <c r="G227" s="254">
        <f>+'12'!G569</f>
        <v>1125</v>
      </c>
      <c r="H227" s="254">
        <f>+'12'!H569</f>
        <v>1326</v>
      </c>
      <c r="I227" s="74"/>
    </row>
    <row r="228" spans="1:9" ht="25.5">
      <c r="A228" s="54" t="str">
        <f>+'11+'!A570</f>
        <v>Прочая закупка товаров, работ и услуг для государственных (муниципальных) нужд</v>
      </c>
      <c r="B228" s="55"/>
      <c r="C228" s="55" t="str">
        <f>+'11+'!C570</f>
        <v>04</v>
      </c>
      <c r="D228" s="55" t="str">
        <f>+'11+'!D570</f>
        <v>09</v>
      </c>
      <c r="E228" s="55" t="str">
        <f>+'11+'!E570</f>
        <v>03 2 01  07505</v>
      </c>
      <c r="F228" s="55" t="str">
        <f>+'11+'!F570</f>
        <v>244</v>
      </c>
      <c r="G228" s="254">
        <f>+'12'!G570</f>
        <v>1125</v>
      </c>
      <c r="H228" s="254">
        <f>+'12'!H570</f>
        <v>1326</v>
      </c>
      <c r="I228" s="74"/>
    </row>
    <row r="229" spans="1:9" ht="37.5" customHeight="1">
      <c r="A229" s="54" t="str">
        <f>+'11+'!A571</f>
        <v xml:space="preserve">Другие вопросы в области национальной экономики </v>
      </c>
      <c r="B229" s="55"/>
      <c r="C229" s="55" t="str">
        <f>+'11+'!C571</f>
        <v>04</v>
      </c>
      <c r="D229" s="55" t="str">
        <f>+'11+'!D571</f>
        <v>12</v>
      </c>
      <c r="E229" s="55"/>
      <c r="F229" s="55"/>
      <c r="G229" s="74">
        <f>G230+G240</f>
        <v>416.20178999999996</v>
      </c>
      <c r="H229" s="74">
        <f>H230+H240</f>
        <v>416.20178999999996</v>
      </c>
      <c r="I229" s="74"/>
    </row>
    <row r="230" spans="1:9" ht="63.75">
      <c r="A230" s="54" t="str">
        <f>+'11+'!A572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230" s="55"/>
      <c r="C230" s="55" t="str">
        <f>+'11+'!C572</f>
        <v>04</v>
      </c>
      <c r="D230" s="55" t="str">
        <f>+'11+'!D572</f>
        <v>12</v>
      </c>
      <c r="E230" s="55" t="str">
        <f>+'11+'!E572</f>
        <v>10 0 00 00000</v>
      </c>
      <c r="F230" s="55"/>
      <c r="G230" s="74">
        <f>+'12'!G571</f>
        <v>80</v>
      </c>
      <c r="H230" s="74">
        <f>+'12'!H571</f>
        <v>80</v>
      </c>
      <c r="I230" s="74"/>
    </row>
    <row r="231" spans="1:9" ht="25.5">
      <c r="A231" s="54" t="str">
        <f>+'11+'!A573</f>
        <v>Подпрограмма "Развитие землеустройства и градостроительства</v>
      </c>
      <c r="B231" s="55"/>
      <c r="C231" s="55" t="str">
        <f>+'11+'!C573</f>
        <v>04</v>
      </c>
      <c r="D231" s="55" t="str">
        <f>+'11+'!D573</f>
        <v>12</v>
      </c>
      <c r="E231" s="55" t="str">
        <f>+'11+'!E573</f>
        <v>10 1 00 00000</v>
      </c>
      <c r="F231" s="55"/>
      <c r="G231" s="74">
        <f>+'12'!G572</f>
        <v>80</v>
      </c>
      <c r="H231" s="74">
        <f>+'12'!H572</f>
        <v>80</v>
      </c>
      <c r="I231" s="74"/>
    </row>
    <row r="232" spans="1:9" ht="25.5">
      <c r="A232" s="54" t="str">
        <f>+'11+'!A574</f>
        <v>Основное мероприятие: "Реализация градостроительной деятельности"</v>
      </c>
      <c r="B232" s="55"/>
      <c r="C232" s="55" t="str">
        <f>+'11+'!C574</f>
        <v>04</v>
      </c>
      <c r="D232" s="55" t="str">
        <f>+'11+'!D574</f>
        <v>12</v>
      </c>
      <c r="E232" s="55" t="str">
        <f>+'11+'!E574</f>
        <v>10 1 01 00000</v>
      </c>
      <c r="F232" s="55"/>
      <c r="G232" s="74">
        <f>+'12'!G573</f>
        <v>80</v>
      </c>
      <c r="H232" s="74">
        <f>+'12'!H573</f>
        <v>80</v>
      </c>
      <c r="I232" s="74"/>
    </row>
    <row r="233" spans="1:9" ht="25.5">
      <c r="A233" s="54" t="str">
        <f>+'11+'!A575</f>
        <v>Мероприятия по подготовке документов территориального планирования</v>
      </c>
      <c r="B233" s="55"/>
      <c r="C233" s="55" t="str">
        <f>+'11+'!C575</f>
        <v>04</v>
      </c>
      <c r="D233" s="55" t="str">
        <f>+'11+'!D575</f>
        <v>12</v>
      </c>
      <c r="E233" s="55" t="str">
        <f>+'11+'!E575</f>
        <v>10 1 01 75030</v>
      </c>
      <c r="F233" s="55"/>
      <c r="G233" s="74">
        <f>+'12'!G574</f>
        <v>80</v>
      </c>
      <c r="H233" s="74">
        <f>+'12'!H574</f>
        <v>80</v>
      </c>
      <c r="I233" s="74"/>
    </row>
    <row r="234" spans="1:9" ht="25.5">
      <c r="A234" s="54" t="str">
        <f>+'11+'!A576</f>
        <v>Закупка товаров, работ и услуг для государственных (муниципальных) нужд</v>
      </c>
      <c r="B234" s="55"/>
      <c r="C234" s="55" t="str">
        <f>+'11+'!C576</f>
        <v>04</v>
      </c>
      <c r="D234" s="55" t="str">
        <f>+'11+'!D576</f>
        <v>12</v>
      </c>
      <c r="E234" s="55" t="str">
        <f>+'11+'!E576</f>
        <v>10 1 01 75030</v>
      </c>
      <c r="F234" s="55" t="str">
        <f>+'11+'!F576</f>
        <v>200</v>
      </c>
      <c r="G234" s="74">
        <f>+'12'!G575</f>
        <v>80</v>
      </c>
      <c r="H234" s="74">
        <f>+'12'!H575</f>
        <v>80</v>
      </c>
      <c r="I234" s="74"/>
    </row>
    <row r="235" spans="1:9" ht="25.5">
      <c r="A235" s="54" t="str">
        <f>+'11+'!A577</f>
        <v>Иные закупки товаров, работ и услуг для государственных (муниципальных) нужд</v>
      </c>
      <c r="B235" s="55"/>
      <c r="C235" s="55" t="str">
        <f>+'11+'!C577</f>
        <v>04</v>
      </c>
      <c r="D235" s="55" t="str">
        <f>+'11+'!D577</f>
        <v>12</v>
      </c>
      <c r="E235" s="55" t="str">
        <f>+'11+'!E577</f>
        <v>10 1 01 75030</v>
      </c>
      <c r="F235" s="55" t="str">
        <f>+'11+'!F577</f>
        <v>240</v>
      </c>
      <c r="G235" s="74">
        <f>+'12'!G576</f>
        <v>80</v>
      </c>
      <c r="H235" s="74">
        <f>+'12'!H576</f>
        <v>80</v>
      </c>
      <c r="I235" s="74"/>
    </row>
    <row r="236" spans="1:9" ht="25.5">
      <c r="A236" s="54" t="str">
        <f>+'11+'!A578</f>
        <v>Прочая закупка товаров, работ и услуг для государственных (муниципальных) нужд</v>
      </c>
      <c r="B236" s="55"/>
      <c r="C236" s="55" t="str">
        <f>+'11+'!C578</f>
        <v>04</v>
      </c>
      <c r="D236" s="55" t="str">
        <f>+'11+'!D578</f>
        <v>12</v>
      </c>
      <c r="E236" s="55" t="str">
        <f>+'11+'!E578</f>
        <v>10 1 01 75030</v>
      </c>
      <c r="F236" s="55" t="str">
        <f>+'11+'!F578</f>
        <v>244</v>
      </c>
      <c r="G236" s="74">
        <f>+'12'!G577</f>
        <v>80</v>
      </c>
      <c r="H236" s="74">
        <f>+'12'!H577</f>
        <v>80</v>
      </c>
      <c r="I236" s="74"/>
    </row>
    <row r="237" spans="1:9" hidden="1">
      <c r="A237" s="54" t="str">
        <f>+'11+'!A579</f>
        <v>Иные бюджетные ассигнования</v>
      </c>
      <c r="B237" s="54"/>
      <c r="C237" s="55" t="str">
        <f>+'11+'!C579</f>
        <v>04</v>
      </c>
      <c r="D237" s="55" t="str">
        <f>+'11+'!D579</f>
        <v>12</v>
      </c>
      <c r="E237" s="55" t="str">
        <f>+'11+'!E579</f>
        <v>10 1 01 75030</v>
      </c>
      <c r="F237" s="55" t="str">
        <f>+'11+'!F579</f>
        <v>800</v>
      </c>
      <c r="G237" s="74">
        <f>+'11+'!G579</f>
        <v>0</v>
      </c>
      <c r="H237" s="74">
        <f>+'11+'!H579</f>
        <v>0</v>
      </c>
      <c r="I237" s="74"/>
    </row>
    <row r="238" spans="1:9" hidden="1">
      <c r="A238" s="54" t="str">
        <f>+'11+'!A580</f>
        <v>Исполнение судебных актов</v>
      </c>
      <c r="B238" s="54"/>
      <c r="C238" s="55" t="str">
        <f>+'11+'!C580</f>
        <v>04</v>
      </c>
      <c r="D238" s="55" t="str">
        <f>+'11+'!D580</f>
        <v>12</v>
      </c>
      <c r="E238" s="55" t="str">
        <f>+'11+'!E580</f>
        <v>10 1 01 75030</v>
      </c>
      <c r="F238" s="55" t="str">
        <f>+'11+'!F580</f>
        <v>830</v>
      </c>
      <c r="G238" s="74">
        <f>+'11+'!G580</f>
        <v>0</v>
      </c>
      <c r="H238" s="74">
        <f>+'11+'!H580</f>
        <v>0</v>
      </c>
      <c r="I238" s="74"/>
    </row>
    <row r="239" spans="1:9" ht="51" hidden="1">
      <c r="A239" s="54" t="str">
        <f>+'11+'!A581</f>
        <v xml:space="preserve"> Исполнение судебных актов Российской Федерации
и мировых соглашений по возмещению причиненного вреда</v>
      </c>
      <c r="B239" s="54"/>
      <c r="C239" s="55" t="str">
        <f>+'11+'!C581</f>
        <v>04</v>
      </c>
      <c r="D239" s="55" t="str">
        <f>+'11+'!D581</f>
        <v>12</v>
      </c>
      <c r="E239" s="55" t="str">
        <f>+'11+'!E581</f>
        <v>10 1 01 75030</v>
      </c>
      <c r="F239" s="55" t="str">
        <f>+'11+'!F581</f>
        <v>831</v>
      </c>
      <c r="G239" s="74">
        <f>+'11+'!G581</f>
        <v>0</v>
      </c>
      <c r="H239" s="74">
        <f>+'11+'!H581</f>
        <v>0</v>
      </c>
      <c r="I239" s="74"/>
    </row>
    <row r="240" spans="1:9" ht="25.5">
      <c r="A240" s="54" t="str">
        <f>+'11+'!A245</f>
        <v>Учреждения по обеспечению хозяйственного обслуживания</v>
      </c>
      <c r="B240" s="55"/>
      <c r="C240" s="55" t="str">
        <f>+'11+'!C245</f>
        <v>04</v>
      </c>
      <c r="D240" s="55" t="str">
        <f>+'11+'!D245</f>
        <v>12</v>
      </c>
      <c r="E240" s="55" t="str">
        <f>+'11+'!E245</f>
        <v>77 0 93 19000</v>
      </c>
      <c r="F240" s="55"/>
      <c r="G240" s="74">
        <f>+'12'!G246</f>
        <v>336.20178999999996</v>
      </c>
      <c r="H240" s="74">
        <f>+'12'!H246</f>
        <v>336.20178999999996</v>
      </c>
      <c r="I240" s="74"/>
    </row>
    <row r="241" spans="1:9" ht="76.5">
      <c r="A241" s="54" t="str">
        <f>+'11+'!A247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1" s="55"/>
      <c r="C241" s="55" t="str">
        <f>+'11+'!C247</f>
        <v>04</v>
      </c>
      <c r="D241" s="55" t="str">
        <f>+'11+'!D247</f>
        <v>12</v>
      </c>
      <c r="E241" s="55" t="str">
        <f>+'11+'!E247</f>
        <v>77 0 93 19000</v>
      </c>
      <c r="F241" s="55" t="str">
        <f>+'11+'!F247</f>
        <v>100</v>
      </c>
      <c r="G241" s="74">
        <f>+'12'!G247</f>
        <v>336.20178999999996</v>
      </c>
      <c r="H241" s="74">
        <f>+'12'!H247</f>
        <v>336.20178999999996</v>
      </c>
      <c r="I241" s="74"/>
    </row>
    <row r="242" spans="1:9" ht="25.5">
      <c r="A242" s="54" t="str">
        <f>+'11+'!A248</f>
        <v>Расходы на выплаты персоналу государственных (муниципальных) органов</v>
      </c>
      <c r="B242" s="55"/>
      <c r="C242" s="55" t="str">
        <f>+'11+'!C248</f>
        <v>04</v>
      </c>
      <c r="D242" s="55" t="str">
        <f>+'11+'!D248</f>
        <v>12</v>
      </c>
      <c r="E242" s="55" t="str">
        <f>+'11+'!E248</f>
        <v>77 0 93 19000</v>
      </c>
      <c r="F242" s="55" t="str">
        <f>+'11+'!F248</f>
        <v>120</v>
      </c>
      <c r="G242" s="74">
        <f>+'12'!G248</f>
        <v>336.20178999999996</v>
      </c>
      <c r="H242" s="74">
        <f>+'12'!H248</f>
        <v>336.20178999999996</v>
      </c>
      <c r="I242" s="74"/>
    </row>
    <row r="243" spans="1:9">
      <c r="A243" s="54" t="str">
        <f>+'11+'!A249</f>
        <v>Фонд оплаты труда и страховые взносы</v>
      </c>
      <c r="B243" s="55"/>
      <c r="C243" s="55" t="str">
        <f>+'11+'!C249</f>
        <v>04</v>
      </c>
      <c r="D243" s="55" t="str">
        <f>+'11+'!D249</f>
        <v>12</v>
      </c>
      <c r="E243" s="55" t="str">
        <f>+'11+'!E249</f>
        <v>77 0 93 19000</v>
      </c>
      <c r="F243" s="55" t="str">
        <f>+'11+'!F249</f>
        <v>121</v>
      </c>
      <c r="G243" s="74">
        <f>+'12'!G249</f>
        <v>258.21949999999998</v>
      </c>
      <c r="H243" s="74">
        <f>+'12'!H249</f>
        <v>258.21949999999998</v>
      </c>
      <c r="I243" s="74"/>
    </row>
    <row r="244" spans="1:9" ht="25.5" hidden="1">
      <c r="A244" s="54" t="str">
        <f>+'11+'!A250</f>
        <v>Иные выплаты персоналу, за исключением фонда оплаты труда</v>
      </c>
      <c r="B244" s="55"/>
      <c r="C244" s="55" t="str">
        <f>+'11+'!C250</f>
        <v>04</v>
      </c>
      <c r="D244" s="55" t="str">
        <f>+'11+'!D250</f>
        <v>12</v>
      </c>
      <c r="E244" s="55" t="str">
        <f>+'11+'!E250</f>
        <v>77 0 93 19000</v>
      </c>
      <c r="F244" s="55" t="str">
        <f>+'11+'!F250</f>
        <v>122</v>
      </c>
      <c r="G244" s="74">
        <f>+'12'!G250</f>
        <v>0</v>
      </c>
      <c r="H244" s="74">
        <f>+'12'!H250</f>
        <v>0</v>
      </c>
      <c r="I244" s="74"/>
    </row>
    <row r="245" spans="1:9" ht="51">
      <c r="A245" s="54" t="str">
        <f>+'11+'!A251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45" s="55"/>
      <c r="C245" s="55" t="str">
        <f>+'11+'!C251</f>
        <v>04</v>
      </c>
      <c r="D245" s="55" t="str">
        <f>+'11+'!D251</f>
        <v>12</v>
      </c>
      <c r="E245" s="55" t="str">
        <f>+'11+'!E251</f>
        <v>77 0 93 19000</v>
      </c>
      <c r="F245" s="55" t="str">
        <f>+'11+'!F251</f>
        <v>129</v>
      </c>
      <c r="G245" s="74">
        <f>+'12'!G251</f>
        <v>77.982290000000006</v>
      </c>
      <c r="H245" s="74">
        <f>+'12'!H251</f>
        <v>77.982290000000006</v>
      </c>
      <c r="I245" s="74"/>
    </row>
    <row r="246" spans="1:9">
      <c r="A246" s="76" t="str">
        <f>+'11+'!A582</f>
        <v>Жилищно-коммунальное хозяйство</v>
      </c>
      <c r="B246" s="77"/>
      <c r="C246" s="77" t="str">
        <f>+'11+'!C582</f>
        <v>05</v>
      </c>
      <c r="D246" s="77"/>
      <c r="E246" s="77"/>
      <c r="F246" s="77"/>
      <c r="G246" s="78">
        <f>+G247+G254</f>
        <v>2733.9</v>
      </c>
      <c r="H246" s="78">
        <f>+H247+H254</f>
        <v>2826.2</v>
      </c>
      <c r="I246" s="74"/>
    </row>
    <row r="247" spans="1:9">
      <c r="A247" s="54" t="str">
        <f>+'11+'!A583</f>
        <v>Коммунальное хозяйство</v>
      </c>
      <c r="B247" s="54"/>
      <c r="C247" s="55" t="str">
        <f>+'11+'!C583</f>
        <v>05</v>
      </c>
      <c r="D247" s="55" t="str">
        <f>+'11+'!D583</f>
        <v>02</v>
      </c>
      <c r="E247" s="55">
        <f>+'11+'!E583</f>
        <v>0</v>
      </c>
      <c r="F247" s="55">
        <f>+'11+'!F583</f>
        <v>0</v>
      </c>
      <c r="G247" s="74">
        <f>+'12'!G583</f>
        <v>1807.9</v>
      </c>
      <c r="H247" s="74">
        <f>+'12'!H583</f>
        <v>1829.2</v>
      </c>
      <c r="I247" s="74"/>
    </row>
    <row r="248" spans="1:9" ht="25.5">
      <c r="A248" s="54" t="str">
        <f>+'11+'!A584</f>
        <v>Программа "Содержание и развитие муниципального хозяйства"</v>
      </c>
      <c r="B248" s="54"/>
      <c r="C248" s="55" t="str">
        <f>+'11+'!C584</f>
        <v>05</v>
      </c>
      <c r="D248" s="55" t="str">
        <f>+'11+'!D584</f>
        <v>02</v>
      </c>
      <c r="E248" s="55" t="str">
        <f>+'11+'!E584</f>
        <v>03 0 00 00000</v>
      </c>
      <c r="F248" s="55">
        <f>+'11+'!F584</f>
        <v>0</v>
      </c>
      <c r="G248" s="74">
        <f>+'12'!G584</f>
        <v>1807.9</v>
      </c>
      <c r="H248" s="74">
        <f>+'12'!H584</f>
        <v>1829.2</v>
      </c>
      <c r="I248" s="74"/>
    </row>
    <row r="249" spans="1:9" ht="38.25">
      <c r="A249" s="54" t="str">
        <f>+'11+'!A585</f>
        <v>Подпрограмма "Обеспечение организаций жилищно-коммунального хозяйства специализированной техникой"</v>
      </c>
      <c r="B249" s="54"/>
      <c r="C249" s="55" t="str">
        <f>+'11+'!C585</f>
        <v>05</v>
      </c>
      <c r="D249" s="55" t="str">
        <f>+'11+'!D585</f>
        <v>02</v>
      </c>
      <c r="E249" s="55" t="str">
        <f>+'11+'!E585</f>
        <v>03 2 00 00000</v>
      </c>
      <c r="F249" s="55">
        <f>+'11+'!F585</f>
        <v>0</v>
      </c>
      <c r="G249" s="74">
        <f>+'12'!G585</f>
        <v>1807.9</v>
      </c>
      <c r="H249" s="74">
        <f>+'12'!H585</f>
        <v>1829.2</v>
      </c>
      <c r="I249" s="74"/>
    </row>
    <row r="250" spans="1:9" ht="25.5">
      <c r="A250" s="54" t="str">
        <f>+'11+'!A586</f>
        <v>Закупка товаров, работ и услуг для государственных (муниципальных) нужд</v>
      </c>
      <c r="B250" s="54"/>
      <c r="C250" s="55" t="str">
        <f>+'11+'!C586</f>
        <v>05</v>
      </c>
      <c r="D250" s="55" t="str">
        <f>+'11+'!D586</f>
        <v>02</v>
      </c>
      <c r="E250" s="55" t="str">
        <f>+'11+'!E586</f>
        <v>03 2 00 75080</v>
      </c>
      <c r="F250" s="55">
        <f>+'11+'!F586</f>
        <v>0</v>
      </c>
      <c r="G250" s="74">
        <f>+'12'!G586</f>
        <v>1807.9</v>
      </c>
      <c r="H250" s="74">
        <f>+'12'!H586</f>
        <v>1829.2</v>
      </c>
      <c r="I250" s="74"/>
    </row>
    <row r="251" spans="1:9" ht="25.5">
      <c r="A251" s="54" t="str">
        <f>+'11+'!A587</f>
        <v>Иные закупки товаров, работ и услуг для государственных (муниципальных) нужд</v>
      </c>
      <c r="B251" s="54"/>
      <c r="C251" s="55" t="str">
        <f>+'11+'!C587</f>
        <v>05</v>
      </c>
      <c r="D251" s="55" t="str">
        <f>+'11+'!D587</f>
        <v>02</v>
      </c>
      <c r="E251" s="55" t="str">
        <f>+'11+'!E587</f>
        <v>03 2 00 75080</v>
      </c>
      <c r="F251" s="55" t="str">
        <f>+'11+'!F587</f>
        <v>200</v>
      </c>
      <c r="G251" s="74">
        <f>+'12'!G587</f>
        <v>1807.9</v>
      </c>
      <c r="H251" s="74">
        <f>+'12'!H587</f>
        <v>1829.2</v>
      </c>
      <c r="I251" s="74"/>
    </row>
    <row r="252" spans="1:9" ht="25.5">
      <c r="A252" s="54" t="str">
        <f>+'11+'!A588</f>
        <v>Прочая закупка товаров, работ и услуг для государственных (муниципальных) нужд</v>
      </c>
      <c r="B252" s="54"/>
      <c r="C252" s="55" t="str">
        <f>+'11+'!C588</f>
        <v>05</v>
      </c>
      <c r="D252" s="55" t="str">
        <f>+'11+'!D588</f>
        <v>02</v>
      </c>
      <c r="E252" s="55" t="str">
        <f>+'11+'!E588</f>
        <v>03 2 00 75080</v>
      </c>
      <c r="F252" s="55" t="str">
        <f>+'11+'!F588</f>
        <v>240</v>
      </c>
      <c r="G252" s="74">
        <f>+'12'!G588</f>
        <v>1807.9</v>
      </c>
      <c r="H252" s="74">
        <f>+'12'!H588</f>
        <v>1829.2</v>
      </c>
      <c r="I252" s="74"/>
    </row>
    <row r="253" spans="1:9" ht="38.25">
      <c r="A253" s="54" t="str">
        <f>+'11+'!A589</f>
        <v>Капитальные вложения в объекты государственной
(муниципальной) собственности</v>
      </c>
      <c r="B253" s="54"/>
      <c r="C253" s="55" t="str">
        <f>+'11+'!C589</f>
        <v>05</v>
      </c>
      <c r="D253" s="55" t="str">
        <f>+'11+'!D589</f>
        <v>02</v>
      </c>
      <c r="E253" s="55" t="str">
        <f>+'11+'!E589</f>
        <v>03 2 00 75080</v>
      </c>
      <c r="F253" s="55" t="str">
        <f>+'11+'!F589</f>
        <v>244</v>
      </c>
      <c r="G253" s="74">
        <f>+'12'!G589</f>
        <v>1807.9</v>
      </c>
      <c r="H253" s="74">
        <f>+'12'!H589</f>
        <v>1829.2</v>
      </c>
      <c r="I253" s="74"/>
    </row>
    <row r="254" spans="1:9">
      <c r="A254" s="54" t="str">
        <f>+'11+'!A590</f>
        <v>Благоустройство</v>
      </c>
      <c r="B254" s="55"/>
      <c r="C254" s="55" t="str">
        <f>+'11+'!C590</f>
        <v>05</v>
      </c>
      <c r="D254" s="55" t="str">
        <f>+'11+'!D590</f>
        <v>03</v>
      </c>
      <c r="E254" s="55">
        <f>+'11+'!E590</f>
        <v>0</v>
      </c>
      <c r="F254" s="55"/>
      <c r="G254" s="74">
        <f>+'12'!G590</f>
        <v>926</v>
      </c>
      <c r="H254" s="74">
        <f>+'12'!H590</f>
        <v>997</v>
      </c>
      <c r="I254" s="74"/>
    </row>
    <row r="255" spans="1:9" ht="25.5">
      <c r="A255" s="54" t="str">
        <f>+'11+'!A591</f>
        <v>Программа "Содержание и развитие муниципального хозяйства"</v>
      </c>
      <c r="B255" s="55"/>
      <c r="C255" s="55" t="str">
        <f>+'11+'!C591</f>
        <v>05</v>
      </c>
      <c r="D255" s="55" t="str">
        <f>+'11+'!D591</f>
        <v>03</v>
      </c>
      <c r="E255" s="55" t="str">
        <f>+'11+'!E591</f>
        <v>03 0 00 00000</v>
      </c>
      <c r="F255" s="55"/>
      <c r="G255" s="74">
        <f>+'12'!G591</f>
        <v>926</v>
      </c>
      <c r="H255" s="74">
        <f>+'12'!H591</f>
        <v>997</v>
      </c>
      <c r="I255" s="74"/>
    </row>
    <row r="256" spans="1:9">
      <c r="A256" s="54" t="str">
        <f>+'11+'!A592</f>
        <v>Подпрограмма "Благоустройство"</v>
      </c>
      <c r="B256" s="55"/>
      <c r="C256" s="55" t="str">
        <f>+'11+'!C592</f>
        <v>05</v>
      </c>
      <c r="D256" s="55" t="str">
        <f>+'11+'!D592</f>
        <v>03</v>
      </c>
      <c r="E256" s="55" t="str">
        <f>+'11+'!E592</f>
        <v>03 1 00 00000</v>
      </c>
      <c r="F256" s="55"/>
      <c r="G256" s="74">
        <f>+'12'!G592</f>
        <v>926</v>
      </c>
      <c r="H256" s="74">
        <f>+'12'!H592</f>
        <v>997</v>
      </c>
      <c r="I256" s="74"/>
    </row>
    <row r="257" spans="1:9" ht="25.5">
      <c r="A257" s="54" t="str">
        <f>+'11+'!A593</f>
        <v>Основное мероприятие: Благоустройство территории поселения</v>
      </c>
      <c r="B257" s="55"/>
      <c r="C257" s="55" t="str">
        <f>+'11+'!C593</f>
        <v>05</v>
      </c>
      <c r="D257" s="55" t="str">
        <f>+'11+'!D593</f>
        <v>03</v>
      </c>
      <c r="E257" s="55" t="str">
        <f>+'11+'!E593</f>
        <v>03 1 01 00000</v>
      </c>
      <c r="F257" s="55">
        <f>+'11+'!F593</f>
        <v>0</v>
      </c>
      <c r="G257" s="74">
        <f>+'12'!G593</f>
        <v>926</v>
      </c>
      <c r="H257" s="74">
        <f>+'12'!H593</f>
        <v>997</v>
      </c>
      <c r="I257" s="74"/>
    </row>
    <row r="258" spans="1:9">
      <c r="A258" s="54" t="str">
        <f>+'11+'!A594</f>
        <v>Благоустройство территории поселения</v>
      </c>
      <c r="B258" s="55"/>
      <c r="C258" s="55" t="str">
        <f>+'11+'!C594</f>
        <v>05</v>
      </c>
      <c r="D258" s="55" t="str">
        <f>+'11+'!D594</f>
        <v>03</v>
      </c>
      <c r="E258" s="55" t="str">
        <f>+'11+'!E594</f>
        <v>03 1 01 07011</v>
      </c>
      <c r="F258" s="55">
        <f>+'11+'!F594</f>
        <v>0</v>
      </c>
      <c r="G258" s="74">
        <f>+'12'!G594</f>
        <v>926</v>
      </c>
      <c r="H258" s="74">
        <f>+'12'!H594</f>
        <v>997</v>
      </c>
      <c r="I258" s="74"/>
    </row>
    <row r="259" spans="1:9" ht="25.5">
      <c r="A259" s="54" t="str">
        <f>+'11+'!A595</f>
        <v>Закупка товаров, работ и услуг для государственных (муниципальных) нужд</v>
      </c>
      <c r="B259" s="55"/>
      <c r="C259" s="55" t="str">
        <f>+'11+'!C595</f>
        <v>05</v>
      </c>
      <c r="D259" s="55" t="str">
        <f>+'11+'!D595</f>
        <v>03</v>
      </c>
      <c r="E259" s="55" t="str">
        <f>+'11+'!E595</f>
        <v>03 1 01 07011</v>
      </c>
      <c r="F259" s="55" t="str">
        <f>+'11+'!F595</f>
        <v>200</v>
      </c>
      <c r="G259" s="74">
        <f>+'12'!G595</f>
        <v>926</v>
      </c>
      <c r="H259" s="74">
        <f>+'12'!H595</f>
        <v>997</v>
      </c>
      <c r="I259" s="74"/>
    </row>
    <row r="260" spans="1:9" ht="25.5">
      <c r="A260" s="54" t="str">
        <f>+'11+'!A596</f>
        <v>Иные закупки товаров, работ и услуг для государственных (муниципальных) нужд</v>
      </c>
      <c r="B260" s="55"/>
      <c r="C260" s="55" t="str">
        <f>+'11+'!C596</f>
        <v>05</v>
      </c>
      <c r="D260" s="55" t="str">
        <f>+'11+'!D596</f>
        <v>03</v>
      </c>
      <c r="E260" s="55" t="str">
        <f>+'11+'!E596</f>
        <v>03 1 01 07011</v>
      </c>
      <c r="F260" s="55" t="str">
        <f>+'11+'!F596</f>
        <v>240</v>
      </c>
      <c r="G260" s="74">
        <f>+'12'!G596</f>
        <v>926</v>
      </c>
      <c r="H260" s="74">
        <f>+'12'!H596</f>
        <v>997</v>
      </c>
      <c r="I260" s="74"/>
    </row>
    <row r="261" spans="1:9" ht="25.5">
      <c r="A261" s="54" t="str">
        <f>+'11+'!A597</f>
        <v>Прочая закупка товаров, работ и услуг для государственных (муниципальных) нужд</v>
      </c>
      <c r="B261" s="55"/>
      <c r="C261" s="55" t="str">
        <f>+'11+'!C597</f>
        <v>05</v>
      </c>
      <c r="D261" s="55" t="str">
        <f>+'11+'!D597</f>
        <v>03</v>
      </c>
      <c r="E261" s="55" t="str">
        <f>+'11+'!E597</f>
        <v>03 1 01 07011</v>
      </c>
      <c r="F261" s="55" t="str">
        <f>+'11+'!F597</f>
        <v>244</v>
      </c>
      <c r="G261" s="74">
        <f>+'12'!G597</f>
        <v>926</v>
      </c>
      <c r="H261" s="74">
        <f>+'12'!H597</f>
        <v>997</v>
      </c>
      <c r="I261" s="74"/>
    </row>
    <row r="262" spans="1:9" ht="24" customHeight="1">
      <c r="A262" s="76" t="str">
        <f>+'11+'!A253</f>
        <v>Образование</v>
      </c>
      <c r="B262" s="77"/>
      <c r="C262" s="77" t="str">
        <f>+'11+'!C253</f>
        <v>07</v>
      </c>
      <c r="D262" s="77" t="str">
        <f>+'11+'!D253</f>
        <v xml:space="preserve">  </v>
      </c>
      <c r="E262" s="77" t="str">
        <f>+'11+'!E253</f>
        <v xml:space="preserve">         </v>
      </c>
      <c r="F262" s="77" t="str">
        <f>+'11+'!F253</f>
        <v xml:space="preserve">   </v>
      </c>
      <c r="G262" s="78">
        <f>G263+G281+G312+G319+G327+G338</f>
        <v>277647.09834000003</v>
      </c>
      <c r="H262" s="78">
        <f>H263+H281+H312+H319+H327+H338</f>
        <v>281255.17144000001</v>
      </c>
      <c r="I262" s="74"/>
    </row>
    <row r="263" spans="1:9" ht="19.5" customHeight="1">
      <c r="A263" s="54" t="str">
        <f>+'11+'!A254</f>
        <v>Дошкольное образование</v>
      </c>
      <c r="C263" s="55" t="str">
        <f>+'11+'!C254</f>
        <v>07</v>
      </c>
      <c r="D263" s="55" t="str">
        <f>+'11+'!D254</f>
        <v>01</v>
      </c>
      <c r="E263" s="55" t="str">
        <f>+'11+'!E254</f>
        <v xml:space="preserve">         </v>
      </c>
      <c r="F263" s="55" t="str">
        <f>+'11+'!F254</f>
        <v xml:space="preserve">   </v>
      </c>
      <c r="G263" s="74">
        <f>+'12'!G254</f>
        <v>84111.419120000006</v>
      </c>
      <c r="H263" s="74">
        <f>+'12'!H254</f>
        <v>87409.796830000007</v>
      </c>
      <c r="I263" s="74"/>
    </row>
    <row r="264" spans="1:9" ht="25.5">
      <c r="A264" s="54" t="str">
        <f>+'11+'!A255</f>
        <v>Муниципальная программа "Развитие образования Овюрского кожууна"</v>
      </c>
      <c r="C264" s="55" t="str">
        <f>+'11+'!C255</f>
        <v>07</v>
      </c>
      <c r="D264" s="55" t="str">
        <f>+'11+'!D255</f>
        <v>01</v>
      </c>
      <c r="E264" s="55" t="str">
        <f>+'11+'!E255</f>
        <v xml:space="preserve">07 0 00 00000 </v>
      </c>
      <c r="F264" s="55"/>
      <c r="G264" s="74">
        <f>+'12'!G255</f>
        <v>84111.419120000006</v>
      </c>
      <c r="H264" s="74">
        <f>+'12'!H255</f>
        <v>87409.796830000007</v>
      </c>
      <c r="I264" s="74"/>
    </row>
    <row r="265" spans="1:9" ht="25.5">
      <c r="A265" s="54" t="str">
        <f>+'11+'!A256</f>
        <v xml:space="preserve">Подпрограмма "Развитие дошкольного образования" </v>
      </c>
      <c r="C265" s="55" t="str">
        <f>+'11+'!C256</f>
        <v>07</v>
      </c>
      <c r="D265" s="55" t="str">
        <f>+'11+'!D256</f>
        <v>01</v>
      </c>
      <c r="E265" s="55" t="str">
        <f>+'11+'!E256</f>
        <v>07 1 00 00000</v>
      </c>
      <c r="F265" s="55"/>
      <c r="G265" s="74">
        <f>+'12'!G256</f>
        <v>84111.419120000006</v>
      </c>
      <c r="H265" s="74">
        <f>+'12'!H256</f>
        <v>87409.796830000007</v>
      </c>
      <c r="I265" s="74"/>
    </row>
    <row r="266" spans="1:9" ht="63.75">
      <c r="A266" s="54" t="str">
        <f>+'11+'!A257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C266" s="55" t="str">
        <f>+'11+'!C257</f>
        <v>07</v>
      </c>
      <c r="D266" s="55" t="str">
        <f>+'11+'!D257</f>
        <v>01</v>
      </c>
      <c r="E266" s="55" t="str">
        <f>+'11+'!E257</f>
        <v>07 1 01 00000</v>
      </c>
      <c r="F266" s="55"/>
      <c r="G266" s="74">
        <f>+'12'!G257</f>
        <v>32019.819120000007</v>
      </c>
      <c r="H266" s="74">
        <f>+'12'!H257</f>
        <v>34704.796830000007</v>
      </c>
      <c r="I266" s="74"/>
    </row>
    <row r="267" spans="1:9" ht="38.25">
      <c r="A267" s="54" t="str">
        <f>+'11+'!A258</f>
        <v xml:space="preserve">Обеспечение деятельности муниципальных учреждений (оказание услуг) - средства местного бюджета </v>
      </c>
      <c r="C267" s="55" t="str">
        <f>+'11+'!C258</f>
        <v>07</v>
      </c>
      <c r="D267" s="55" t="str">
        <f>+'11+'!D258</f>
        <v>01</v>
      </c>
      <c r="E267" s="55" t="str">
        <f>+'11+'!E258</f>
        <v>07 1 01 00059</v>
      </c>
      <c r="F267" s="55"/>
      <c r="G267" s="74">
        <f>+'12'!G258</f>
        <v>32019.819120000007</v>
      </c>
      <c r="H267" s="74">
        <f>+'12'!H258</f>
        <v>34704.796830000007</v>
      </c>
      <c r="I267" s="74"/>
    </row>
    <row r="268" spans="1:9" ht="51">
      <c r="A268" s="54" t="str">
        <f>+'11+'!A259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68" s="55" t="str">
        <f>+'11+'!C259</f>
        <v>07</v>
      </c>
      <c r="D268" s="55" t="str">
        <f>+'11+'!D259</f>
        <v>01</v>
      </c>
      <c r="E268" s="55" t="str">
        <f>+'11+'!E259</f>
        <v>07 1 01 00059</v>
      </c>
      <c r="F268" s="55" t="str">
        <f>+'11+'!F259</f>
        <v>600</v>
      </c>
      <c r="G268" s="74">
        <f>+'12'!G259</f>
        <v>32019.819120000007</v>
      </c>
      <c r="H268" s="74">
        <f>+'12'!H259</f>
        <v>34704.796830000007</v>
      </c>
      <c r="I268" s="74"/>
    </row>
    <row r="269" spans="1:9">
      <c r="A269" s="54" t="str">
        <f>+'11+'!A260</f>
        <v>Субсидии бюджетным учреждениям</v>
      </c>
      <c r="C269" s="55" t="str">
        <f>+'11+'!C260</f>
        <v>07</v>
      </c>
      <c r="D269" s="55" t="str">
        <f>+'11+'!D260</f>
        <v>01</v>
      </c>
      <c r="E269" s="55" t="str">
        <f>+'11+'!E260</f>
        <v>07 1 01 00059</v>
      </c>
      <c r="F269" s="55" t="str">
        <f>+'11+'!F260</f>
        <v>610</v>
      </c>
      <c r="G269" s="74">
        <f>+'12'!G260</f>
        <v>32019.819120000007</v>
      </c>
      <c r="H269" s="74">
        <f>+'12'!H260</f>
        <v>34704.796830000007</v>
      </c>
      <c r="I269" s="74"/>
    </row>
    <row r="270" spans="1:9" ht="63.75">
      <c r="A270" s="54" t="str">
        <f>+'11+'!A261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70" s="55" t="str">
        <f>+'11+'!C261</f>
        <v>07</v>
      </c>
      <c r="D270" s="55" t="str">
        <f>+'11+'!D261</f>
        <v>01</v>
      </c>
      <c r="E270" s="55" t="str">
        <f>+'11+'!E261</f>
        <v>07 1 01 00059</v>
      </c>
      <c r="F270" s="55" t="str">
        <f>+'11+'!F261</f>
        <v>611</v>
      </c>
      <c r="G270" s="74">
        <f>+'12'!G261</f>
        <v>32019.819120000007</v>
      </c>
      <c r="H270" s="74">
        <f>+'12'!H261</f>
        <v>34704.796830000007</v>
      </c>
      <c r="I270" s="74"/>
    </row>
    <row r="271" spans="1:9" ht="38.25" hidden="1">
      <c r="A271" s="54" t="str">
        <f>+'11+'!A262</f>
        <v xml:space="preserve">Обеспечение деятельности муниципальных учреждений (оказание услуг) - средства местного бюджета </v>
      </c>
      <c r="B271" s="54"/>
      <c r="C271" s="55" t="str">
        <f>+'11+'!C262</f>
        <v>07</v>
      </c>
      <c r="D271" s="55" t="str">
        <f>+'11+'!D262</f>
        <v>01</v>
      </c>
      <c r="E271" s="55" t="str">
        <f>+'11+'!E262</f>
        <v>07 1 01 L0270</v>
      </c>
      <c r="F271" s="55">
        <f>+'11+'!F262</f>
        <v>0</v>
      </c>
      <c r="G271" s="74">
        <f>+'12'!G262</f>
        <v>0</v>
      </c>
      <c r="H271" s="74">
        <f>+'12'!H262</f>
        <v>0</v>
      </c>
      <c r="I271" s="74"/>
    </row>
    <row r="272" spans="1:9" ht="49.5" hidden="1" customHeight="1">
      <c r="A272" s="54" t="str">
        <f>+'11+'!A263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72" s="54"/>
      <c r="C272" s="55" t="str">
        <f>+'11+'!C263</f>
        <v>07</v>
      </c>
      <c r="D272" s="55" t="str">
        <f>+'11+'!D263</f>
        <v>01</v>
      </c>
      <c r="E272" s="55" t="str">
        <f>+'11+'!E263</f>
        <v>07 1 01 L0270</v>
      </c>
      <c r="F272" s="55" t="str">
        <f>+'11+'!F263</f>
        <v>600</v>
      </c>
      <c r="G272" s="74">
        <f>+'12'!G263</f>
        <v>0</v>
      </c>
      <c r="H272" s="74">
        <f>+'12'!H263</f>
        <v>0</v>
      </c>
      <c r="I272" s="74"/>
    </row>
    <row r="273" spans="1:9" ht="24.75" hidden="1" customHeight="1">
      <c r="A273" s="54" t="str">
        <f>+'11+'!A264</f>
        <v>Субсидии бюджетным учреждениям</v>
      </c>
      <c r="B273" s="54"/>
      <c r="C273" s="55" t="str">
        <f>+'11+'!C264</f>
        <v>07</v>
      </c>
      <c r="D273" s="55" t="str">
        <f>+'11+'!D264</f>
        <v>01</v>
      </c>
      <c r="E273" s="55" t="str">
        <f>+'11+'!E264</f>
        <v>07 1 01 L0270</v>
      </c>
      <c r="F273" s="55" t="str">
        <f>+'11+'!F264</f>
        <v>610</v>
      </c>
      <c r="G273" s="74">
        <f>+'12'!G264</f>
        <v>0</v>
      </c>
      <c r="H273" s="74">
        <f>+'12'!H264</f>
        <v>0</v>
      </c>
      <c r="I273" s="74"/>
    </row>
    <row r="274" spans="1:9" ht="69.75" hidden="1" customHeight="1">
      <c r="A274" s="54" t="str">
        <f>+'11+'!A265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4" s="54"/>
      <c r="C274" s="55" t="str">
        <f>+'11+'!C265</f>
        <v>07</v>
      </c>
      <c r="D274" s="55" t="str">
        <f>+'11+'!D265</f>
        <v>01</v>
      </c>
      <c r="E274" s="55" t="str">
        <f>+'11+'!E265</f>
        <v>07 1 01 L0270</v>
      </c>
      <c r="F274" s="55" t="str">
        <f>+'11+'!F265</f>
        <v>611</v>
      </c>
      <c r="G274" s="74">
        <f>+'12'!G265</f>
        <v>0</v>
      </c>
      <c r="H274" s="74">
        <f>+'12'!H265</f>
        <v>0</v>
      </c>
      <c r="I274" s="74"/>
    </row>
    <row r="275" spans="1:9" ht="25.5" hidden="1">
      <c r="A275" s="54" t="str">
        <f>+'11+'!A266</f>
        <v>Субсидии бюджетным учреждениям на иные цели</v>
      </c>
      <c r="B275" s="54"/>
      <c r="C275" s="55" t="str">
        <f>+'11+'!C266</f>
        <v>07</v>
      </c>
      <c r="D275" s="55" t="str">
        <f>+'11+'!D266</f>
        <v>01</v>
      </c>
      <c r="E275" s="55" t="str">
        <f>+'11+'!E266</f>
        <v>07 1 01 L0270</v>
      </c>
      <c r="F275" s="55" t="str">
        <f>+'11+'!F266</f>
        <v>612</v>
      </c>
      <c r="G275" s="74">
        <f>+'12'!G266</f>
        <v>0</v>
      </c>
      <c r="H275" s="74">
        <f>+'12'!H266</f>
        <v>0</v>
      </c>
      <c r="I275" s="74"/>
    </row>
    <row r="276" spans="1:9" ht="63.75">
      <c r="A276" s="54" t="str">
        <f>+'11+'!A267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C276" s="55" t="str">
        <f>+'11+'!C267</f>
        <v>07</v>
      </c>
      <c r="D276" s="55" t="str">
        <f>+'11+'!D267</f>
        <v>01</v>
      </c>
      <c r="E276" s="55" t="str">
        <f>+'11+'!E267</f>
        <v>07 1 02 00000</v>
      </c>
      <c r="F276" s="55"/>
      <c r="G276" s="74">
        <f>+'12'!G267</f>
        <v>52091.6</v>
      </c>
      <c r="H276" s="74">
        <f>+'12'!H267</f>
        <v>52705</v>
      </c>
      <c r="I276" s="74"/>
    </row>
    <row r="277" spans="1:9" ht="38.25">
      <c r="A277" s="54" t="str">
        <f>+'11+'!A268</f>
        <v xml:space="preserve">Обеспечение деятельности муниципальных тучреждений (оказание услуг) - средства республиканского бюджета </v>
      </c>
      <c r="C277" s="55" t="str">
        <f>+'11+'!C268</f>
        <v>07</v>
      </c>
      <c r="D277" s="55" t="str">
        <f>+'11+'!D268</f>
        <v>01</v>
      </c>
      <c r="E277" s="55" t="str">
        <f>+'11+'!E268</f>
        <v>07 1 02 76020</v>
      </c>
      <c r="F277" s="55"/>
      <c r="G277" s="74">
        <f>+'12'!G268</f>
        <v>52091.6</v>
      </c>
      <c r="H277" s="74">
        <f>+'12'!H268</f>
        <v>52705</v>
      </c>
      <c r="I277" s="74"/>
    </row>
    <row r="278" spans="1:9" ht="51">
      <c r="A278" s="54" t="str">
        <f>+'11+'!A269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78" s="55" t="str">
        <f>+'11+'!C269</f>
        <v>07</v>
      </c>
      <c r="D278" s="55" t="str">
        <f>+'11+'!D269</f>
        <v>01</v>
      </c>
      <c r="E278" s="55" t="str">
        <f>+'11+'!E269</f>
        <v>07 1 02 76020</v>
      </c>
      <c r="F278" s="55" t="str">
        <f>+'11+'!F269</f>
        <v>600</v>
      </c>
      <c r="G278" s="74">
        <f>+'12'!G269</f>
        <v>52091.6</v>
      </c>
      <c r="H278" s="74">
        <f>+'12'!H269</f>
        <v>52705</v>
      </c>
      <c r="I278" s="74"/>
    </row>
    <row r="279" spans="1:9">
      <c r="A279" s="54" t="str">
        <f>+'11+'!A270</f>
        <v>Субсидии бюджетным учреждениям</v>
      </c>
      <c r="C279" s="55" t="str">
        <f>+'11+'!C270</f>
        <v>07</v>
      </c>
      <c r="D279" s="55" t="str">
        <f>+'11+'!D270</f>
        <v>01</v>
      </c>
      <c r="E279" s="55" t="str">
        <f>+'11+'!E270</f>
        <v>07 1 02 76020</v>
      </c>
      <c r="F279" s="55" t="str">
        <f>+'11+'!F270</f>
        <v>610</v>
      </c>
      <c r="G279" s="74">
        <f>+'12'!G270</f>
        <v>52091.6</v>
      </c>
      <c r="H279" s="74">
        <f>+'12'!H270</f>
        <v>52705</v>
      </c>
      <c r="I279" s="74"/>
    </row>
    <row r="280" spans="1:9" ht="63.75">
      <c r="A280" s="54" t="str">
        <f>+'11+'!A271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80" s="55" t="str">
        <f>+'11+'!C271</f>
        <v>07</v>
      </c>
      <c r="D280" s="55" t="str">
        <f>+'11+'!D271</f>
        <v>01</v>
      </c>
      <c r="E280" s="55" t="str">
        <f>+'11+'!E271</f>
        <v>07 1 02 76020</v>
      </c>
      <c r="F280" s="55" t="str">
        <f>+'11+'!F271</f>
        <v>611</v>
      </c>
      <c r="G280" s="74">
        <f>+'12'!G271</f>
        <v>52091.6</v>
      </c>
      <c r="H280" s="74">
        <f>+'12'!H271</f>
        <v>52705</v>
      </c>
      <c r="I280" s="74"/>
    </row>
    <row r="281" spans="1:9" ht="17.25" customHeight="1">
      <c r="A281" s="54" t="str">
        <f>+'11+'!A272</f>
        <v>Общее образование</v>
      </c>
      <c r="C281" s="55" t="str">
        <f>+'11+'!C272</f>
        <v>07</v>
      </c>
      <c r="D281" s="55" t="str">
        <f>+'11+'!D272</f>
        <v>02</v>
      </c>
      <c r="E281" s="55"/>
      <c r="F281" s="55"/>
      <c r="G281" s="74">
        <f>+G282+G306</f>
        <v>159340.50482999999</v>
      </c>
      <c r="H281" s="74">
        <f>+H282+H306</f>
        <v>158334.1225</v>
      </c>
      <c r="I281" s="74"/>
    </row>
    <row r="282" spans="1:9" ht="25.5">
      <c r="A282" s="54" t="str">
        <f>+'11+'!A273</f>
        <v>подпрограмма "Развитие общего образования"</v>
      </c>
      <c r="C282" s="55" t="str">
        <f>+'11+'!C273</f>
        <v>07</v>
      </c>
      <c r="D282" s="55" t="str">
        <f>+'11+'!D273</f>
        <v>02</v>
      </c>
      <c r="E282" s="55" t="str">
        <f>+'11+'!E273</f>
        <v>07 2 00 00000</v>
      </c>
      <c r="F282" s="55"/>
      <c r="G282" s="74">
        <f>+G283+G301</f>
        <v>159340.50482999999</v>
      </c>
      <c r="H282" s="74">
        <f>+H283+H301</f>
        <v>158334.1225</v>
      </c>
      <c r="I282" s="74"/>
    </row>
    <row r="283" spans="1:9" ht="51">
      <c r="A283" s="54" t="str">
        <f>+'11+'!A274</f>
        <v>Основное мероприятие "Субсидии на оказание муниципальных услуг по предоставлению общедоступного образования</v>
      </c>
      <c r="C283" s="55" t="str">
        <f>+'11+'!C274</f>
        <v>07</v>
      </c>
      <c r="D283" s="55" t="str">
        <f>+'11+'!D274</f>
        <v>02</v>
      </c>
      <c r="E283" s="55" t="str">
        <f>+'11+'!E274</f>
        <v>07 2 01 00000</v>
      </c>
      <c r="F283" s="55"/>
      <c r="G283" s="74">
        <f>G284+G288+G293</f>
        <v>159340.50482999999</v>
      </c>
      <c r="H283" s="74">
        <f>H284+H288+H293</f>
        <v>158334.1225</v>
      </c>
      <c r="I283" s="74"/>
    </row>
    <row r="284" spans="1:9" ht="38.25">
      <c r="A284" s="54" t="str">
        <f>+'11+'!A275</f>
        <v xml:space="preserve">Обеспечение деятельности муниципальных учреждений (оказание услуг) - средства местного бюджета </v>
      </c>
      <c r="C284" s="55" t="str">
        <f>+'11+'!C275</f>
        <v>07</v>
      </c>
      <c r="D284" s="55" t="str">
        <f>+'11+'!D275</f>
        <v>02</v>
      </c>
      <c r="E284" s="55" t="str">
        <f>+'11+'!E275</f>
        <v>07 2 01 00059</v>
      </c>
      <c r="F284" s="55" t="str">
        <f>+'11+'!F275</f>
        <v xml:space="preserve">   </v>
      </c>
      <c r="G284" s="74">
        <f>G285</f>
        <v>15277.60483</v>
      </c>
      <c r="H284" s="74">
        <f>H285</f>
        <v>12574.7225</v>
      </c>
      <c r="I284" s="74"/>
    </row>
    <row r="285" spans="1:9" ht="51">
      <c r="A285" s="54" t="str">
        <f>+'11+'!A276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85" s="55" t="str">
        <f>+'11+'!C276</f>
        <v>07</v>
      </c>
      <c r="D285" s="55" t="str">
        <f>+'11+'!D276</f>
        <v>02</v>
      </c>
      <c r="E285" s="55" t="str">
        <f>+'11+'!E276</f>
        <v>07 2 01 00059</v>
      </c>
      <c r="F285" s="55" t="str">
        <f>+'11+'!F276</f>
        <v>600</v>
      </c>
      <c r="G285" s="74">
        <f>+'12'!G276</f>
        <v>15277.60483</v>
      </c>
      <c r="H285" s="74">
        <f>+'12'!H276</f>
        <v>12574.7225</v>
      </c>
      <c r="I285" s="74"/>
    </row>
    <row r="286" spans="1:9">
      <c r="A286" s="54" t="str">
        <f>+'11+'!A277</f>
        <v>Субсидии бюджетным учреждениям</v>
      </c>
      <c r="C286" s="55" t="str">
        <f>+'11+'!C277</f>
        <v>07</v>
      </c>
      <c r="D286" s="55" t="str">
        <f>+'11+'!D277</f>
        <v>02</v>
      </c>
      <c r="E286" s="55" t="str">
        <f>+'11+'!E277</f>
        <v>07 2 01 00059</v>
      </c>
      <c r="F286" s="55" t="str">
        <f>+'11+'!F277</f>
        <v>610</v>
      </c>
      <c r="G286" s="74">
        <f>+'12'!G277</f>
        <v>15277.60483</v>
      </c>
      <c r="H286" s="74">
        <f>+'12'!H277</f>
        <v>12574.7225</v>
      </c>
      <c r="I286" s="74"/>
    </row>
    <row r="287" spans="1:9" ht="63.75">
      <c r="A287" s="54" t="str">
        <f>+'11+'!A278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87" s="55" t="str">
        <f>+'11+'!C278</f>
        <v>07</v>
      </c>
      <c r="D287" s="55" t="str">
        <f>+'11+'!D278</f>
        <v>02</v>
      </c>
      <c r="E287" s="55" t="str">
        <f>+'11+'!E278</f>
        <v>07 2 01 00059</v>
      </c>
      <c r="F287" s="55" t="str">
        <f>+'11+'!F278</f>
        <v>611</v>
      </c>
      <c r="G287" s="74">
        <f>+'12'!G278</f>
        <v>15277.60483</v>
      </c>
      <c r="H287" s="74">
        <f>+'12'!H278</f>
        <v>12574.7225</v>
      </c>
      <c r="I287" s="74"/>
    </row>
    <row r="288" spans="1:9" ht="38.25">
      <c r="A288" s="54" t="str">
        <f>+'11+'!A287</f>
        <v xml:space="preserve">Обеспечение деятельности муниципальных учреждений (оказание услуг) - средства местного бюджета </v>
      </c>
      <c r="B288" s="54"/>
      <c r="C288" s="55" t="str">
        <f>+'11+'!C287</f>
        <v>07</v>
      </c>
      <c r="D288" s="55" t="str">
        <f>+'11+'!D287</f>
        <v>02</v>
      </c>
      <c r="E288" s="55" t="str">
        <f>+'11+'!E287</f>
        <v>07 2 01 L0970</v>
      </c>
      <c r="F288" s="55" t="str">
        <f>+'11+'!F287</f>
        <v xml:space="preserve">   </v>
      </c>
      <c r="G288" s="74">
        <f>+'12'!G287</f>
        <v>1942.3</v>
      </c>
      <c r="H288" s="74">
        <f>+'12'!H287</f>
        <v>1965.2</v>
      </c>
      <c r="I288" s="74"/>
    </row>
    <row r="289" spans="1:9" ht="51">
      <c r="A289" s="54" t="str">
        <f>+'11+'!A288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89" s="54"/>
      <c r="C289" s="55" t="str">
        <f>+'11+'!C288</f>
        <v>07</v>
      </c>
      <c r="D289" s="55" t="str">
        <f>+'11+'!D288</f>
        <v>02</v>
      </c>
      <c r="E289" s="55" t="str">
        <f>+'11+'!E288</f>
        <v>07 2 01 L0970</v>
      </c>
      <c r="F289" s="55" t="str">
        <f>+'11+'!F288</f>
        <v>600</v>
      </c>
      <c r="G289" s="74">
        <f>+'12'!G288</f>
        <v>1942.3</v>
      </c>
      <c r="H289" s="74">
        <f>+'12'!H288</f>
        <v>1965.2</v>
      </c>
      <c r="I289" s="74"/>
    </row>
    <row r="290" spans="1:9">
      <c r="A290" s="54" t="str">
        <f>+'11+'!A289</f>
        <v>Субсидии бюджетным учреждениям</v>
      </c>
      <c r="B290" s="54"/>
      <c r="C290" s="55" t="str">
        <f>+'11+'!C289</f>
        <v>07</v>
      </c>
      <c r="D290" s="55" t="str">
        <f>+'11+'!D289</f>
        <v>02</v>
      </c>
      <c r="E290" s="55" t="str">
        <f>+'11+'!E289</f>
        <v>07 2 01 L0970</v>
      </c>
      <c r="F290" s="55" t="str">
        <f>+'11+'!F289</f>
        <v>610</v>
      </c>
      <c r="G290" s="74">
        <f>+'12'!G289</f>
        <v>1942.3</v>
      </c>
      <c r="H290" s="74">
        <f>+'12'!H289</f>
        <v>1965.2</v>
      </c>
      <c r="I290" s="74"/>
    </row>
    <row r="291" spans="1:9" ht="63.75" hidden="1">
      <c r="A291" s="54" t="str">
        <f>+'11+'!A290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1" s="54"/>
      <c r="C291" s="55" t="str">
        <f>+'11+'!C290</f>
        <v>07</v>
      </c>
      <c r="D291" s="55" t="str">
        <f>+'11+'!D290</f>
        <v>02</v>
      </c>
      <c r="E291" s="55" t="str">
        <f>+'11+'!E290</f>
        <v>07 2 01 L0970</v>
      </c>
      <c r="F291" s="55" t="str">
        <f>+'11+'!F290</f>
        <v>611</v>
      </c>
      <c r="G291" s="74">
        <f>+'12'!G290</f>
        <v>0</v>
      </c>
      <c r="H291" s="74">
        <f>+'12'!H290</f>
        <v>0</v>
      </c>
      <c r="I291" s="74"/>
    </row>
    <row r="292" spans="1:9" ht="25.5">
      <c r="A292" s="54" t="str">
        <f>+'11+'!A291</f>
        <v>Субсидии бюджетным учреждениям на иные цели</v>
      </c>
      <c r="B292" s="54"/>
      <c r="C292" s="55" t="str">
        <f>+'11+'!C291</f>
        <v>07</v>
      </c>
      <c r="D292" s="55" t="str">
        <f>+'11+'!D291</f>
        <v>02</v>
      </c>
      <c r="E292" s="55" t="str">
        <f>+'11+'!E291</f>
        <v>07 2 01 L0970</v>
      </c>
      <c r="F292" s="55" t="str">
        <f>+'11+'!F291</f>
        <v>612</v>
      </c>
      <c r="G292" s="74">
        <f>+'12'!G291</f>
        <v>1942.3</v>
      </c>
      <c r="H292" s="74">
        <f>+'12'!H291</f>
        <v>1965.2</v>
      </c>
      <c r="I292" s="74"/>
    </row>
    <row r="293" spans="1:9" ht="89.25">
      <c r="A293" s="54" t="str">
        <f>+'11+'!A279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C293" s="55" t="str">
        <f>+'11+'!C279</f>
        <v>07</v>
      </c>
      <c r="D293" s="55" t="str">
        <f>+'11+'!D279</f>
        <v>02</v>
      </c>
      <c r="E293" s="55" t="str">
        <f>+'11+'!E279</f>
        <v>07 2 02 76020</v>
      </c>
      <c r="F293" s="55" t="str">
        <f>+'11+'!F279</f>
        <v xml:space="preserve">   </v>
      </c>
      <c r="G293" s="74">
        <f>+'12'!G279</f>
        <v>142120.6</v>
      </c>
      <c r="H293" s="74">
        <f>+'12'!H279</f>
        <v>143794.20000000001</v>
      </c>
      <c r="I293" s="74"/>
    </row>
    <row r="294" spans="1:9" ht="51">
      <c r="A294" s="54" t="str">
        <f>+'11+'!A280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94" s="55" t="str">
        <f>+'11+'!C280</f>
        <v>07</v>
      </c>
      <c r="D294" s="55" t="str">
        <f>+'11+'!D280</f>
        <v>02</v>
      </c>
      <c r="E294" s="55" t="str">
        <f>+'11+'!E280</f>
        <v>07 2 02 76020</v>
      </c>
      <c r="F294" s="55" t="str">
        <f>+'11+'!F280</f>
        <v>600</v>
      </c>
      <c r="G294" s="74">
        <f>+'12'!G280</f>
        <v>142120.6</v>
      </c>
      <c r="H294" s="74">
        <f>+'12'!H280</f>
        <v>143794.20000000001</v>
      </c>
      <c r="I294" s="74"/>
    </row>
    <row r="295" spans="1:9">
      <c r="A295" s="54" t="str">
        <f>+'11+'!A281</f>
        <v>Субсидии бюджетным учреждениям</v>
      </c>
      <c r="C295" s="55" t="str">
        <f>+'11+'!C281</f>
        <v>07</v>
      </c>
      <c r="D295" s="55" t="str">
        <f>+'11+'!D281</f>
        <v>02</v>
      </c>
      <c r="E295" s="55" t="str">
        <f>+'11+'!E281</f>
        <v>07 2 02 76020</v>
      </c>
      <c r="F295" s="55" t="str">
        <f>+'11+'!F281</f>
        <v>610</v>
      </c>
      <c r="G295" s="74">
        <f>+'12'!G281</f>
        <v>142120.6</v>
      </c>
      <c r="H295" s="74">
        <f>+'12'!H281</f>
        <v>143794.20000000001</v>
      </c>
      <c r="I295" s="74"/>
    </row>
    <row r="296" spans="1:9" ht="63.75">
      <c r="A296" s="54" t="str">
        <f>+'11+'!A282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96" s="55" t="str">
        <f>+'11+'!C282</f>
        <v>07</v>
      </c>
      <c r="D296" s="55" t="str">
        <f>+'11+'!D282</f>
        <v>02</v>
      </c>
      <c r="E296" s="55" t="str">
        <f>+'11+'!E282</f>
        <v>07 2 02 76020</v>
      </c>
      <c r="F296" s="55" t="str">
        <f>+'11+'!F282</f>
        <v>611</v>
      </c>
      <c r="G296" s="74">
        <f>+'12'!G282</f>
        <v>142120.6</v>
      </c>
      <c r="H296" s="74">
        <f>+'12'!H282</f>
        <v>143794.20000000001</v>
      </c>
      <c r="I296" s="74"/>
    </row>
    <row r="297" spans="1:9" ht="89.25" hidden="1">
      <c r="A297" s="54" t="str">
        <f>+'11+'!A283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C297" s="55" t="str">
        <f>+'11+'!C283</f>
        <v>07</v>
      </c>
      <c r="D297" s="55" t="str">
        <f>+'11+'!D283</f>
        <v>02</v>
      </c>
      <c r="E297" s="55" t="str">
        <f>+'11+'!E283</f>
        <v>07 2 01 75220</v>
      </c>
      <c r="F297" s="55" t="str">
        <f>+'11+'!F283</f>
        <v xml:space="preserve">   </v>
      </c>
      <c r="G297" s="74">
        <f>+'11+'!G283</f>
        <v>0</v>
      </c>
      <c r="H297" s="74">
        <f>+'11+'!H283</f>
        <v>0</v>
      </c>
      <c r="I297" s="74"/>
    </row>
    <row r="298" spans="1:9" ht="51" hidden="1">
      <c r="A298" s="54" t="str">
        <f>+'11+'!A284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98" s="55" t="str">
        <f>+'11+'!C284</f>
        <v>07</v>
      </c>
      <c r="D298" s="55" t="str">
        <f>+'11+'!D284</f>
        <v>02</v>
      </c>
      <c r="E298" s="55" t="str">
        <f>+'11+'!E284</f>
        <v>07 2 01 75220</v>
      </c>
      <c r="F298" s="55" t="str">
        <f>+'11+'!F284</f>
        <v>600</v>
      </c>
      <c r="G298" s="74">
        <f>+'11+'!G284</f>
        <v>0</v>
      </c>
      <c r="H298" s="74">
        <f>+'11+'!H284</f>
        <v>0</v>
      </c>
      <c r="I298" s="74"/>
    </row>
    <row r="299" spans="1:9" hidden="1">
      <c r="A299" s="54" t="str">
        <f>+'11+'!A285</f>
        <v>Субсидии бюджетным учреждениям</v>
      </c>
      <c r="C299" s="55" t="str">
        <f>+'11+'!C285</f>
        <v>07</v>
      </c>
      <c r="D299" s="55" t="str">
        <f>+'11+'!D285</f>
        <v>02</v>
      </c>
      <c r="E299" s="55" t="str">
        <f>+'11+'!E285</f>
        <v>07 2 01 75220</v>
      </c>
      <c r="F299" s="55" t="str">
        <f>+'11+'!F285</f>
        <v>610</v>
      </c>
      <c r="G299" s="74">
        <f>+'11+'!G285</f>
        <v>0</v>
      </c>
      <c r="H299" s="74">
        <f>+'11+'!H285</f>
        <v>0</v>
      </c>
      <c r="I299" s="74"/>
    </row>
    <row r="300" spans="1:9" ht="63.75" hidden="1">
      <c r="A300" s="54" t="str">
        <f>+'11+'!A286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0" s="55" t="str">
        <f>+'11+'!C286</f>
        <v>07</v>
      </c>
      <c r="D300" s="55" t="str">
        <f>+'11+'!D286</f>
        <v>02</v>
      </c>
      <c r="E300" s="55" t="str">
        <f>+'11+'!E286</f>
        <v>07 2 01 75220</v>
      </c>
      <c r="F300" s="55" t="str">
        <f>+'11+'!F286</f>
        <v>611</v>
      </c>
      <c r="G300" s="74">
        <f>+'11+'!G286</f>
        <v>0</v>
      </c>
      <c r="H300" s="74">
        <f>+'11+'!H286</f>
        <v>0</v>
      </c>
      <c r="I300" s="74"/>
    </row>
    <row r="301" spans="1:9" ht="63.75" hidden="1">
      <c r="A301" s="54" t="str">
        <f>+'11+'!A292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C301" s="55" t="str">
        <f>+'11+'!C292</f>
        <v>07</v>
      </c>
      <c r="D301" s="55" t="str">
        <f>+'11+'!D292</f>
        <v>02</v>
      </c>
      <c r="E301" s="55" t="str">
        <f>+'11+'!E292</f>
        <v>07 2 02 00000</v>
      </c>
      <c r="F301" s="55">
        <f>+'11+'!F292</f>
        <v>0</v>
      </c>
      <c r="G301" s="74">
        <f>+'11+'!G292</f>
        <v>0</v>
      </c>
      <c r="H301" s="74">
        <f>+'11+'!H292</f>
        <v>0</v>
      </c>
      <c r="I301" s="74"/>
    </row>
    <row r="302" spans="1:9" ht="38.25" hidden="1">
      <c r="A302" s="54" t="str">
        <f>+'11+'!A293</f>
        <v xml:space="preserve">Обеспечение деятельности муниципальных учреждений (оказание услуг) - средства республиканского бюджета </v>
      </c>
      <c r="C302" s="55" t="str">
        <f>+'11+'!C293</f>
        <v>07</v>
      </c>
      <c r="D302" s="55" t="str">
        <f>+'11+'!D293</f>
        <v>02</v>
      </c>
      <c r="E302" s="55" t="str">
        <f>+'11+'!E293</f>
        <v>07 2 02 76020</v>
      </c>
      <c r="F302" s="55" t="str">
        <f>+'11+'!F293</f>
        <v xml:space="preserve">   </v>
      </c>
      <c r="G302" s="74">
        <f>+'11+'!G293</f>
        <v>0</v>
      </c>
      <c r="H302" s="74">
        <f>+'11+'!H293</f>
        <v>0</v>
      </c>
      <c r="I302" s="74"/>
    </row>
    <row r="303" spans="1:9" ht="51" hidden="1">
      <c r="A303" s="54" t="str">
        <f>+'11+'!A294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03" s="55" t="str">
        <f>+'11+'!C294</f>
        <v>07</v>
      </c>
      <c r="D303" s="55" t="str">
        <f>+'11+'!D294</f>
        <v>02</v>
      </c>
      <c r="E303" s="55" t="str">
        <f>+'11+'!E294</f>
        <v>07 2 02 76020</v>
      </c>
      <c r="F303" s="55" t="str">
        <f>+'11+'!F294</f>
        <v>600</v>
      </c>
      <c r="G303" s="74">
        <f>+'11+'!G294</f>
        <v>0</v>
      </c>
      <c r="H303" s="74">
        <f>+'11+'!H294</f>
        <v>0</v>
      </c>
      <c r="I303" s="74"/>
    </row>
    <row r="304" spans="1:9" hidden="1">
      <c r="A304" s="54" t="str">
        <f>+'11+'!A295</f>
        <v>Субсидии бюджетным учреждениям</v>
      </c>
      <c r="C304" s="55" t="str">
        <f>+'11+'!C295</f>
        <v>07</v>
      </c>
      <c r="D304" s="55" t="str">
        <f>+'11+'!D295</f>
        <v>02</v>
      </c>
      <c r="E304" s="55" t="str">
        <f>+'11+'!E295</f>
        <v>07 2 02 76020</v>
      </c>
      <c r="F304" s="55" t="str">
        <f>+'11+'!F295</f>
        <v>610</v>
      </c>
      <c r="G304" s="74">
        <f>+'11+'!G295</f>
        <v>0</v>
      </c>
      <c r="H304" s="74">
        <f>+'11+'!H295</f>
        <v>0</v>
      </c>
      <c r="I304" s="74"/>
    </row>
    <row r="305" spans="1:9" ht="63.75" hidden="1">
      <c r="A305" s="54" t="str">
        <f>+'11+'!A296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5" s="55" t="str">
        <f>+'11+'!C296</f>
        <v>07</v>
      </c>
      <c r="D305" s="55" t="str">
        <f>+'11+'!D296</f>
        <v>02</v>
      </c>
      <c r="E305" s="55" t="str">
        <f>+'11+'!E296</f>
        <v>07 2 02 76020</v>
      </c>
      <c r="F305" s="55" t="str">
        <f>+'11+'!F296</f>
        <v>611</v>
      </c>
      <c r="G305" s="74">
        <f>+'11+'!G296</f>
        <v>0</v>
      </c>
      <c r="H305" s="74">
        <f>+'11+'!H296</f>
        <v>0</v>
      </c>
      <c r="I305" s="74"/>
    </row>
    <row r="306" spans="1:9" ht="25.5" hidden="1">
      <c r="A306" s="54" t="str">
        <f>+'11+'!A297</f>
        <v>Подпрограмма "Организация горячего питания учащихся"</v>
      </c>
      <c r="C306" s="55" t="str">
        <f>+'11+'!C297</f>
        <v>07</v>
      </c>
      <c r="D306" s="55" t="str">
        <f>+'11+'!D297</f>
        <v>02</v>
      </c>
      <c r="E306" s="55" t="str">
        <f>+'11+'!E297</f>
        <v>07 5 00 00000</v>
      </c>
      <c r="F306" s="55" t="str">
        <f>+'11+'!F297</f>
        <v xml:space="preserve">   </v>
      </c>
      <c r="G306" s="74">
        <f>+'11+'!G297</f>
        <v>0</v>
      </c>
      <c r="H306" s="74">
        <f>+'11+'!H297</f>
        <v>0</v>
      </c>
      <c r="I306" s="74"/>
    </row>
    <row r="307" spans="1:9" ht="51" hidden="1">
      <c r="A307" s="54" t="str">
        <f>+'11+'!A298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C307" s="55" t="str">
        <f>+'11+'!C298</f>
        <v>07</v>
      </c>
      <c r="D307" s="55" t="str">
        <f>+'11+'!D298</f>
        <v>02</v>
      </c>
      <c r="E307" s="55" t="str">
        <f>+'11+'!E298</f>
        <v>07 5 01 00000</v>
      </c>
      <c r="F307" s="55"/>
      <c r="G307" s="74">
        <f>+'11+'!G298</f>
        <v>0</v>
      </c>
      <c r="H307" s="74">
        <f>+'11+'!H298</f>
        <v>0</v>
      </c>
      <c r="I307" s="74"/>
    </row>
    <row r="308" spans="1:9" ht="38.25" hidden="1">
      <c r="A308" s="54" t="str">
        <f>+'11+'!A299</f>
        <v>Обеспечение деятельности муниципальных учреждений (оказание услуг) - средства местного бюджета</v>
      </c>
      <c r="C308" s="55" t="str">
        <f>+'11+'!C299</f>
        <v>07</v>
      </c>
      <c r="D308" s="55" t="str">
        <f>+'11+'!D299</f>
        <v>02</v>
      </c>
      <c r="E308" s="55" t="str">
        <f>+'11+'!E299</f>
        <v>07 5 01 00 059</v>
      </c>
      <c r="F308" s="55" t="str">
        <f>+'11+'!F299</f>
        <v xml:space="preserve">   </v>
      </c>
      <c r="G308" s="74">
        <f>+'11+'!G299</f>
        <v>0</v>
      </c>
      <c r="H308" s="74">
        <f>+'11+'!H299</f>
        <v>0</v>
      </c>
      <c r="I308" s="74"/>
    </row>
    <row r="309" spans="1:9" ht="25.5" hidden="1">
      <c r="A309" s="54" t="str">
        <f>+'11+'!A300</f>
        <v>Закупка товаров, работ и услуг для государственных (муниципальных) нужд</v>
      </c>
      <c r="C309" s="55" t="str">
        <f>+'11+'!C300</f>
        <v>07</v>
      </c>
      <c r="D309" s="55" t="str">
        <f>+'11+'!D300</f>
        <v>02</v>
      </c>
      <c r="E309" s="55" t="str">
        <f>+'11+'!E300</f>
        <v>07 5 01 00 059</v>
      </c>
      <c r="F309" s="55" t="str">
        <f>+'11+'!F300</f>
        <v>200</v>
      </c>
      <c r="G309" s="74">
        <f>+'11+'!G300</f>
        <v>0</v>
      </c>
      <c r="H309" s="74">
        <f>+'11+'!H300</f>
        <v>0</v>
      </c>
      <c r="I309" s="74"/>
    </row>
    <row r="310" spans="1:9" ht="25.5" hidden="1">
      <c r="A310" s="54" t="str">
        <f>+'11+'!A301</f>
        <v>Иные закупки товаров, работ и услуг для государственных (муниципальных) нужд</v>
      </c>
      <c r="C310" s="55" t="str">
        <f>+'11+'!C301</f>
        <v>07</v>
      </c>
      <c r="D310" s="55" t="str">
        <f>+'11+'!D301</f>
        <v>02</v>
      </c>
      <c r="E310" s="55" t="str">
        <f>+'11+'!E301</f>
        <v>07 5 01 00 059</v>
      </c>
      <c r="F310" s="55" t="str">
        <f>+'11+'!F301</f>
        <v>240</v>
      </c>
      <c r="G310" s="74">
        <f>+'11+'!G301</f>
        <v>0</v>
      </c>
      <c r="H310" s="74">
        <f>+'11+'!H301</f>
        <v>0</v>
      </c>
      <c r="I310" s="74"/>
    </row>
    <row r="311" spans="1:9" ht="25.5" hidden="1">
      <c r="A311" s="54" t="str">
        <f>+'11+'!A302</f>
        <v>Прочая закупка товаров, работ и услуг для государственных (муниципальных) нужд</v>
      </c>
      <c r="C311" s="55" t="str">
        <f>+'11+'!C302</f>
        <v>07</v>
      </c>
      <c r="D311" s="55" t="str">
        <f>+'11+'!D302</f>
        <v>02</v>
      </c>
      <c r="E311" s="55" t="str">
        <f>+'11+'!E302</f>
        <v>07 5 01 00 059</v>
      </c>
      <c r="F311" s="55" t="str">
        <f>+'11+'!F302</f>
        <v>244</v>
      </c>
      <c r="G311" s="74">
        <f>+'11+'!G302</f>
        <v>0</v>
      </c>
      <c r="H311" s="74">
        <f>+'11+'!H302</f>
        <v>0</v>
      </c>
      <c r="I311" s="74"/>
    </row>
    <row r="312" spans="1:9" ht="25.5">
      <c r="A312" s="54" t="str">
        <f>+'11+'!A303</f>
        <v xml:space="preserve">подпрограмма "Дополнительное образование детей" </v>
      </c>
      <c r="B312" s="55"/>
      <c r="C312" s="55" t="str">
        <f>+'11+'!C303</f>
        <v>07</v>
      </c>
      <c r="D312" s="55" t="str">
        <f>+'11+'!D303</f>
        <v>03</v>
      </c>
      <c r="E312" s="55"/>
      <c r="F312" s="55"/>
      <c r="G312" s="74">
        <f t="shared" ref="G312:H317" si="2">+G313</f>
        <v>16963.452789999999</v>
      </c>
      <c r="H312" s="74">
        <f t="shared" si="2"/>
        <v>18265.83051</v>
      </c>
      <c r="I312" s="74"/>
    </row>
    <row r="313" spans="1:9" ht="25.5">
      <c r="A313" s="54" t="str">
        <f>+'11+'!A304</f>
        <v xml:space="preserve">Подпрограмма "Развитие дополнительного образования" </v>
      </c>
      <c r="C313" s="55" t="str">
        <f>+'11+'!C304</f>
        <v>07</v>
      </c>
      <c r="D313" s="55" t="str">
        <f>+'11+'!D304</f>
        <v>03</v>
      </c>
      <c r="E313" s="55" t="str">
        <f>+'11+'!E304</f>
        <v>07 3 00 00000</v>
      </c>
      <c r="F313" s="55" t="str">
        <f>+'11+'!F304</f>
        <v xml:space="preserve">   </v>
      </c>
      <c r="G313" s="74">
        <f t="shared" si="2"/>
        <v>16963.452789999999</v>
      </c>
      <c r="H313" s="74">
        <f t="shared" si="2"/>
        <v>18265.83051</v>
      </c>
      <c r="I313" s="74"/>
    </row>
    <row r="314" spans="1:9" ht="51">
      <c r="A314" s="54" t="str">
        <f>+'11+'!A305</f>
        <v>Основное мероприятие "Реализация образовательных программ дополнительного образования детей и мероприятия по их развитию"</v>
      </c>
      <c r="C314" s="55" t="str">
        <f>+'11+'!C305</f>
        <v>07</v>
      </c>
      <c r="D314" s="55" t="str">
        <f>+'11+'!D305</f>
        <v>03</v>
      </c>
      <c r="E314" s="55" t="str">
        <f>+'11+'!E305</f>
        <v>07 3 01 00000</v>
      </c>
      <c r="F314" s="55"/>
      <c r="G314" s="74">
        <f t="shared" si="2"/>
        <v>16963.452789999999</v>
      </c>
      <c r="H314" s="74">
        <f t="shared" si="2"/>
        <v>18265.83051</v>
      </c>
      <c r="I314" s="74"/>
    </row>
    <row r="315" spans="1:9" ht="38.25">
      <c r="A315" s="54" t="str">
        <f>+'11+'!A306</f>
        <v>Обеспечение деятельности муниципальных учреждений (оказание услуг) - средства местного бюджета</v>
      </c>
      <c r="C315" s="55" t="str">
        <f>+'11+'!C306</f>
        <v>07</v>
      </c>
      <c r="D315" s="55" t="str">
        <f>+'11+'!D306</f>
        <v>03</v>
      </c>
      <c r="E315" s="55" t="str">
        <f>+'11+'!E306</f>
        <v>07 3 01 00059</v>
      </c>
      <c r="F315" s="55" t="str">
        <f>+'11+'!F306</f>
        <v xml:space="preserve">   </v>
      </c>
      <c r="G315" s="74">
        <f t="shared" si="2"/>
        <v>16963.452789999999</v>
      </c>
      <c r="H315" s="74">
        <f t="shared" si="2"/>
        <v>18265.83051</v>
      </c>
      <c r="I315" s="74"/>
    </row>
    <row r="316" spans="1:9" ht="51">
      <c r="A316" s="54" t="str">
        <f>+'11+'!A307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16" s="55" t="str">
        <f>+'11+'!C307</f>
        <v>07</v>
      </c>
      <c r="D316" s="55" t="str">
        <f>+'11+'!D307</f>
        <v>03</v>
      </c>
      <c r="E316" s="55" t="str">
        <f>+'11+'!E307</f>
        <v>07 3 01 00059</v>
      </c>
      <c r="F316" s="55" t="str">
        <f>+'11+'!F307</f>
        <v>600</v>
      </c>
      <c r="G316" s="74">
        <f t="shared" si="2"/>
        <v>16963.452789999999</v>
      </c>
      <c r="H316" s="74">
        <f t="shared" si="2"/>
        <v>18265.83051</v>
      </c>
      <c r="I316" s="74"/>
    </row>
    <row r="317" spans="1:9">
      <c r="A317" s="54" t="str">
        <f>+'11+'!A308</f>
        <v>Субсидии бюджетным учреждениям</v>
      </c>
      <c r="C317" s="55" t="str">
        <f>+'11+'!C308</f>
        <v>07</v>
      </c>
      <c r="D317" s="55" t="str">
        <f>+'11+'!D308</f>
        <v>03</v>
      </c>
      <c r="E317" s="55" t="str">
        <f>+'11+'!E308</f>
        <v>07 3 01 00059</v>
      </c>
      <c r="F317" s="55" t="str">
        <f>+'11+'!F308</f>
        <v>610</v>
      </c>
      <c r="G317" s="74">
        <f t="shared" si="2"/>
        <v>16963.452789999999</v>
      </c>
      <c r="H317" s="74">
        <f t="shared" si="2"/>
        <v>18265.83051</v>
      </c>
      <c r="I317" s="74"/>
    </row>
    <row r="318" spans="1:9" ht="63.75">
      <c r="A318" s="54" t="str">
        <f>+'11+'!A309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18" s="55" t="str">
        <f>+'11+'!C309</f>
        <v>07</v>
      </c>
      <c r="D318" s="55" t="str">
        <f>+'11+'!D309</f>
        <v>03</v>
      </c>
      <c r="E318" s="55" t="str">
        <f>+'11+'!E309</f>
        <v>073 01 00 059</v>
      </c>
      <c r="F318" s="55" t="str">
        <f>+'11+'!F309</f>
        <v>611</v>
      </c>
      <c r="G318" s="74">
        <f>+'12'!G309+'12'!G24</f>
        <v>16963.452789999999</v>
      </c>
      <c r="H318" s="74">
        <f>+'12'!H309+'12'!H24</f>
        <v>18265.83051</v>
      </c>
      <c r="I318" s="74"/>
    </row>
    <row r="319" spans="1:9" ht="29.25" customHeight="1">
      <c r="A319" s="54" t="str">
        <f>+'11+'!A599</f>
        <v>Программа "Профессиональная подготовка, переподготовка и повышение квалификации"</v>
      </c>
      <c r="B319" s="54"/>
      <c r="C319" s="55" t="str">
        <f>+'11+'!C599</f>
        <v>07</v>
      </c>
      <c r="D319" s="55" t="str">
        <f>+'11+'!D599</f>
        <v>05</v>
      </c>
      <c r="E319" s="55">
        <f>+'11+'!E599</f>
        <v>0</v>
      </c>
      <c r="F319" s="55">
        <f>+'11+'!F599</f>
        <v>0</v>
      </c>
      <c r="G319" s="74">
        <f>+'12'!G599</f>
        <v>12</v>
      </c>
      <c r="H319" s="74">
        <f>+'12'!H599</f>
        <v>9</v>
      </c>
      <c r="I319" s="74"/>
    </row>
    <row r="320" spans="1:9" ht="50.25" customHeight="1">
      <c r="A320" s="54" t="str">
        <f>+'11+'!A600</f>
        <v>Программа "Развитие муниципальной службы муниципального района "Овюрский кожуун"Республики Тыва на 2018-2020 гг"</v>
      </c>
      <c r="B320" s="54"/>
      <c r="C320" s="55" t="str">
        <f>+'11+'!C600</f>
        <v>07</v>
      </c>
      <c r="D320" s="55" t="str">
        <f>+'11+'!D600</f>
        <v>05</v>
      </c>
      <c r="E320" s="55" t="str">
        <f>+'11+'!E600</f>
        <v>11 0 00 00000</v>
      </c>
      <c r="F320" s="55">
        <f>+'11+'!F600</f>
        <v>0</v>
      </c>
      <c r="G320" s="74">
        <f>+'12'!G600</f>
        <v>12</v>
      </c>
      <c r="H320" s="74">
        <f>+'12'!H600</f>
        <v>9</v>
      </c>
      <c r="I320" s="74"/>
    </row>
    <row r="321" spans="1:9" ht="25.5">
      <c r="A321" s="54" t="str">
        <f>+'11+'!A601</f>
        <v>Организация и повышение квалификации  муниципальных  служащих</v>
      </c>
      <c r="B321" s="54"/>
      <c r="C321" s="55" t="str">
        <f>+'11+'!C601</f>
        <v>07</v>
      </c>
      <c r="D321" s="55" t="str">
        <f>+'11+'!D601</f>
        <v>05</v>
      </c>
      <c r="E321" s="55" t="str">
        <f>+'11+'!E601</f>
        <v>11 0 02 00000</v>
      </c>
      <c r="F321" s="55">
        <f>+'11+'!F601</f>
        <v>0</v>
      </c>
      <c r="G321" s="74">
        <f>+'12'!G601</f>
        <v>12</v>
      </c>
      <c r="H321" s="74">
        <f>+'12'!H601</f>
        <v>9</v>
      </c>
      <c r="I321" s="74"/>
    </row>
    <row r="322" spans="1:9" ht="76.5">
      <c r="A322" s="54" t="str">
        <f>+'11+'!A602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2" s="54"/>
      <c r="C322" s="55" t="str">
        <f>+'11+'!C602</f>
        <v>07</v>
      </c>
      <c r="D322" s="55" t="str">
        <f>+'11+'!D602</f>
        <v>05</v>
      </c>
      <c r="E322" s="55" t="str">
        <f>+'11+'!E602</f>
        <v>11 0 02 00020</v>
      </c>
      <c r="F322" s="55" t="str">
        <f>+'11+'!F602</f>
        <v>100</v>
      </c>
      <c r="G322" s="74">
        <f>+'12'!G602</f>
        <v>0</v>
      </c>
      <c r="H322" s="74">
        <f>+'12'!H602</f>
        <v>0</v>
      </c>
      <c r="I322" s="74"/>
    </row>
    <row r="323" spans="1:9" ht="25.5">
      <c r="A323" s="54" t="str">
        <f>+'11+'!A603</f>
        <v>Расходы на выплаты персоналу государственных (муниципальных) органов</v>
      </c>
      <c r="B323" s="54"/>
      <c r="C323" s="55" t="str">
        <f>+'11+'!C603</f>
        <v>07</v>
      </c>
      <c r="D323" s="55" t="str">
        <f>+'11+'!D603</f>
        <v>05</v>
      </c>
      <c r="E323" s="55" t="str">
        <f>+'11+'!E603</f>
        <v>11 0 02 00020</v>
      </c>
      <c r="F323" s="55" t="str">
        <f>+'11+'!F603</f>
        <v>120</v>
      </c>
      <c r="G323" s="74">
        <f>+'12'!G603</f>
        <v>0</v>
      </c>
      <c r="H323" s="74">
        <f>+'12'!H603</f>
        <v>0</v>
      </c>
      <c r="I323" s="74"/>
    </row>
    <row r="324" spans="1:9" ht="25.5">
      <c r="A324" s="54" t="str">
        <f>+'11+'!A604</f>
        <v>Иные выплаты персоналу, за исключением фонда оплаты труда</v>
      </c>
      <c r="B324" s="54"/>
      <c r="C324" s="55" t="str">
        <f>+'11+'!C604</f>
        <v>07</v>
      </c>
      <c r="D324" s="55" t="str">
        <f>+'11+'!D604</f>
        <v>05</v>
      </c>
      <c r="E324" s="55" t="str">
        <f>+'11+'!E604</f>
        <v>11 0 02 00020</v>
      </c>
      <c r="F324" s="55" t="str">
        <f>+'11+'!F604</f>
        <v>122</v>
      </c>
      <c r="G324" s="74">
        <f>+'12'!G604</f>
        <v>0</v>
      </c>
      <c r="H324" s="74">
        <f>+'12'!H604</f>
        <v>0</v>
      </c>
      <c r="I324" s="74"/>
    </row>
    <row r="325" spans="1:9" ht="25.5">
      <c r="A325" s="54" t="str">
        <f>+'11+'!A605</f>
        <v>Иные закупки товаров, работ и услуг для государственных (муниципальных) нужд</v>
      </c>
      <c r="B325" s="54"/>
      <c r="C325" s="55" t="str">
        <f>+'11+'!C605</f>
        <v>07</v>
      </c>
      <c r="D325" s="55" t="str">
        <f>+'11+'!D605</f>
        <v>05</v>
      </c>
      <c r="E325" s="55" t="str">
        <f>+'11+'!E605</f>
        <v>11 0 02 00020</v>
      </c>
      <c r="F325" s="55" t="str">
        <f>+'11+'!F605</f>
        <v>240</v>
      </c>
      <c r="G325" s="74">
        <f>+'12'!G605</f>
        <v>12</v>
      </c>
      <c r="H325" s="74">
        <f>+'12'!H605</f>
        <v>9</v>
      </c>
      <c r="I325" s="74"/>
    </row>
    <row r="326" spans="1:9" ht="25.5">
      <c r="A326" s="54" t="str">
        <f>+'11+'!A606</f>
        <v>Прочая закупка товаров, работ и услуг для государственных (муниципальных) нужд</v>
      </c>
      <c r="B326" s="54"/>
      <c r="C326" s="55" t="str">
        <f>+'11+'!C606</f>
        <v>07</v>
      </c>
      <c r="D326" s="55" t="str">
        <f>+'11+'!D606</f>
        <v>05</v>
      </c>
      <c r="E326" s="55" t="str">
        <f>+'11+'!E606</f>
        <v>11 0 02 00020</v>
      </c>
      <c r="F326" s="55" t="str">
        <f>+'11+'!F606</f>
        <v>244</v>
      </c>
      <c r="G326" s="74">
        <f>+'12'!G606</f>
        <v>12</v>
      </c>
      <c r="H326" s="74">
        <f>+'12'!H606</f>
        <v>9</v>
      </c>
      <c r="I326" s="74"/>
    </row>
    <row r="327" spans="1:9" ht="33" customHeight="1">
      <c r="A327" s="54" t="str">
        <f>+'11+'!A310</f>
        <v>Молодежная политика и оздоровление детей</v>
      </c>
      <c r="C327" s="55" t="str">
        <f>+'11+'!C310</f>
        <v>07</v>
      </c>
      <c r="D327" s="55" t="str">
        <f>+'11+'!D310</f>
        <v>07</v>
      </c>
      <c r="E327" s="55" t="str">
        <f>+'11+'!E310</f>
        <v xml:space="preserve">         </v>
      </c>
      <c r="F327" s="55" t="str">
        <f>+'11+'!F310</f>
        <v xml:space="preserve">   </v>
      </c>
      <c r="G327" s="74">
        <f>+'12'!G310</f>
        <v>1014.4</v>
      </c>
      <c r="H327" s="74">
        <f>+'12'!H310</f>
        <v>1026.4000000000001</v>
      </c>
      <c r="I327" s="74"/>
    </row>
    <row r="328" spans="1:9" ht="25.5">
      <c r="A328" s="54" t="str">
        <f>+'11+'!A311</f>
        <v>Подпрограмма "Отдых и оздоровление детей"</v>
      </c>
      <c r="C328" s="55" t="str">
        <f>+'11+'!C311</f>
        <v>07</v>
      </c>
      <c r="D328" s="55" t="str">
        <f>+'11+'!D311</f>
        <v>07</v>
      </c>
      <c r="E328" s="55" t="str">
        <f>+'11+'!E311</f>
        <v>07 4 00 00000</v>
      </c>
      <c r="F328" s="55" t="str">
        <f>+'11+'!F311</f>
        <v xml:space="preserve">   </v>
      </c>
      <c r="G328" s="74">
        <f>+'12'!G311</f>
        <v>1014.4</v>
      </c>
      <c r="H328" s="74">
        <f>+'12'!H311</f>
        <v>1026.4000000000001</v>
      </c>
      <c r="I328" s="74"/>
    </row>
    <row r="329" spans="1:9" ht="38.25">
      <c r="A329" s="54" t="str">
        <f>+'11+'!A312</f>
        <v>Основное мероприятие "Субвенции по предоставлению обеспечения доступности, полноценного отдыха и оздоровления  детей"</v>
      </c>
      <c r="C329" s="55" t="str">
        <f>+'11+'!C312</f>
        <v>07</v>
      </c>
      <c r="D329" s="55" t="str">
        <f>+'11+'!D312</f>
        <v>07</v>
      </c>
      <c r="E329" s="55" t="str">
        <f>+'11+'!E312</f>
        <v>07 4 01 00000</v>
      </c>
      <c r="F329" s="55"/>
      <c r="G329" s="74">
        <f>+'12'!G312</f>
        <v>1014.4</v>
      </c>
      <c r="H329" s="74">
        <f>+'12'!H312</f>
        <v>1026.4000000000001</v>
      </c>
      <c r="I329" s="74"/>
    </row>
    <row r="330" spans="1:9">
      <c r="A330" s="54" t="str">
        <f>+'11+'!A313</f>
        <v>Мероприятия по оздоровлению детей</v>
      </c>
      <c r="C330" s="55" t="str">
        <f>+'11+'!C313</f>
        <v>07</v>
      </c>
      <c r="D330" s="55" t="str">
        <f>+'11+'!D313</f>
        <v>07</v>
      </c>
      <c r="E330" s="55" t="str">
        <f>+'11+'!E313</f>
        <v>07 4 01 75040</v>
      </c>
      <c r="F330" s="55"/>
      <c r="G330" s="74">
        <f>+'12'!G313</f>
        <v>1014.4</v>
      </c>
      <c r="H330" s="74">
        <f>+'12'!H313</f>
        <v>1026.4000000000001</v>
      </c>
      <c r="I330" s="74"/>
    </row>
    <row r="331" spans="1:9" ht="51">
      <c r="A331" s="54" t="str">
        <f>+'11+'!A314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1" s="55" t="str">
        <f>+'11+'!C314</f>
        <v>07</v>
      </c>
      <c r="D331" s="55" t="str">
        <f>+'11+'!D314</f>
        <v>07</v>
      </c>
      <c r="E331" s="55" t="str">
        <f>+'11+'!E314</f>
        <v>07 4 01 75040</v>
      </c>
      <c r="F331" s="55" t="str">
        <f>+'11+'!F314</f>
        <v>600</v>
      </c>
      <c r="G331" s="74">
        <f>+'12'!G314</f>
        <v>1014.4</v>
      </c>
      <c r="H331" s="74">
        <f>+'12'!H314</f>
        <v>1026.4000000000001</v>
      </c>
      <c r="I331" s="74"/>
    </row>
    <row r="332" spans="1:9">
      <c r="A332" s="54" t="str">
        <f>+'11+'!A315</f>
        <v>Субсидии бюджетным учреждениям</v>
      </c>
      <c r="C332" s="55" t="str">
        <f>+'11+'!C315</f>
        <v>07</v>
      </c>
      <c r="D332" s="55" t="str">
        <f>+'11+'!D315</f>
        <v>07</v>
      </c>
      <c r="E332" s="55" t="str">
        <f>+'11+'!E315</f>
        <v>07 4 01 75040</v>
      </c>
      <c r="F332" s="55" t="str">
        <f>+'11+'!F315</f>
        <v>610</v>
      </c>
      <c r="G332" s="74">
        <f>+'12'!G315</f>
        <v>1014.4</v>
      </c>
      <c r="H332" s="74">
        <f>+'12'!H315</f>
        <v>1026.4000000000001</v>
      </c>
      <c r="I332" s="74"/>
    </row>
    <row r="333" spans="1:9" ht="63.75">
      <c r="A333" s="54" t="str">
        <f>+'11+'!A316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3" s="55" t="str">
        <f>+'11+'!C316</f>
        <v>07</v>
      </c>
      <c r="D333" s="55" t="str">
        <f>+'11+'!D316</f>
        <v>07</v>
      </c>
      <c r="E333" s="55" t="str">
        <f>+'11+'!E316</f>
        <v>07 4 01 75040</v>
      </c>
      <c r="F333" s="55" t="str">
        <f>+'11+'!F316</f>
        <v>611</v>
      </c>
      <c r="G333" s="74">
        <f>+'12'!G316</f>
        <v>1014.4</v>
      </c>
      <c r="H333" s="74">
        <f>+'12'!H316</f>
        <v>1026.4000000000001</v>
      </c>
      <c r="I333" s="74"/>
    </row>
    <row r="334" spans="1:9" ht="25.5" hidden="1">
      <c r="A334" s="54" t="str">
        <f>+'11+'!A317</f>
        <v>Мероприятия по оздоровлению детей за счет средств федерального бюджета</v>
      </c>
      <c r="C334" s="55" t="str">
        <f>+'11+'!C317</f>
        <v>07</v>
      </c>
      <c r="D334" s="55" t="str">
        <f>+'11+'!D317</f>
        <v>07</v>
      </c>
      <c r="E334" s="55" t="str">
        <f>+'11+'!E317</f>
        <v>07 4 01 54570</v>
      </c>
      <c r="F334" s="55"/>
      <c r="G334" s="74">
        <f>+'11+'!G317</f>
        <v>0</v>
      </c>
      <c r="H334" s="74">
        <f>+'11+'!H317</f>
        <v>0</v>
      </c>
      <c r="I334" s="74"/>
    </row>
    <row r="335" spans="1:9" ht="51" hidden="1">
      <c r="A335" s="54" t="str">
        <f>+'11+'!A318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5" s="55" t="str">
        <f>+'11+'!C318</f>
        <v>07</v>
      </c>
      <c r="D335" s="55" t="str">
        <f>+'11+'!D318</f>
        <v>07</v>
      </c>
      <c r="E335" s="55" t="str">
        <f>+'11+'!E318</f>
        <v>07 4 01 54570</v>
      </c>
      <c r="F335" s="55" t="str">
        <f>+'11+'!F318</f>
        <v>600</v>
      </c>
      <c r="G335" s="74">
        <f>+'11+'!G318</f>
        <v>0</v>
      </c>
      <c r="H335" s="74">
        <f>+'11+'!H318</f>
        <v>0</v>
      </c>
      <c r="I335" s="74"/>
    </row>
    <row r="336" spans="1:9" hidden="1">
      <c r="A336" s="54" t="str">
        <f>+'11+'!A319</f>
        <v>Субсидии бюджетным учреждениям</v>
      </c>
      <c r="C336" s="55" t="str">
        <f>+'11+'!C319</f>
        <v>07</v>
      </c>
      <c r="D336" s="55" t="str">
        <f>+'11+'!D319</f>
        <v>07</v>
      </c>
      <c r="E336" s="55" t="str">
        <f>+'11+'!E319</f>
        <v>07 4 01 54570</v>
      </c>
      <c r="F336" s="55" t="str">
        <f>+'11+'!F319</f>
        <v>610</v>
      </c>
      <c r="G336" s="74">
        <f>+'11+'!G319</f>
        <v>0</v>
      </c>
      <c r="H336" s="74">
        <f>+'11+'!H319</f>
        <v>0</v>
      </c>
      <c r="I336" s="74"/>
    </row>
    <row r="337" spans="1:9" ht="63.75" hidden="1">
      <c r="A337" s="54" t="str">
        <f>+'11+'!A320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37" s="55" t="str">
        <f>+'11+'!C320</f>
        <v>07</v>
      </c>
      <c r="D337" s="55" t="str">
        <f>+'11+'!D320</f>
        <v>07</v>
      </c>
      <c r="E337" s="55" t="str">
        <f>+'11+'!E320</f>
        <v>07 4 01 54570</v>
      </c>
      <c r="F337" s="55" t="str">
        <f>+'11+'!F320</f>
        <v>611</v>
      </c>
      <c r="G337" s="74">
        <f>+'11+'!G320</f>
        <v>0</v>
      </c>
      <c r="H337" s="74">
        <f>+'11+'!H320</f>
        <v>0</v>
      </c>
      <c r="I337" s="74"/>
    </row>
    <row r="338" spans="1:9" ht="30.75" customHeight="1">
      <c r="A338" s="54" t="str">
        <f>+'11+'!A321</f>
        <v>Другие вопросы в области образования</v>
      </c>
      <c r="C338" s="55" t="str">
        <f>+'11+'!C321</f>
        <v>07</v>
      </c>
      <c r="D338" s="55" t="str">
        <f>+'11+'!D321</f>
        <v>09</v>
      </c>
      <c r="E338" s="55" t="str">
        <f>+'11+'!E321</f>
        <v xml:space="preserve">         </v>
      </c>
      <c r="F338" s="55" t="str">
        <f>+'11+'!F321</f>
        <v xml:space="preserve">   </v>
      </c>
      <c r="G338" s="74">
        <f>+G339</f>
        <v>16205.321599999999</v>
      </c>
      <c r="H338" s="74">
        <f>+H339</f>
        <v>16210.0216</v>
      </c>
      <c r="I338" s="74"/>
    </row>
    <row r="339" spans="1:9" ht="38.25">
      <c r="A339" s="54" t="str">
        <f>+'11+'!A322</f>
        <v>Подпрограмма "Обеспечение реализации муниципальной программы и прочие мероприятия в сфере образования"</v>
      </c>
      <c r="C339" s="55" t="str">
        <f>+'11+'!C322</f>
        <v>07</v>
      </c>
      <c r="D339" s="55" t="str">
        <f>+'11+'!D322</f>
        <v>09</v>
      </c>
      <c r="E339" s="55" t="str">
        <f>+'11+'!E322</f>
        <v>07 6 00 00000</v>
      </c>
      <c r="F339" s="55"/>
      <c r="G339" s="74">
        <f>G340+G352+G370</f>
        <v>16205.321599999999</v>
      </c>
      <c r="H339" s="74">
        <f>H340+H352+H370</f>
        <v>16210.0216</v>
      </c>
      <c r="I339" s="74"/>
    </row>
    <row r="340" spans="1:9" ht="51">
      <c r="A340" s="54" t="str">
        <f>+'11+'!A323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C340" s="55" t="str">
        <f>+'11+'!C323</f>
        <v>07</v>
      </c>
      <c r="D340" s="55" t="str">
        <f>+'11+'!D323</f>
        <v>09</v>
      </c>
      <c r="E340" s="55" t="str">
        <f>+'11+'!E323</f>
        <v>07 6 01 00000</v>
      </c>
      <c r="F340" s="55"/>
      <c r="G340" s="74">
        <f>+'12'!G323</f>
        <v>1547.13411</v>
      </c>
      <c r="H340" s="74">
        <f>+'12'!H323</f>
        <v>1547.13411</v>
      </c>
      <c r="I340" s="74"/>
    </row>
    <row r="341" spans="1:9" ht="38.25">
      <c r="A341" s="54" t="str">
        <f>+'11+'!A324</f>
        <v>Руководство и управление в сфере установленных функций органов государственной власти Республики Тыва</v>
      </c>
      <c r="C341" s="55" t="str">
        <f>+'11+'!C324</f>
        <v>07</v>
      </c>
      <c r="D341" s="55" t="str">
        <f>+'11+'!D324</f>
        <v>09</v>
      </c>
      <c r="E341" s="55" t="str">
        <f>+'11+'!E324</f>
        <v>07 6 01 20419</v>
      </c>
      <c r="F341" s="55" t="str">
        <f>+'11+'!F324</f>
        <v xml:space="preserve">   </v>
      </c>
      <c r="G341" s="74">
        <f>+'12'!G324</f>
        <v>1547.13411</v>
      </c>
      <c r="H341" s="74">
        <f>+'12'!H324</f>
        <v>1547.13411</v>
      </c>
      <c r="I341" s="74"/>
    </row>
    <row r="342" spans="1:9">
      <c r="A342" s="54" t="str">
        <f>+'11+'!A325</f>
        <v>Центральный аппарат</v>
      </c>
      <c r="C342" s="55" t="str">
        <f>+'11+'!C325</f>
        <v>07</v>
      </c>
      <c r="D342" s="55" t="str">
        <f>+'11+'!D325</f>
        <v>09</v>
      </c>
      <c r="E342" s="55" t="str">
        <f>+'11+'!E325</f>
        <v>07 6 01 20419</v>
      </c>
      <c r="F342" s="55" t="str">
        <f>+'11+'!F325</f>
        <v xml:space="preserve">   </v>
      </c>
      <c r="G342" s="74">
        <f>+'12'!G325</f>
        <v>1547.13411</v>
      </c>
      <c r="H342" s="74">
        <f>+'12'!H325</f>
        <v>1547.13411</v>
      </c>
      <c r="I342" s="74"/>
    </row>
    <row r="343" spans="1:9" ht="76.5">
      <c r="A343" s="54" t="str">
        <f>+'11+'!A326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43" s="55" t="str">
        <f>+'11+'!C326</f>
        <v>07</v>
      </c>
      <c r="D343" s="55" t="str">
        <f>+'11+'!D326</f>
        <v>09</v>
      </c>
      <c r="E343" s="55" t="str">
        <f>+'11+'!E326</f>
        <v>07 6 01 20419</v>
      </c>
      <c r="F343" s="55" t="str">
        <f>+'11+'!F326</f>
        <v>100</v>
      </c>
      <c r="G343" s="74">
        <f>+'12'!G326</f>
        <v>1529.58411</v>
      </c>
      <c r="H343" s="74">
        <f>+'12'!H326</f>
        <v>1529.58411</v>
      </c>
      <c r="I343" s="74"/>
    </row>
    <row r="344" spans="1:9" ht="25.5">
      <c r="A344" s="54" t="str">
        <f>+'11+'!A327</f>
        <v>Расходы на выплаты персоналу государственных (муниципальных) органов</v>
      </c>
      <c r="C344" s="55" t="str">
        <f>+'11+'!C327</f>
        <v>07</v>
      </c>
      <c r="D344" s="55" t="str">
        <f>+'11+'!D327</f>
        <v>09</v>
      </c>
      <c r="E344" s="55" t="str">
        <f>+'11+'!E327</f>
        <v>07 6 01 20419</v>
      </c>
      <c r="F344" s="55" t="str">
        <f>+'11+'!F327</f>
        <v>120</v>
      </c>
      <c r="G344" s="74">
        <f>+'12'!G327</f>
        <v>1529.58411</v>
      </c>
      <c r="H344" s="74">
        <f>+'12'!H327</f>
        <v>1529.58411</v>
      </c>
      <c r="I344" s="74"/>
    </row>
    <row r="345" spans="1:9">
      <c r="A345" s="54" t="str">
        <f>+'11+'!A328</f>
        <v>Фонд оплаты труда и страховые взносы</v>
      </c>
      <c r="C345" s="55" t="str">
        <f>+'11+'!C328</f>
        <v>07</v>
      </c>
      <c r="D345" s="55" t="str">
        <f>+'11+'!D328</f>
        <v>09</v>
      </c>
      <c r="E345" s="55" t="str">
        <f>+'11+'!E328</f>
        <v>07 6 01 20419</v>
      </c>
      <c r="F345" s="55" t="str">
        <f>+'11+'!F328</f>
        <v>121</v>
      </c>
      <c r="G345" s="74">
        <f>+'12'!G328</f>
        <v>1159.4348</v>
      </c>
      <c r="H345" s="74">
        <f>+'12'!H328</f>
        <v>1159.4348</v>
      </c>
      <c r="I345" s="74"/>
    </row>
    <row r="346" spans="1:9" ht="25.5">
      <c r="A346" s="54" t="str">
        <f>+'11+'!A329</f>
        <v>Иные выплаты персоналу, за исключением фонда оплаты труда</v>
      </c>
      <c r="C346" s="55" t="str">
        <f>+'11+'!C329</f>
        <v>07</v>
      </c>
      <c r="D346" s="55" t="str">
        <f>+'11+'!D329</f>
        <v>09</v>
      </c>
      <c r="E346" s="55" t="str">
        <f>+'11+'!E329</f>
        <v>07 6 01 20419</v>
      </c>
      <c r="F346" s="55" t="str">
        <f>+'11+'!F329</f>
        <v>122</v>
      </c>
      <c r="G346" s="74">
        <f>+'12'!G329</f>
        <v>20</v>
      </c>
      <c r="H346" s="74">
        <f>+'12'!H329</f>
        <v>20</v>
      </c>
      <c r="I346" s="74"/>
    </row>
    <row r="347" spans="1:9" ht="51">
      <c r="A347" s="54" t="str">
        <f>+'11+'!A330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347" s="55" t="str">
        <f>+'11+'!C330</f>
        <v>07</v>
      </c>
      <c r="D347" s="55" t="str">
        <f>+'11+'!D330</f>
        <v>09</v>
      </c>
      <c r="E347" s="55" t="str">
        <f>+'11+'!E330</f>
        <v>07 6 01 20419</v>
      </c>
      <c r="F347" s="55" t="str">
        <f>+'11+'!F330</f>
        <v>129</v>
      </c>
      <c r="G347" s="74">
        <f>+'12'!G330</f>
        <v>350.14931000000001</v>
      </c>
      <c r="H347" s="74">
        <f>+'12'!H330</f>
        <v>350.14931000000001</v>
      </c>
      <c r="I347" s="74"/>
    </row>
    <row r="348" spans="1:9" ht="25.5">
      <c r="A348" s="54" t="str">
        <f>+'11+'!A331</f>
        <v>Закупка товаров, работ и услуг для государственных (муниципальных) нужд</v>
      </c>
      <c r="C348" s="55" t="str">
        <f>+'11+'!C331</f>
        <v>07</v>
      </c>
      <c r="D348" s="55" t="str">
        <f>+'11+'!D331</f>
        <v>09</v>
      </c>
      <c r="E348" s="55" t="str">
        <f>+'11+'!E331</f>
        <v>07 6 01 20419</v>
      </c>
      <c r="F348" s="55" t="str">
        <f>+'11+'!F331</f>
        <v>200</v>
      </c>
      <c r="G348" s="74">
        <f>+'12'!G331</f>
        <v>17.55</v>
      </c>
      <c r="H348" s="74">
        <f>+'12'!H331</f>
        <v>17.55</v>
      </c>
      <c r="I348" s="74"/>
    </row>
    <row r="349" spans="1:9" ht="25.5">
      <c r="A349" s="54" t="str">
        <f>+'11+'!A332</f>
        <v>Иные закупки товаров, работ и услуг для государственных (муниципальных) нужд</v>
      </c>
      <c r="C349" s="55" t="str">
        <f>+'11+'!C332</f>
        <v>07</v>
      </c>
      <c r="D349" s="55" t="str">
        <f>+'11+'!D332</f>
        <v>09</v>
      </c>
      <c r="E349" s="55" t="str">
        <f>+'11+'!E332</f>
        <v>07 6 01 20419</v>
      </c>
      <c r="F349" s="55" t="str">
        <f>+'11+'!F332</f>
        <v>240</v>
      </c>
      <c r="G349" s="74">
        <f>+'12'!G332</f>
        <v>17.55</v>
      </c>
      <c r="H349" s="74">
        <f>+'12'!H332</f>
        <v>17.55</v>
      </c>
      <c r="I349" s="74"/>
    </row>
    <row r="350" spans="1:9" ht="25.5">
      <c r="A350" s="54" t="str">
        <f>+'11+'!A333</f>
        <v>Закупка товаров, работ, услуг в сфере информационно-коммуникационных услуг</v>
      </c>
      <c r="C350" s="55" t="str">
        <f>+'11+'!C333</f>
        <v>07</v>
      </c>
      <c r="D350" s="55" t="str">
        <f>+'11+'!D333</f>
        <v>09</v>
      </c>
      <c r="E350" s="55" t="str">
        <f>+'11+'!E333</f>
        <v>07 6 01 20419</v>
      </c>
      <c r="F350" s="55" t="str">
        <f>+'11+'!F333</f>
        <v>242</v>
      </c>
      <c r="G350" s="74">
        <f>+'12'!G333</f>
        <v>0</v>
      </c>
      <c r="H350" s="74">
        <f>+'12'!H333</f>
        <v>0</v>
      </c>
      <c r="I350" s="74"/>
    </row>
    <row r="351" spans="1:9" ht="25.5">
      <c r="A351" s="54" t="str">
        <f>+'11+'!A334</f>
        <v>Прочая закупка товаров, работ и услуг для государственных (муниципальных) нужд</v>
      </c>
      <c r="C351" s="55" t="str">
        <f>+'11+'!C334</f>
        <v>07</v>
      </c>
      <c r="D351" s="55" t="str">
        <f>+'11+'!D334</f>
        <v>09</v>
      </c>
      <c r="E351" s="55" t="str">
        <f>+'11+'!E334</f>
        <v>07 6 01 20419</v>
      </c>
      <c r="F351" s="55" t="str">
        <f>+'11+'!F334</f>
        <v>244</v>
      </c>
      <c r="G351" s="74">
        <f>+'12'!G334</f>
        <v>17.55</v>
      </c>
      <c r="H351" s="74">
        <f>+'12'!H334</f>
        <v>17.55</v>
      </c>
      <c r="I351" s="74"/>
    </row>
    <row r="352" spans="1:9" ht="51">
      <c r="A352" s="54" t="str">
        <f>+'11+'!A335</f>
        <v>Основное мероприятие "Обеспечение организационных, информационных и методических условий по реализации программы"</v>
      </c>
      <c r="C352" s="55" t="str">
        <f>+'11+'!C335</f>
        <v>07</v>
      </c>
      <c r="D352" s="55" t="str">
        <f>+'11+'!D335</f>
        <v>09</v>
      </c>
      <c r="E352" s="55" t="str">
        <f>+'11+'!E335</f>
        <v>07 6 02 00000</v>
      </c>
      <c r="F352" s="55" t="str">
        <f>+'11+'!F335</f>
        <v xml:space="preserve">   </v>
      </c>
      <c r="G352" s="74">
        <f>+'12'!G335</f>
        <v>14255.68749</v>
      </c>
      <c r="H352" s="74">
        <f>+'12'!H335</f>
        <v>14255.68749</v>
      </c>
      <c r="I352" s="74"/>
    </row>
    <row r="353" spans="1:9" ht="25.5">
      <c r="A353" s="54" t="str">
        <f>+'11+'!A336</f>
        <v>Обеспечение деятельности органов местного самоуправления</v>
      </c>
      <c r="C353" s="55" t="str">
        <f>+'11+'!C336</f>
        <v>07</v>
      </c>
      <c r="D353" s="55" t="str">
        <f>+'11+'!D336</f>
        <v>09</v>
      </c>
      <c r="E353" s="55" t="str">
        <f>+'11+'!E336</f>
        <v>07 6 02 00019</v>
      </c>
      <c r="F353" s="55" t="str">
        <f>+'11+'!F336</f>
        <v xml:space="preserve">   </v>
      </c>
      <c r="G353" s="74">
        <f>+'12'!G336</f>
        <v>14255.68749</v>
      </c>
      <c r="H353" s="74">
        <f>+'12'!H336</f>
        <v>14255.68749</v>
      </c>
      <c r="I353" s="74"/>
    </row>
    <row r="354" spans="1:9" ht="76.5">
      <c r="A354" s="54" t="str">
        <f>+'11+'!A337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54" s="55" t="str">
        <f>+'11+'!C337</f>
        <v>07</v>
      </c>
      <c r="D354" s="55" t="str">
        <f>+'11+'!D337</f>
        <v>09</v>
      </c>
      <c r="E354" s="55" t="str">
        <f>+'11+'!E337</f>
        <v>07 6 02 00019</v>
      </c>
      <c r="F354" s="55" t="str">
        <f>+'11+'!F337</f>
        <v>100</v>
      </c>
      <c r="G354" s="74">
        <f>+'12'!G337</f>
        <v>14255.68749</v>
      </c>
      <c r="H354" s="74">
        <f>+'12'!H337</f>
        <v>14255.68749</v>
      </c>
      <c r="I354" s="74"/>
    </row>
    <row r="355" spans="1:9" ht="25.5">
      <c r="A355" s="54" t="str">
        <f>+'11+'!A338</f>
        <v>Расходы на выплаты персоналу казенных учреждений</v>
      </c>
      <c r="C355" s="55" t="str">
        <f>+'11+'!C338</f>
        <v>07</v>
      </c>
      <c r="D355" s="55" t="str">
        <f>+'11+'!D338</f>
        <v>09</v>
      </c>
      <c r="E355" s="55" t="str">
        <f>+'11+'!E338</f>
        <v>07 6 02 00019</v>
      </c>
      <c r="F355" s="55" t="str">
        <f>+'11+'!F338</f>
        <v>110</v>
      </c>
      <c r="G355" s="74">
        <f>+'12'!G338</f>
        <v>12964.18189</v>
      </c>
      <c r="H355" s="74">
        <f>+'12'!H338</f>
        <v>12964.18189</v>
      </c>
      <c r="I355" s="74"/>
    </row>
    <row r="356" spans="1:9">
      <c r="A356" s="54" t="str">
        <f>+'11+'!A339</f>
        <v>Фонд оплаты труда и страховые взносы</v>
      </c>
      <c r="C356" s="55" t="str">
        <f>+'11+'!C339</f>
        <v>07</v>
      </c>
      <c r="D356" s="55" t="str">
        <f>+'11+'!D339</f>
        <v>09</v>
      </c>
      <c r="E356" s="55" t="str">
        <f>+'11+'!E339</f>
        <v>07 6 02 00019</v>
      </c>
      <c r="F356" s="55" t="str">
        <f>+'11+'!F339</f>
        <v>111</v>
      </c>
      <c r="G356" s="74">
        <f>+'12'!G339</f>
        <v>9941.4549999999999</v>
      </c>
      <c r="H356" s="74">
        <f>+'12'!H339</f>
        <v>9941.4549999999999</v>
      </c>
      <c r="I356" s="74"/>
    </row>
    <row r="357" spans="1:9" ht="25.5">
      <c r="A357" s="54" t="str">
        <f>+'11+'!A340</f>
        <v>Иные выплаты персоналу, за исключением фонда оплаты труда</v>
      </c>
      <c r="C357" s="55" t="str">
        <f>+'11+'!C340</f>
        <v>07</v>
      </c>
      <c r="D357" s="55" t="str">
        <f>+'11+'!D340</f>
        <v>09</v>
      </c>
      <c r="E357" s="55" t="str">
        <f>+'11+'!E340</f>
        <v>07 6 02 00019</v>
      </c>
      <c r="F357" s="55" t="str">
        <f>+'11+'!F340</f>
        <v>112</v>
      </c>
      <c r="G357" s="74">
        <f>+'12'!G340</f>
        <v>20</v>
      </c>
      <c r="H357" s="74">
        <f>+'12'!H340</f>
        <v>20</v>
      </c>
      <c r="I357" s="74"/>
    </row>
    <row r="358" spans="1:9" ht="51">
      <c r="A358" s="54" t="str">
        <f>+'11+'!A341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C358" s="55" t="str">
        <f>+'11+'!C341</f>
        <v>07</v>
      </c>
      <c r="D358" s="55" t="str">
        <f>+'11+'!D341</f>
        <v>09</v>
      </c>
      <c r="E358" s="55" t="str">
        <f>+'11+'!E341</f>
        <v>07 6 02 00019</v>
      </c>
      <c r="F358" s="55" t="str">
        <f>+'11+'!F341</f>
        <v>119</v>
      </c>
      <c r="G358" s="74">
        <f>+'12'!G341</f>
        <v>3002.7268899999999</v>
      </c>
      <c r="H358" s="74">
        <f>+'12'!H341</f>
        <v>3002.7268899999999</v>
      </c>
      <c r="I358" s="74"/>
    </row>
    <row r="359" spans="1:9" ht="25.5">
      <c r="A359" s="54" t="str">
        <f>+'11+'!A342</f>
        <v>Закупка товаров, работ и услуг для государственных (муниципальных) нужд</v>
      </c>
      <c r="C359" s="55" t="str">
        <f>+'11+'!C342</f>
        <v>07</v>
      </c>
      <c r="D359" s="55" t="str">
        <f>+'11+'!D342</f>
        <v>09</v>
      </c>
      <c r="E359" s="55" t="str">
        <f>+'11+'!E342</f>
        <v>07 6 02 00019</v>
      </c>
      <c r="F359" s="55" t="str">
        <f>+'11+'!F342</f>
        <v>200</v>
      </c>
      <c r="G359" s="74">
        <f>+'12'!G342</f>
        <v>1234.5056</v>
      </c>
      <c r="H359" s="74">
        <f>+'12'!H342</f>
        <v>1234.5056</v>
      </c>
      <c r="I359" s="74"/>
    </row>
    <row r="360" spans="1:9" ht="25.5">
      <c r="A360" s="54" t="str">
        <f>+'11+'!A343</f>
        <v>Иные закупки товаров, работ и услуг для государственных (муниципальных) нужд</v>
      </c>
      <c r="C360" s="55" t="str">
        <f>+'11+'!C343</f>
        <v>07</v>
      </c>
      <c r="D360" s="55" t="str">
        <f>+'11+'!D343</f>
        <v>09</v>
      </c>
      <c r="E360" s="55" t="str">
        <f>+'11+'!E343</f>
        <v>07 6 02 00019</v>
      </c>
      <c r="F360" s="55" t="str">
        <f>+'11+'!F343</f>
        <v>240</v>
      </c>
      <c r="G360" s="74">
        <f>+'12'!G343</f>
        <v>1234.5056</v>
      </c>
      <c r="H360" s="74">
        <f>+'12'!H343</f>
        <v>1234.5056</v>
      </c>
      <c r="I360" s="74"/>
    </row>
    <row r="361" spans="1:9" ht="25.5">
      <c r="A361" s="54" t="str">
        <f>+'11+'!A344</f>
        <v>Закупка товаров, работ, услуг в сфере информационно-коммуникационных услуг</v>
      </c>
      <c r="C361" s="55" t="str">
        <f>+'11+'!C344</f>
        <v>07</v>
      </c>
      <c r="D361" s="55" t="str">
        <f>+'11+'!D344</f>
        <v>09</v>
      </c>
      <c r="E361" s="55" t="str">
        <f>+'11+'!E344</f>
        <v>07 6 02 00019</v>
      </c>
      <c r="F361" s="55" t="str">
        <f>+'11+'!F344</f>
        <v>242</v>
      </c>
      <c r="G361" s="74">
        <f>+'12'!G344</f>
        <v>301.35000000000002</v>
      </c>
      <c r="H361" s="74">
        <f>+'12'!H344</f>
        <v>301.35000000000002</v>
      </c>
      <c r="I361" s="74"/>
    </row>
    <row r="362" spans="1:9" ht="25.5">
      <c r="A362" s="54" t="str">
        <f>+'11+'!A345</f>
        <v>Прочая закупка товаров, работ и услуг для государственных (муниципальных) нужд</v>
      </c>
      <c r="C362" s="55" t="str">
        <f>+'11+'!C345</f>
        <v>07</v>
      </c>
      <c r="D362" s="55" t="str">
        <f>+'11+'!D345</f>
        <v>09</v>
      </c>
      <c r="E362" s="55" t="str">
        <f>+'11+'!E345</f>
        <v>07 6 02 00019</v>
      </c>
      <c r="F362" s="55" t="str">
        <f>+'11+'!F345</f>
        <v>244</v>
      </c>
      <c r="G362" s="74">
        <f>+'12'!G345</f>
        <v>933.15560000000005</v>
      </c>
      <c r="H362" s="74">
        <f>+'12'!H345</f>
        <v>933.15560000000005</v>
      </c>
      <c r="I362" s="74"/>
    </row>
    <row r="363" spans="1:9">
      <c r="A363" s="54" t="str">
        <f>+'11+'!A346</f>
        <v>Иные бюджетные ассигнования</v>
      </c>
      <c r="C363" s="55" t="str">
        <f>+'11+'!C346</f>
        <v>07</v>
      </c>
      <c r="D363" s="55" t="str">
        <f>+'11+'!D346</f>
        <v>09</v>
      </c>
      <c r="E363" s="55" t="str">
        <f>+'11+'!E346</f>
        <v>07 6 02 00019</v>
      </c>
      <c r="F363" s="55" t="str">
        <f>+'11+'!F346</f>
        <v>800</v>
      </c>
      <c r="G363" s="74">
        <f>+'12'!G346</f>
        <v>57</v>
      </c>
      <c r="H363" s="74">
        <f>+'12'!H346</f>
        <v>57</v>
      </c>
      <c r="I363" s="74"/>
    </row>
    <row r="364" spans="1:9" hidden="1">
      <c r="A364" s="54" t="str">
        <f>+'11+'!A347</f>
        <v>Исполнение судебных актов</v>
      </c>
      <c r="B364" s="54"/>
      <c r="C364" s="55" t="str">
        <f>+'11+'!C347</f>
        <v>07</v>
      </c>
      <c r="D364" s="55" t="str">
        <f>+'11+'!D347</f>
        <v>09</v>
      </c>
      <c r="E364" s="55" t="str">
        <f>+'11+'!E347</f>
        <v>07 6 02 00019</v>
      </c>
      <c r="F364" s="55" t="str">
        <f>+'11+'!F347</f>
        <v>830</v>
      </c>
      <c r="G364" s="74">
        <f>+'12'!G347</f>
        <v>0</v>
      </c>
      <c r="H364" s="74">
        <f>+'12'!H347</f>
        <v>0</v>
      </c>
      <c r="I364" s="74"/>
    </row>
    <row r="365" spans="1:9" ht="51" hidden="1">
      <c r="A365" s="54" t="str">
        <f>+'11+'!A348</f>
        <v xml:space="preserve"> Исполнение судебных актов Российской Федерации
и мировых соглашений по возмещению причиненного вреда</v>
      </c>
      <c r="B365" s="54"/>
      <c r="C365" s="55" t="str">
        <f>+'11+'!C348</f>
        <v>07</v>
      </c>
      <c r="D365" s="55" t="str">
        <f>+'11+'!D348</f>
        <v>09</v>
      </c>
      <c r="E365" s="55" t="str">
        <f>+'11+'!E348</f>
        <v>07 6 02 00019</v>
      </c>
      <c r="F365" s="55" t="str">
        <f>+'11+'!F348</f>
        <v>831</v>
      </c>
      <c r="G365" s="74">
        <f>+'12'!G348</f>
        <v>0</v>
      </c>
      <c r="H365" s="74">
        <f>+'12'!H348</f>
        <v>0</v>
      </c>
      <c r="I365" s="74"/>
    </row>
    <row r="366" spans="1:9" ht="38.25">
      <c r="A366" s="54" t="str">
        <f>+'11+'!A349</f>
        <v>Уплата налогов, сборов, обязательных платежей в бюджетную систему Российской Федерации, взносов и иных платежей</v>
      </c>
      <c r="C366" s="55" t="str">
        <f>+'11+'!C349</f>
        <v>07</v>
      </c>
      <c r="D366" s="55" t="str">
        <f>+'11+'!D349</f>
        <v>09</v>
      </c>
      <c r="E366" s="55" t="str">
        <f>+'11+'!E349</f>
        <v>07 6 02 00019</v>
      </c>
      <c r="F366" s="55" t="str">
        <f>+'11+'!F349</f>
        <v>850</v>
      </c>
      <c r="G366" s="74">
        <f>+'12'!G349</f>
        <v>57</v>
      </c>
      <c r="H366" s="74">
        <f>+'12'!H349</f>
        <v>57</v>
      </c>
      <c r="I366" s="74"/>
    </row>
    <row r="367" spans="1:9" ht="25.5">
      <c r="A367" s="54" t="str">
        <f>+'11+'!A350</f>
        <v>Уплата налога на имущество организаций и земельного налога</v>
      </c>
      <c r="C367" s="55" t="str">
        <f>+'11+'!C350</f>
        <v>07</v>
      </c>
      <c r="D367" s="55" t="str">
        <f>+'11+'!D350</f>
        <v>09</v>
      </c>
      <c r="E367" s="55" t="str">
        <f>+'11+'!E350</f>
        <v>07 6 02 00019</v>
      </c>
      <c r="F367" s="55" t="str">
        <f>+'11+'!F350</f>
        <v>851</v>
      </c>
      <c r="G367" s="74">
        <f>+'12'!G350</f>
        <v>33</v>
      </c>
      <c r="H367" s="74">
        <f>+'12'!H350</f>
        <v>33</v>
      </c>
      <c r="I367" s="74"/>
    </row>
    <row r="368" spans="1:9" ht="25.5">
      <c r="A368" s="54" t="str">
        <f>+'11+'!A351</f>
        <v>Уплата прочих налогов, сборов и иных платежей</v>
      </c>
      <c r="C368" s="55" t="str">
        <f>+'11+'!C351</f>
        <v>07</v>
      </c>
      <c r="D368" s="55" t="str">
        <f>+'11+'!D351</f>
        <v>09</v>
      </c>
      <c r="E368" s="55" t="str">
        <f>+'11+'!E351</f>
        <v>07 6 02 00019</v>
      </c>
      <c r="F368" s="55" t="str">
        <f>+'11+'!F351</f>
        <v>852</v>
      </c>
      <c r="G368" s="74">
        <f>+'12'!G351</f>
        <v>6</v>
      </c>
      <c r="H368" s="74">
        <f>+'12'!H351</f>
        <v>6</v>
      </c>
      <c r="I368" s="74"/>
    </row>
    <row r="369" spans="1:9">
      <c r="A369" s="70" t="str">
        <f>+'11+'!A352</f>
        <v>Уплата иных платежей</v>
      </c>
      <c r="B369" s="70"/>
      <c r="C369" s="56" t="str">
        <f>+'11+'!C352</f>
        <v>07</v>
      </c>
      <c r="D369" s="56" t="str">
        <f>+'11+'!D352</f>
        <v>09</v>
      </c>
      <c r="E369" s="56" t="str">
        <f>+'11+'!E352</f>
        <v>07 6 02 00019</v>
      </c>
      <c r="F369" s="56" t="str">
        <f>+'11+'!F352</f>
        <v>853</v>
      </c>
      <c r="G369" s="74">
        <f>+'12'!G352</f>
        <v>18</v>
      </c>
      <c r="H369" s="74">
        <f>+'12'!H352</f>
        <v>18</v>
      </c>
      <c r="I369" s="74"/>
    </row>
    <row r="370" spans="1:9" ht="24" customHeight="1">
      <c r="A370" s="54" t="str">
        <f>+'11+'!A607</f>
        <v>Другие вопросы в облати образования</v>
      </c>
      <c r="B370" s="55"/>
      <c r="C370" s="55" t="str">
        <f>+'11+'!C607</f>
        <v>07</v>
      </c>
      <c r="D370" s="55" t="str">
        <f>+'11+'!D607</f>
        <v>09</v>
      </c>
      <c r="E370" s="55">
        <f>+'11+'!E607</f>
        <v>0</v>
      </c>
      <c r="F370" s="55">
        <f>+'11+'!F607</f>
        <v>0</v>
      </c>
      <c r="G370" s="74">
        <f>+'12'!G607</f>
        <v>402.5</v>
      </c>
      <c r="H370" s="74">
        <f>+'12'!H607</f>
        <v>407.2</v>
      </c>
      <c r="I370" s="74"/>
    </row>
    <row r="371" spans="1:9" ht="25.5">
      <c r="A371" s="54" t="str">
        <f>+'11+'!A608</f>
        <v>Образование и организация деятельности комиссий по делам несовершеннолетних</v>
      </c>
      <c r="B371" s="55"/>
      <c r="C371" s="55" t="str">
        <f>+'11+'!C608</f>
        <v>07</v>
      </c>
      <c r="D371" s="55" t="str">
        <f>+'11+'!D608</f>
        <v>09</v>
      </c>
      <c r="E371" s="55" t="str">
        <f>+'11+'!E608</f>
        <v>77 0 00 76100</v>
      </c>
      <c r="F371" s="55">
        <f>+'11+'!F608</f>
        <v>0</v>
      </c>
      <c r="G371" s="74">
        <f>+'12'!G608</f>
        <v>402.5</v>
      </c>
      <c r="H371" s="74">
        <f>+'12'!H608</f>
        <v>407.2</v>
      </c>
      <c r="I371" s="74"/>
    </row>
    <row r="372" spans="1:9" ht="76.5">
      <c r="A372" s="54" t="str">
        <f>+'11+'!A609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2" s="55"/>
      <c r="C372" s="55" t="str">
        <f>+'11+'!C609</f>
        <v>07</v>
      </c>
      <c r="D372" s="55" t="str">
        <f>+'11+'!D609</f>
        <v>09</v>
      </c>
      <c r="E372" s="55" t="str">
        <f>+'11+'!E609</f>
        <v>77 0 00 76100</v>
      </c>
      <c r="F372" s="55" t="str">
        <f>+'11+'!F609</f>
        <v>100</v>
      </c>
      <c r="G372" s="74">
        <f>+'12'!G609</f>
        <v>371.60696999999999</v>
      </c>
      <c r="H372" s="74">
        <f>+'12'!H609</f>
        <v>371.60696999999999</v>
      </c>
      <c r="I372" s="74"/>
    </row>
    <row r="373" spans="1:9" ht="25.5">
      <c r="A373" s="54" t="str">
        <f>+'11+'!A610</f>
        <v>Расходы на выплаты персоналу государственных (муниципальных) органов</v>
      </c>
      <c r="B373" s="55"/>
      <c r="C373" s="55" t="str">
        <f>+'11+'!C610</f>
        <v>07</v>
      </c>
      <c r="D373" s="55" t="str">
        <f>+'11+'!D610</f>
        <v>09</v>
      </c>
      <c r="E373" s="55" t="str">
        <f>+'11+'!E610</f>
        <v>77 0 00 76100</v>
      </c>
      <c r="F373" s="55" t="str">
        <f>+'11+'!F610</f>
        <v>120</v>
      </c>
      <c r="G373" s="74">
        <f>+'12'!G610</f>
        <v>371.60696999999999</v>
      </c>
      <c r="H373" s="74">
        <f>+'12'!H610</f>
        <v>371.60696999999999</v>
      </c>
      <c r="I373" s="74"/>
    </row>
    <row r="374" spans="1:9">
      <c r="A374" s="54" t="str">
        <f>+'11+'!A611</f>
        <v>Фонд оплаты труда и страховые взносы</v>
      </c>
      <c r="B374" s="55"/>
      <c r="C374" s="55" t="str">
        <f>+'11+'!C611</f>
        <v>07</v>
      </c>
      <c r="D374" s="55" t="str">
        <f>+'11+'!D611</f>
        <v>09</v>
      </c>
      <c r="E374" s="55" t="str">
        <f>+'11+'!E611</f>
        <v>77 0 00 76100</v>
      </c>
      <c r="F374" s="55" t="str">
        <f>+'11+'!F611</f>
        <v>121</v>
      </c>
      <c r="G374" s="74">
        <f>+'12'!G611</f>
        <v>285.41242</v>
      </c>
      <c r="H374" s="74">
        <f>+'12'!H611</f>
        <v>285.41242</v>
      </c>
      <c r="I374" s="74"/>
    </row>
    <row r="375" spans="1:9" ht="25.5">
      <c r="A375" s="54" t="str">
        <f>+'11+'!A612</f>
        <v>Иные выплаты персоналу, за исключением фонда оплаты труда</v>
      </c>
      <c r="B375" s="55"/>
      <c r="C375" s="55" t="str">
        <f>+'11+'!C612</f>
        <v>07</v>
      </c>
      <c r="D375" s="55" t="str">
        <f>+'11+'!D612</f>
        <v>09</v>
      </c>
      <c r="E375" s="55" t="str">
        <f>+'11+'!E612</f>
        <v>77 0 00 76100</v>
      </c>
      <c r="F375" s="55" t="str">
        <f>+'11+'!F612</f>
        <v>122</v>
      </c>
      <c r="G375" s="74">
        <f>+'12'!G612</f>
        <v>0</v>
      </c>
      <c r="H375" s="74">
        <f>+'12'!H612</f>
        <v>0</v>
      </c>
      <c r="I375" s="74"/>
    </row>
    <row r="376" spans="1:9" ht="51">
      <c r="A376" s="54" t="str">
        <f>+'11+'!A613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76" s="55"/>
      <c r="C376" s="55" t="str">
        <f>+'11+'!C613</f>
        <v>07</v>
      </c>
      <c r="D376" s="55" t="str">
        <f>+'11+'!D613</f>
        <v>09</v>
      </c>
      <c r="E376" s="55" t="str">
        <f>+'11+'!E613</f>
        <v>77 0 00 76100</v>
      </c>
      <c r="F376" s="55" t="str">
        <f>+'11+'!F613</f>
        <v>129</v>
      </c>
      <c r="G376" s="74">
        <f>+'12'!G613</f>
        <v>86.194550000000007</v>
      </c>
      <c r="H376" s="74">
        <f>+'12'!H613</f>
        <v>86.194550000000007</v>
      </c>
      <c r="I376" s="74"/>
    </row>
    <row r="377" spans="1:9" ht="25.5">
      <c r="A377" s="54" t="str">
        <f>+'11+'!A614</f>
        <v>Закупка товаров, работ и услуг для государственных (муниципальных) нужд</v>
      </c>
      <c r="B377" s="55"/>
      <c r="C377" s="55" t="str">
        <f>+'11+'!C614</f>
        <v>07</v>
      </c>
      <c r="D377" s="55" t="str">
        <f>+'11+'!D614</f>
        <v>09</v>
      </c>
      <c r="E377" s="55" t="str">
        <f>+'11+'!E614</f>
        <v>77 0 00 76100</v>
      </c>
      <c r="F377" s="55" t="str">
        <f>+'11+'!F614</f>
        <v>200</v>
      </c>
      <c r="G377" s="74">
        <f>+'12'!G614</f>
        <v>30.89303</v>
      </c>
      <c r="H377" s="74">
        <f>+'12'!H614</f>
        <v>35.593029999999999</v>
      </c>
      <c r="I377" s="74"/>
    </row>
    <row r="378" spans="1:9" ht="25.5">
      <c r="A378" s="54" t="str">
        <f>+'11+'!A615</f>
        <v>Иные закупки товаров, работ и услуг для государственных (муниципальных) нужд</v>
      </c>
      <c r="B378" s="55"/>
      <c r="C378" s="55" t="str">
        <f>+'11+'!C615</f>
        <v>07</v>
      </c>
      <c r="D378" s="55" t="str">
        <f>+'11+'!D615</f>
        <v>09</v>
      </c>
      <c r="E378" s="55" t="str">
        <f>+'11+'!E615</f>
        <v>77 0 00 76100</v>
      </c>
      <c r="F378" s="55" t="str">
        <f>+'11+'!F615</f>
        <v>240</v>
      </c>
      <c r="G378" s="74">
        <f>+'12'!G615</f>
        <v>30.89303</v>
      </c>
      <c r="H378" s="74">
        <f>+'12'!H615</f>
        <v>35.593029999999999</v>
      </c>
      <c r="I378" s="74"/>
    </row>
    <row r="379" spans="1:9" ht="25.5">
      <c r="A379" s="76" t="str">
        <f>+'11+'!A25</f>
        <v>Муниципальная программа "Развитие культуры"</v>
      </c>
      <c r="B379" s="77"/>
      <c r="C379" s="77" t="str">
        <f>+'11+'!C25</f>
        <v>08</v>
      </c>
      <c r="D379" s="77"/>
      <c r="E379" s="77"/>
      <c r="F379" s="77"/>
      <c r="G379" s="78">
        <f>+'12'!G25</f>
        <v>38350.947039999999</v>
      </c>
      <c r="H379" s="78">
        <f>+'12'!H25</f>
        <v>36944.863540000006</v>
      </c>
      <c r="I379" s="74"/>
    </row>
    <row r="380" spans="1:9" ht="31.5" customHeight="1">
      <c r="A380" s="54" t="str">
        <f>+'11+'!A26</f>
        <v>Культура</v>
      </c>
      <c r="B380" s="55"/>
      <c r="C380" s="55" t="str">
        <f>+'11+'!C26</f>
        <v>08</v>
      </c>
      <c r="D380" s="55" t="str">
        <f>+'11+'!D26</f>
        <v>01</v>
      </c>
      <c r="E380" s="55" t="str">
        <f>+'11+'!E26</f>
        <v xml:space="preserve">         </v>
      </c>
      <c r="F380" s="55" t="str">
        <f>+'11+'!F26</f>
        <v xml:space="preserve">   </v>
      </c>
      <c r="G380" s="74">
        <f>+'12'!G26</f>
        <v>35847.027260000003</v>
      </c>
      <c r="H380" s="74">
        <f>+'12'!H26</f>
        <v>34440.943760000002</v>
      </c>
      <c r="I380" s="74"/>
    </row>
    <row r="381" spans="1:9" ht="25.5">
      <c r="A381" s="54" t="str">
        <f>+'11+'!A27</f>
        <v>Муниципальная программа "Развитие культуры"</v>
      </c>
      <c r="B381" s="55"/>
      <c r="C381" s="55" t="str">
        <f>+'11+'!C27</f>
        <v>08</v>
      </c>
      <c r="D381" s="55" t="str">
        <f>+'11+'!D27</f>
        <v>01</v>
      </c>
      <c r="E381" s="55" t="str">
        <f>+'11+'!E27</f>
        <v>08 0 00 00000</v>
      </c>
      <c r="F381" s="55"/>
      <c r="G381" s="74">
        <f>+'12'!G27</f>
        <v>35655.327260000005</v>
      </c>
      <c r="H381" s="74">
        <f>+'12'!H27</f>
        <v>34235.943760000002</v>
      </c>
      <c r="I381" s="74"/>
    </row>
    <row r="382" spans="1:9" ht="25.5">
      <c r="A382" s="54" t="str">
        <f>+'11+'!A28</f>
        <v>Основное мероприятие: "Развитие библиотечного дела"</v>
      </c>
      <c r="B382" s="55"/>
      <c r="C382" s="55" t="str">
        <f>+'11+'!C28</f>
        <v>08</v>
      </c>
      <c r="D382" s="55" t="str">
        <f>+'11+'!D28</f>
        <v>01</v>
      </c>
      <c r="E382" s="55" t="str">
        <f>+'11+'!E28</f>
        <v>08 1 01 00000</v>
      </c>
      <c r="F382" s="55"/>
      <c r="G382" s="74">
        <f>+'12'!G28</f>
        <v>9249.1669199999997</v>
      </c>
      <c r="H382" s="74">
        <f>+'12'!H28</f>
        <v>9249.1669199999997</v>
      </c>
      <c r="I382" s="74"/>
    </row>
    <row r="383" spans="1:9" ht="38.25">
      <c r="A383" s="54" t="str">
        <f>+'11+'!A29</f>
        <v>Обеспечение деятельности муниципальных учреждений (оказание услуг) - средства местного бджета</v>
      </c>
      <c r="B383" s="55"/>
      <c r="C383" s="55" t="str">
        <f>+'11+'!C29</f>
        <v>08</v>
      </c>
      <c r="D383" s="55" t="str">
        <f>+'11+'!D29</f>
        <v>01</v>
      </c>
      <c r="E383" s="55" t="str">
        <f>+'11+'!E29</f>
        <v>08 1 01 00059</v>
      </c>
      <c r="F383" s="55"/>
      <c r="G383" s="74">
        <f>+'12'!G29</f>
        <v>9249.1669199999997</v>
      </c>
      <c r="H383" s="74">
        <f>+'12'!H29</f>
        <v>9249.1669199999997</v>
      </c>
      <c r="I383" s="74"/>
    </row>
    <row r="384" spans="1:9" ht="51">
      <c r="A384" s="54" t="str">
        <f>+'11+'!A30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84" s="55"/>
      <c r="C384" s="55" t="str">
        <f>+'11+'!C30</f>
        <v>08</v>
      </c>
      <c r="D384" s="55" t="str">
        <f>+'11+'!D30</f>
        <v>01</v>
      </c>
      <c r="E384" s="55" t="str">
        <f>+'11+'!E30</f>
        <v>08 1 01 00059</v>
      </c>
      <c r="F384" s="55" t="str">
        <f>+'11+'!F30</f>
        <v>600</v>
      </c>
      <c r="G384" s="74">
        <f>+'12'!G30</f>
        <v>9249.1669199999997</v>
      </c>
      <c r="H384" s="74">
        <f>+'12'!H30</f>
        <v>9249.1669199999997</v>
      </c>
      <c r="I384" s="74"/>
    </row>
    <row r="385" spans="1:9">
      <c r="A385" s="54" t="str">
        <f>+'11+'!A31</f>
        <v>Субсидии бюджетным учреждениям</v>
      </c>
      <c r="B385" s="55"/>
      <c r="C385" s="55" t="str">
        <f>+'11+'!C31</f>
        <v>08</v>
      </c>
      <c r="D385" s="55" t="str">
        <f>+'11+'!D31</f>
        <v>01</v>
      </c>
      <c r="E385" s="55" t="str">
        <f>+'11+'!E31</f>
        <v>08 1 01 00059</v>
      </c>
      <c r="F385" s="55" t="str">
        <f>+'11+'!F31</f>
        <v>610</v>
      </c>
      <c r="G385" s="74">
        <f>+'12'!G31</f>
        <v>9249.1669199999997</v>
      </c>
      <c r="H385" s="74">
        <f>+'12'!H31</f>
        <v>9249.1669199999997</v>
      </c>
      <c r="I385" s="74"/>
    </row>
    <row r="386" spans="1:9" ht="63.75">
      <c r="A386" s="54" t="str">
        <f>+'11+'!A32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86" s="55"/>
      <c r="C386" s="55" t="str">
        <f>+'11+'!C32</f>
        <v>08</v>
      </c>
      <c r="D386" s="55" t="str">
        <f>+'11+'!D32</f>
        <v>01</v>
      </c>
      <c r="E386" s="55" t="str">
        <f>+'11+'!E32</f>
        <v>08 1 01 00059</v>
      </c>
      <c r="F386" s="55" t="str">
        <f>+'11+'!F32</f>
        <v>611</v>
      </c>
      <c r="G386" s="74">
        <f>+'12'!G32</f>
        <v>9249.1669199999997</v>
      </c>
      <c r="H386" s="74">
        <f>+'12'!H32</f>
        <v>9249.1669199999997</v>
      </c>
      <c r="I386" s="74"/>
    </row>
    <row r="387" spans="1:9" s="79" customFormat="1" ht="25.5" hidden="1">
      <c r="A387" s="53" t="s">
        <v>31</v>
      </c>
      <c r="B387" s="47"/>
      <c r="C387" s="47" t="s">
        <v>24</v>
      </c>
      <c r="D387" s="47" t="s">
        <v>30</v>
      </c>
      <c r="E387" s="47" t="s">
        <v>428</v>
      </c>
      <c r="F387" s="47"/>
      <c r="G387" s="253">
        <f>G388+G392</f>
        <v>0</v>
      </c>
      <c r="H387" s="253">
        <f>H388+H392</f>
        <v>0</v>
      </c>
      <c r="I387" s="357"/>
    </row>
    <row r="388" spans="1:9" s="79" customFormat="1" hidden="1">
      <c r="A388" s="57" t="str">
        <f>+'11+'!A34</f>
        <v>Субсидии на развитие учреждений культуры</v>
      </c>
      <c r="B388" s="57"/>
      <c r="C388" s="48" t="str">
        <f>+'11+'!C34</f>
        <v>08</v>
      </c>
      <c r="D388" s="48" t="str">
        <f>+'11+'!D34</f>
        <v>01</v>
      </c>
      <c r="E388" s="48" t="str">
        <f>+'11+'!E34</f>
        <v>081 02 L0019</v>
      </c>
      <c r="F388" s="48">
        <f>+'11+'!F34</f>
        <v>0</v>
      </c>
      <c r="G388" s="253">
        <f>+'11+'!G34</f>
        <v>0</v>
      </c>
      <c r="H388" s="253">
        <f>+'11+'!H34</f>
        <v>0</v>
      </c>
      <c r="I388" s="357"/>
    </row>
    <row r="389" spans="1:9" s="79" customFormat="1" ht="51" hidden="1">
      <c r="A389" s="57" t="str">
        <f>+'11+'!A35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89" s="57"/>
      <c r="C389" s="48" t="str">
        <f>+'11+'!C35</f>
        <v>08</v>
      </c>
      <c r="D389" s="48" t="str">
        <f>+'11+'!D35</f>
        <v>01</v>
      </c>
      <c r="E389" s="48" t="str">
        <f>+'11+'!E35</f>
        <v>081 02 L0019</v>
      </c>
      <c r="F389" s="48" t="str">
        <f>+'11+'!F35</f>
        <v>600</v>
      </c>
      <c r="G389" s="253">
        <f>+'11+'!G35</f>
        <v>0</v>
      </c>
      <c r="H389" s="253">
        <f>+'11+'!H35</f>
        <v>0</v>
      </c>
      <c r="I389" s="357"/>
    </row>
    <row r="390" spans="1:9" s="79" customFormat="1" hidden="1">
      <c r="A390" s="57" t="str">
        <f>+'11+'!A36</f>
        <v>Субсидии бюджетным учреждениям</v>
      </c>
      <c r="B390" s="57"/>
      <c r="C390" s="48" t="str">
        <f>+'11+'!C36</f>
        <v>08</v>
      </c>
      <c r="D390" s="48" t="str">
        <f>+'11+'!D36</f>
        <v>01</v>
      </c>
      <c r="E390" s="48" t="str">
        <f>+'11+'!E36</f>
        <v>081 02 L0019</v>
      </c>
      <c r="F390" s="48" t="str">
        <f>+'11+'!F36</f>
        <v>610</v>
      </c>
      <c r="G390" s="253">
        <f>+'11+'!G36</f>
        <v>0</v>
      </c>
      <c r="H390" s="253">
        <f>+'11+'!H36</f>
        <v>0</v>
      </c>
      <c r="I390" s="357"/>
    </row>
    <row r="391" spans="1:9" s="79" customFormat="1" ht="63.75" hidden="1">
      <c r="A391" s="57" t="str">
        <f>+'11+'!A37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91" s="57"/>
      <c r="C391" s="48" t="str">
        <f>+'11+'!C37</f>
        <v>08</v>
      </c>
      <c r="D391" s="48" t="str">
        <f>+'11+'!D37</f>
        <v>01</v>
      </c>
      <c r="E391" s="48" t="str">
        <f>+'11+'!E37</f>
        <v>081 02 L0019</v>
      </c>
      <c r="F391" s="48" t="str">
        <f>+'11+'!F37</f>
        <v>611</v>
      </c>
      <c r="G391" s="253">
        <f>+'11+'!G37</f>
        <v>0</v>
      </c>
      <c r="H391" s="253">
        <f>+'11+'!H37</f>
        <v>0</v>
      </c>
      <c r="I391" s="357"/>
    </row>
    <row r="392" spans="1:9" s="79" customFormat="1" ht="28.5" hidden="1" customHeight="1">
      <c r="A392" s="57" t="s">
        <v>429</v>
      </c>
      <c r="B392" s="47"/>
      <c r="C392" s="47" t="s">
        <v>24</v>
      </c>
      <c r="D392" s="47" t="s">
        <v>30</v>
      </c>
      <c r="E392" s="47" t="s">
        <v>432</v>
      </c>
      <c r="F392" s="47"/>
      <c r="G392" s="253">
        <f t="shared" ref="G392:H394" si="3">G393</f>
        <v>0</v>
      </c>
      <c r="H392" s="253">
        <f t="shared" si="3"/>
        <v>0</v>
      </c>
      <c r="I392" s="357"/>
    </row>
    <row r="393" spans="1:9" s="79" customFormat="1" ht="51" hidden="1">
      <c r="A393" s="53" t="s">
        <v>18</v>
      </c>
      <c r="B393" s="47"/>
      <c r="C393" s="47" t="s">
        <v>24</v>
      </c>
      <c r="D393" s="47" t="s">
        <v>30</v>
      </c>
      <c r="E393" s="47" t="s">
        <v>432</v>
      </c>
      <c r="F393" s="47" t="s">
        <v>19</v>
      </c>
      <c r="G393" s="253">
        <f t="shared" si="3"/>
        <v>0</v>
      </c>
      <c r="H393" s="253">
        <f t="shared" si="3"/>
        <v>0</v>
      </c>
      <c r="I393" s="357"/>
    </row>
    <row r="394" spans="1:9" s="79" customFormat="1" hidden="1">
      <c r="A394" s="53" t="s">
        <v>20</v>
      </c>
      <c r="B394" s="47"/>
      <c r="C394" s="47" t="s">
        <v>24</v>
      </c>
      <c r="D394" s="47" t="s">
        <v>30</v>
      </c>
      <c r="E394" s="47" t="s">
        <v>432</v>
      </c>
      <c r="F394" s="47" t="s">
        <v>21</v>
      </c>
      <c r="G394" s="253">
        <f t="shared" si="3"/>
        <v>0</v>
      </c>
      <c r="H394" s="253">
        <f t="shared" si="3"/>
        <v>0</v>
      </c>
      <c r="I394" s="357"/>
    </row>
    <row r="395" spans="1:9" s="79" customFormat="1" ht="29.25" hidden="1" customHeight="1">
      <c r="A395" s="53" t="str">
        <f>+'11+'!A41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95" s="53"/>
      <c r="C395" s="47" t="str">
        <f>+'11+'!C41</f>
        <v>08</v>
      </c>
      <c r="D395" s="47" t="str">
        <f>+'11+'!D41</f>
        <v>01</v>
      </c>
      <c r="E395" s="47" t="str">
        <f>+'11+'!E41</f>
        <v>081 02 L5 190</v>
      </c>
      <c r="F395" s="47" t="str">
        <f>+'11+'!F41</f>
        <v>612</v>
      </c>
      <c r="G395" s="253">
        <f>+'11+'!G41</f>
        <v>0</v>
      </c>
      <c r="H395" s="253">
        <f>+'11+'!H41</f>
        <v>0</v>
      </c>
      <c r="I395" s="357"/>
    </row>
    <row r="396" spans="1:9" ht="38.25">
      <c r="A396" s="54" t="str">
        <f>+'11+'!A42</f>
        <v>Подпрограмма "Организация досуга и предоставление услуг организаций культуры"</v>
      </c>
      <c r="B396" s="55"/>
      <c r="C396" s="55" t="str">
        <f>+'11+'!C42</f>
        <v>08</v>
      </c>
      <c r="D396" s="55" t="str">
        <f>+'11+'!D42</f>
        <v>01</v>
      </c>
      <c r="E396" s="55" t="str">
        <f>+'11+'!E42</f>
        <v>08 2 00 00000</v>
      </c>
      <c r="F396" s="55"/>
      <c r="G396" s="74">
        <f>+'12'!G42</f>
        <v>26406.160340000002</v>
      </c>
      <c r="H396" s="74">
        <f>+'12'!H42</f>
        <v>24986.776840000002</v>
      </c>
      <c r="I396" s="74"/>
    </row>
    <row r="397" spans="1:9" ht="25.5">
      <c r="A397" s="54" t="str">
        <f>+'11+'!A43</f>
        <v>Основное мероприятие: "Развитие сельской культуры"</v>
      </c>
      <c r="B397" s="55"/>
      <c r="C397" s="55" t="str">
        <f>+'11+'!C43</f>
        <v>08</v>
      </c>
      <c r="D397" s="55" t="str">
        <f>+'11+'!D43</f>
        <v>01</v>
      </c>
      <c r="E397" s="55" t="str">
        <f>+'11+'!E43</f>
        <v>08 2 01 00000</v>
      </c>
      <c r="F397" s="55"/>
      <c r="G397" s="74">
        <f>+'12'!G43</f>
        <v>11150.6</v>
      </c>
      <c r="H397" s="74">
        <f>+'12'!H43</f>
        <v>10453.6875</v>
      </c>
      <c r="I397" s="74"/>
    </row>
    <row r="398" spans="1:9" ht="25.5">
      <c r="A398" s="54" t="str">
        <f>+'11+'!A44</f>
        <v>Обеспечение деятельности муниципальных учреждений (оказание услуг)</v>
      </c>
      <c r="B398" s="55"/>
      <c r="C398" s="55" t="str">
        <f>+'11+'!C44</f>
        <v>08</v>
      </c>
      <c r="D398" s="55" t="str">
        <f>+'11+'!D44</f>
        <v>01</v>
      </c>
      <c r="E398" s="55" t="str">
        <f>+'11+'!E44</f>
        <v>08 2 01 00059</v>
      </c>
      <c r="F398" s="55"/>
      <c r="G398" s="74">
        <f>+'12'!G44</f>
        <v>11150.6</v>
      </c>
      <c r="H398" s="74">
        <f>+'12'!H44</f>
        <v>10453.6875</v>
      </c>
      <c r="I398" s="74"/>
    </row>
    <row r="399" spans="1:9">
      <c r="A399" s="54" t="str">
        <f>+'11+'!A45</f>
        <v>Субсидии бюджетным учреждениям</v>
      </c>
      <c r="B399" s="55"/>
      <c r="C399" s="55" t="str">
        <f>+'11+'!C45</f>
        <v>08</v>
      </c>
      <c r="D399" s="55" t="str">
        <f>+'11+'!D45</f>
        <v>01</v>
      </c>
      <c r="E399" s="55" t="str">
        <f>+'11+'!E45</f>
        <v>08 2 01 00059</v>
      </c>
      <c r="F399" s="55" t="str">
        <f>+'11+'!F45</f>
        <v>600</v>
      </c>
      <c r="G399" s="74">
        <f>+'12'!G45</f>
        <v>11150.6</v>
      </c>
      <c r="H399" s="74">
        <f>+'12'!H45</f>
        <v>10453.6875</v>
      </c>
      <c r="I399" s="74"/>
    </row>
    <row r="400" spans="1:9" ht="63.75">
      <c r="A400" s="54" t="str">
        <f>+'11+'!A46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00" s="55"/>
      <c r="C400" s="55" t="str">
        <f>+'11+'!C46</f>
        <v>08</v>
      </c>
      <c r="D400" s="55" t="str">
        <f>+'11+'!D46</f>
        <v>01</v>
      </c>
      <c r="E400" s="55" t="str">
        <f>+'11+'!E46</f>
        <v>08 2 01 00059</v>
      </c>
      <c r="F400" s="55" t="str">
        <f>+'11+'!F46</f>
        <v>610</v>
      </c>
      <c r="G400" s="74">
        <f>+'12'!G46</f>
        <v>11150.6</v>
      </c>
      <c r="H400" s="74">
        <f>+'12'!H46</f>
        <v>10453.6875</v>
      </c>
      <c r="I400" s="74"/>
    </row>
    <row r="401" spans="1:9" ht="63.75">
      <c r="A401" s="54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01" s="55"/>
      <c r="C401" s="55" t="str">
        <f>+'11+'!C47</f>
        <v>08</v>
      </c>
      <c r="D401" s="55" t="str">
        <f>+'11+'!D47</f>
        <v>01</v>
      </c>
      <c r="E401" s="55" t="str">
        <f>+'11+'!E47</f>
        <v>08 2 01 00059</v>
      </c>
      <c r="F401" s="55" t="str">
        <f>+'11+'!F47</f>
        <v>611</v>
      </c>
      <c r="G401" s="74">
        <f>+'12'!G47</f>
        <v>11150.6</v>
      </c>
      <c r="H401" s="74">
        <f>+'12'!H47</f>
        <v>10453.6875</v>
      </c>
      <c r="I401" s="74"/>
    </row>
    <row r="402" spans="1:9" ht="51">
      <c r="A402" s="54" t="str">
        <f>+'11+'!A56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402" s="55"/>
      <c r="C402" s="55" t="str">
        <f>+'11+'!C56</f>
        <v>08</v>
      </c>
      <c r="D402" s="55" t="str">
        <f>+'11+'!D56</f>
        <v>01</v>
      </c>
      <c r="E402" s="55" t="str">
        <f>+'11+'!E56</f>
        <v>08 2 02 00000</v>
      </c>
      <c r="F402" s="55" t="str">
        <f>+'11+'!F56</f>
        <v xml:space="preserve">   </v>
      </c>
      <c r="G402" s="74">
        <f>+'12'!G56</f>
        <v>15255.56034</v>
      </c>
      <c r="H402" s="74">
        <f>+'12'!H56</f>
        <v>14533.089340000002</v>
      </c>
      <c r="I402" s="74"/>
    </row>
    <row r="403" spans="1:9" ht="25.5">
      <c r="A403" s="54" t="str">
        <f>+'11+'!A57</f>
        <v>Обеспечение деятельности подведомственных учреждений</v>
      </c>
      <c r="B403" s="55"/>
      <c r="C403" s="55" t="str">
        <f>+'11+'!C57</f>
        <v>08</v>
      </c>
      <c r="D403" s="55" t="str">
        <f>+'11+'!D57</f>
        <v>01</v>
      </c>
      <c r="E403" s="55" t="str">
        <f>+'11+'!E57</f>
        <v>08 2 02 99190</v>
      </c>
      <c r="F403" s="55" t="str">
        <f>+'11+'!F57</f>
        <v xml:space="preserve">   </v>
      </c>
      <c r="G403" s="74">
        <f>+'12'!G57</f>
        <v>15255.56034</v>
      </c>
      <c r="H403" s="74">
        <f>+'12'!H57</f>
        <v>14533.089340000002</v>
      </c>
      <c r="I403" s="74"/>
    </row>
    <row r="404" spans="1:9" ht="76.5">
      <c r="A404" s="54" t="str">
        <f>+'11+'!A58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4" s="55"/>
      <c r="C404" s="55" t="str">
        <f>+'11+'!C58</f>
        <v>08</v>
      </c>
      <c r="D404" s="55" t="str">
        <f>+'11+'!D58</f>
        <v>01</v>
      </c>
      <c r="E404" s="55" t="str">
        <f>+'11+'!E58</f>
        <v>08 2 02 99190</v>
      </c>
      <c r="F404" s="55" t="str">
        <f>+'11+'!F58</f>
        <v>100</v>
      </c>
      <c r="G404" s="74">
        <f>+'12'!G58</f>
        <v>15151.860339999999</v>
      </c>
      <c r="H404" s="74">
        <f>+'12'!H58</f>
        <v>14464.389340000002</v>
      </c>
      <c r="I404" s="74"/>
    </row>
    <row r="405" spans="1:9" ht="25.5">
      <c r="A405" s="54" t="str">
        <f>+'11+'!A59</f>
        <v>Расходы на выплаты персоналу казенных учреждений</v>
      </c>
      <c r="B405" s="55"/>
      <c r="C405" s="55" t="str">
        <f>+'11+'!C59</f>
        <v>08</v>
      </c>
      <c r="D405" s="55" t="str">
        <f>+'11+'!D59</f>
        <v>01</v>
      </c>
      <c r="E405" s="55" t="str">
        <f>+'11+'!E59</f>
        <v>08 2 02 99190</v>
      </c>
      <c r="F405" s="55" t="str">
        <f>+'11+'!F59</f>
        <v>110</v>
      </c>
      <c r="G405" s="74">
        <f>+'12'!G59</f>
        <v>15151.860339999999</v>
      </c>
      <c r="H405" s="74">
        <f>+'12'!H59</f>
        <v>14464.389340000002</v>
      </c>
      <c r="I405" s="74"/>
    </row>
    <row r="406" spans="1:9">
      <c r="A406" s="54" t="str">
        <f>+'11+'!A60</f>
        <v>Фонд оплаты труда и страховые взносы</v>
      </c>
      <c r="B406" s="55"/>
      <c r="C406" s="55" t="str">
        <f>+'11+'!C60</f>
        <v>08</v>
      </c>
      <c r="D406" s="55" t="str">
        <f>+'11+'!D60</f>
        <v>01</v>
      </c>
      <c r="E406" s="55" t="str">
        <f>+'11+'!E60</f>
        <v>08 2 02 99190</v>
      </c>
      <c r="F406" s="55" t="str">
        <f>+'11+'!F60</f>
        <v>111</v>
      </c>
      <c r="G406" s="74">
        <f>+'12'!G60</f>
        <v>10999.536</v>
      </c>
      <c r="H406" s="74">
        <f>+'12'!H60</f>
        <v>10312.065000000001</v>
      </c>
      <c r="I406" s="74"/>
    </row>
    <row r="407" spans="1:9" ht="25.5">
      <c r="A407" s="54" t="str">
        <f>+'11+'!A61</f>
        <v>Иные выплаты персоналу, за исключением фонда оплаты труда</v>
      </c>
      <c r="B407" s="55"/>
      <c r="C407" s="55" t="str">
        <f>+'11+'!C61</f>
        <v>08</v>
      </c>
      <c r="D407" s="55" t="str">
        <f>+'11+'!D61</f>
        <v>01</v>
      </c>
      <c r="E407" s="55" t="str">
        <f>+'11+'!E61</f>
        <v>08 2 02 99190</v>
      </c>
      <c r="F407" s="55" t="str">
        <f>+'11+'!F61</f>
        <v>112</v>
      </c>
      <c r="G407" s="74">
        <f>+'12'!G61</f>
        <v>0</v>
      </c>
      <c r="H407" s="74">
        <f>+'12'!H61</f>
        <v>0</v>
      </c>
      <c r="I407" s="74"/>
    </row>
    <row r="408" spans="1:9" ht="51">
      <c r="A408" s="54" t="str">
        <f>+'11+'!A62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08" s="55"/>
      <c r="C408" s="55" t="str">
        <f>+'11+'!C62</f>
        <v>08</v>
      </c>
      <c r="D408" s="55" t="str">
        <f>+'11+'!D62</f>
        <v>01</v>
      </c>
      <c r="E408" s="55" t="str">
        <f>+'11+'!E62</f>
        <v>08 2 02 99190</v>
      </c>
      <c r="F408" s="55" t="str">
        <f>+'11+'!F62</f>
        <v>119</v>
      </c>
      <c r="G408" s="74">
        <f>+'12'!G62</f>
        <v>4152.3243400000001</v>
      </c>
      <c r="H408" s="74">
        <f>+'12'!H62</f>
        <v>4152.3243400000001</v>
      </c>
      <c r="I408" s="74"/>
    </row>
    <row r="409" spans="1:9" ht="25.5">
      <c r="A409" s="54" t="str">
        <f>+'11+'!A63</f>
        <v>Закупка товаров, работ и услуг для государственных (муниципальных) нужд</v>
      </c>
      <c r="B409" s="55"/>
      <c r="C409" s="55" t="str">
        <f>+'11+'!C63</f>
        <v>08</v>
      </c>
      <c r="D409" s="55" t="str">
        <f>+'11+'!D63</f>
        <v>01</v>
      </c>
      <c r="E409" s="55" t="str">
        <f>+'11+'!E63</f>
        <v>08 2 02 99190</v>
      </c>
      <c r="F409" s="55" t="str">
        <f>+'11+'!F63</f>
        <v>200</v>
      </c>
      <c r="G409" s="74">
        <f>+'12'!G63</f>
        <v>87</v>
      </c>
      <c r="H409" s="74">
        <f>+'12'!H63</f>
        <v>52</v>
      </c>
      <c r="I409" s="74"/>
    </row>
    <row r="410" spans="1:9" ht="25.5">
      <c r="A410" s="54" t="str">
        <f>+'11+'!A64</f>
        <v>Иные закупки товаров, работ и услуг для государственных (муниципальных) нужд</v>
      </c>
      <c r="B410" s="55"/>
      <c r="C410" s="55" t="str">
        <f>+'11+'!C64</f>
        <v>08</v>
      </c>
      <c r="D410" s="55" t="str">
        <f>+'11+'!D64</f>
        <v>01</v>
      </c>
      <c r="E410" s="55" t="str">
        <f>+'11+'!E64</f>
        <v>08 2 02 99190</v>
      </c>
      <c r="F410" s="55" t="str">
        <f>+'11+'!F64</f>
        <v>240</v>
      </c>
      <c r="G410" s="74">
        <f>+'12'!G64</f>
        <v>87</v>
      </c>
      <c r="H410" s="74">
        <f>+'12'!H64</f>
        <v>52</v>
      </c>
      <c r="I410" s="74"/>
    </row>
    <row r="411" spans="1:9" ht="38.25">
      <c r="A411" s="54" t="str">
        <f>+'11+'!A65</f>
        <v>Закупка товаров, работ, услкг в сфере информационно- коммуникационных технологий</v>
      </c>
      <c r="B411" s="55"/>
      <c r="C411" s="55" t="str">
        <f>+'11+'!C65</f>
        <v>08</v>
      </c>
      <c r="D411" s="55" t="str">
        <f>+'11+'!D65</f>
        <v>01</v>
      </c>
      <c r="E411" s="55" t="str">
        <f>+'11+'!E65</f>
        <v>08 2 02 99190</v>
      </c>
      <c r="F411" s="55" t="str">
        <f>+'11+'!F65</f>
        <v>242</v>
      </c>
      <c r="G411" s="74">
        <f>+'12'!G65</f>
        <v>7</v>
      </c>
      <c r="H411" s="74">
        <f>+'12'!H65</f>
        <v>7</v>
      </c>
      <c r="I411" s="74"/>
    </row>
    <row r="412" spans="1:9" ht="25.5">
      <c r="A412" s="54" t="str">
        <f>+'11+'!A66</f>
        <v>Прочая закупка товаров, работ и услуг для государственных (муниципальных) нужд</v>
      </c>
      <c r="B412" s="55"/>
      <c r="C412" s="55" t="str">
        <f>+'11+'!C66</f>
        <v>08</v>
      </c>
      <c r="D412" s="55" t="str">
        <f>+'11+'!D66</f>
        <v>01</v>
      </c>
      <c r="E412" s="55" t="str">
        <f>+'11+'!E66</f>
        <v>08 2 02 99190</v>
      </c>
      <c r="F412" s="55" t="str">
        <f>+'11+'!F66</f>
        <v>244</v>
      </c>
      <c r="G412" s="74">
        <f>+'12'!G66</f>
        <v>80</v>
      </c>
      <c r="H412" s="74">
        <f>+'12'!H66</f>
        <v>45</v>
      </c>
      <c r="I412" s="74"/>
    </row>
    <row r="413" spans="1:9">
      <c r="A413" s="54" t="str">
        <f>+'11+'!A67</f>
        <v>Иные бюджетные ассигнования</v>
      </c>
      <c r="B413" s="55"/>
      <c r="C413" s="55" t="str">
        <f>+'11+'!C67</f>
        <v>08</v>
      </c>
      <c r="D413" s="55" t="str">
        <f>+'11+'!D67</f>
        <v>01</v>
      </c>
      <c r="E413" s="55" t="str">
        <f>+'11+'!E67</f>
        <v>08 2 02 99190</v>
      </c>
      <c r="F413" s="55" t="str">
        <f>+'11+'!F67</f>
        <v>800</v>
      </c>
      <c r="G413" s="74">
        <f>+'12'!G67</f>
        <v>16.7</v>
      </c>
      <c r="H413" s="74">
        <f>+'12'!H67</f>
        <v>16.7</v>
      </c>
      <c r="I413" s="74"/>
    </row>
    <row r="414" spans="1:9">
      <c r="A414" s="54" t="str">
        <f>+'11+'!A68</f>
        <v>Уплата налогов, сборов, и иных платежей</v>
      </c>
      <c r="B414" s="55"/>
      <c r="C414" s="55" t="str">
        <f>+'11+'!C68</f>
        <v>08</v>
      </c>
      <c r="D414" s="55" t="str">
        <f>+'11+'!D68</f>
        <v>01</v>
      </c>
      <c r="E414" s="55" t="str">
        <f>+'11+'!E68</f>
        <v>08 2 02 99190</v>
      </c>
      <c r="F414" s="55" t="str">
        <f>+'11+'!F68</f>
        <v>850</v>
      </c>
      <c r="G414" s="74">
        <f>+'12'!G68</f>
        <v>16.7</v>
      </c>
      <c r="H414" s="74">
        <f>+'12'!H68</f>
        <v>16.7</v>
      </c>
      <c r="I414" s="74"/>
    </row>
    <row r="415" spans="1:9" ht="25.5">
      <c r="A415" s="54" t="str">
        <f>+'11+'!A69</f>
        <v>Уплата налога на имущество организаций и земельного налога</v>
      </c>
      <c r="B415" s="55"/>
      <c r="C415" s="55" t="str">
        <f>+'11+'!C69</f>
        <v>08</v>
      </c>
      <c r="D415" s="55" t="str">
        <f>+'11+'!D69</f>
        <v>01</v>
      </c>
      <c r="E415" s="55" t="str">
        <f>+'11+'!E69</f>
        <v>08 2 02 99190</v>
      </c>
      <c r="F415" s="55" t="str">
        <f>+'11+'!F69</f>
        <v>851</v>
      </c>
      <c r="G415" s="74">
        <f>+'12'!G69</f>
        <v>6.6</v>
      </c>
      <c r="H415" s="74">
        <f>+'12'!H69</f>
        <v>6.6</v>
      </c>
      <c r="I415" s="74"/>
    </row>
    <row r="416" spans="1:9" ht="25.5">
      <c r="A416" s="54" t="str">
        <f>+'11+'!A70</f>
        <v>Уплата прочих налогов, сборов и иных платежей</v>
      </c>
      <c r="B416" s="55"/>
      <c r="C416" s="55" t="str">
        <f>+'11+'!C70</f>
        <v>08</v>
      </c>
      <c r="D416" s="55" t="str">
        <f>+'11+'!D70</f>
        <v>01</v>
      </c>
      <c r="E416" s="55" t="str">
        <f>+'11+'!E70</f>
        <v>08 2 02 99190</v>
      </c>
      <c r="F416" s="55" t="str">
        <f>+'11+'!F70</f>
        <v>852</v>
      </c>
      <c r="G416" s="74">
        <f>+'12'!G70</f>
        <v>10.1</v>
      </c>
      <c r="H416" s="74">
        <f>+'12'!H70</f>
        <v>10.1</v>
      </c>
      <c r="I416" s="74"/>
    </row>
    <row r="417" spans="1:9" ht="38.25">
      <c r="A417" s="54" t="str">
        <f>+'11+'!A71</f>
        <v>Льготы жилищно- коммунальных услуг сельским специалистам учреждений культуры</v>
      </c>
      <c r="B417" s="55"/>
      <c r="C417" s="55" t="str">
        <f>+'11+'!C71</f>
        <v>08</v>
      </c>
      <c r="D417" s="55" t="str">
        <f>+'11+'!D71</f>
        <v>01</v>
      </c>
      <c r="E417" s="55" t="str">
        <f>+'11+'!E71</f>
        <v>88 0 00 00000</v>
      </c>
      <c r="F417" s="55">
        <f>+'11+'!F71</f>
        <v>0</v>
      </c>
      <c r="G417" s="74">
        <f>+'12'!G71</f>
        <v>191.70000000000002</v>
      </c>
      <c r="H417" s="74">
        <f>+'12'!H71</f>
        <v>205</v>
      </c>
      <c r="I417" s="74"/>
    </row>
    <row r="418" spans="1:9" ht="38.25">
      <c r="A418" s="54" t="str">
        <f>+'11+'!A72</f>
        <v>Льготы жилищно- коммунальных услуг сельским специалистам учреждений культуры</v>
      </c>
      <c r="B418" s="55"/>
      <c r="C418" s="55" t="str">
        <f>+'11+'!C72</f>
        <v>08</v>
      </c>
      <c r="D418" s="55" t="str">
        <f>+'11+'!D72</f>
        <v>01</v>
      </c>
      <c r="E418" s="55" t="str">
        <f>+'11+'!E72</f>
        <v>88 2 00 76240</v>
      </c>
      <c r="F418" s="55">
        <f>+'11+'!F72</f>
        <v>0</v>
      </c>
      <c r="G418" s="74">
        <f>+'12'!G72</f>
        <v>191.70000000000002</v>
      </c>
      <c r="H418" s="74">
        <f>+'12'!H72</f>
        <v>205</v>
      </c>
      <c r="I418" s="74"/>
    </row>
    <row r="419" spans="1:9" ht="114.75">
      <c r="A419" s="54" t="str">
        <f>+'11+'!A73</f>
        <v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v>
      </c>
      <c r="B419" s="55"/>
      <c r="C419" s="55" t="str">
        <f>+'11+'!C73</f>
        <v>08</v>
      </c>
      <c r="D419" s="55" t="str">
        <f>+'11+'!D73</f>
        <v>01</v>
      </c>
      <c r="E419" s="55" t="str">
        <f>+'11+'!E73</f>
        <v>88 2 00 76240</v>
      </c>
      <c r="F419" s="55" t="str">
        <f>+'11+'!F73</f>
        <v>100</v>
      </c>
      <c r="G419" s="74">
        <f>+'12'!G73</f>
        <v>9.9</v>
      </c>
      <c r="H419" s="74">
        <f>+'12'!H73</f>
        <v>9.9</v>
      </c>
      <c r="I419" s="74"/>
    </row>
    <row r="420" spans="1:9" ht="25.5">
      <c r="A420" s="54" t="str">
        <f>+'11+'!A74</f>
        <v>Расходы на выплаты персоналу казенных учреждений</v>
      </c>
      <c r="B420" s="55"/>
      <c r="C420" s="55" t="str">
        <f>+'11+'!C74</f>
        <v>08</v>
      </c>
      <c r="D420" s="55" t="str">
        <f>+'11+'!D74</f>
        <v>01</v>
      </c>
      <c r="E420" s="55" t="str">
        <f>+'11+'!E74</f>
        <v>88 2 00 76240</v>
      </c>
      <c r="F420" s="55" t="str">
        <f>+'11+'!F74</f>
        <v>110</v>
      </c>
      <c r="G420" s="74">
        <f>+'12'!G74</f>
        <v>9.9</v>
      </c>
      <c r="H420" s="74">
        <f>+'12'!H74</f>
        <v>9.9</v>
      </c>
      <c r="I420" s="74"/>
    </row>
    <row r="421" spans="1:9" ht="38.25">
      <c r="A421" s="54" t="str">
        <f>+'11+'!A75</f>
        <v>Иные выплаты персоналу казенных учреждений,
за исключением фонда оплаты труда</v>
      </c>
      <c r="B421" s="55"/>
      <c r="C421" s="55" t="str">
        <f>+'11+'!C75</f>
        <v>08</v>
      </c>
      <c r="D421" s="55" t="str">
        <f>+'11+'!D75</f>
        <v>01</v>
      </c>
      <c r="E421" s="55" t="str">
        <f>+'11+'!E75</f>
        <v>88 2 00 76240</v>
      </c>
      <c r="F421" s="55" t="str">
        <f>+'11+'!F75</f>
        <v>112</v>
      </c>
      <c r="G421" s="74">
        <f>+'12'!G75</f>
        <v>9.9</v>
      </c>
      <c r="H421" s="74">
        <f>+'12'!H75</f>
        <v>9.9</v>
      </c>
      <c r="I421" s="74"/>
    </row>
    <row r="422" spans="1:9" ht="51">
      <c r="A422" s="54" t="str">
        <f>+'11+'!A76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22" s="55"/>
      <c r="C422" s="55" t="str">
        <f>+'11+'!C76</f>
        <v>08</v>
      </c>
      <c r="D422" s="55" t="str">
        <f>+'11+'!D76</f>
        <v>01</v>
      </c>
      <c r="E422" s="55" t="str">
        <f>+'11+'!E76</f>
        <v>88 2 00 76240</v>
      </c>
      <c r="F422" s="55" t="str">
        <f>+'11+'!F76</f>
        <v>600</v>
      </c>
      <c r="G422" s="74">
        <f>+'12'!G76</f>
        <v>181.8</v>
      </c>
      <c r="H422" s="74">
        <f>+'12'!H76</f>
        <v>195.1</v>
      </c>
      <c r="I422" s="74"/>
    </row>
    <row r="423" spans="1:9">
      <c r="A423" s="54" t="str">
        <f>+'11+'!A77</f>
        <v>Субсидии бюджетным учреждениям</v>
      </c>
      <c r="B423" s="55"/>
      <c r="C423" s="55" t="str">
        <f>+'11+'!C77</f>
        <v>08</v>
      </c>
      <c r="D423" s="55" t="str">
        <f>+'11+'!D77</f>
        <v>01</v>
      </c>
      <c r="E423" s="55" t="str">
        <f>+'11+'!E77</f>
        <v>88 2 00 76240</v>
      </c>
      <c r="F423" s="55" t="str">
        <f>+'11+'!F77</f>
        <v>610</v>
      </c>
      <c r="G423" s="74">
        <f>+'12'!G77</f>
        <v>181.8</v>
      </c>
      <c r="H423" s="74">
        <f>+'12'!H77</f>
        <v>195.1</v>
      </c>
      <c r="I423" s="74"/>
    </row>
    <row r="424" spans="1:9" ht="63.75">
      <c r="A424" s="54" t="str">
        <f>+'11+'!A78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24" s="55"/>
      <c r="C424" s="55" t="str">
        <f>+'11+'!C78</f>
        <v>08</v>
      </c>
      <c r="D424" s="55" t="str">
        <f>+'11+'!D78</f>
        <v>01</v>
      </c>
      <c r="E424" s="55" t="str">
        <f>+'11+'!E78</f>
        <v>88 2 00 76240</v>
      </c>
      <c r="F424" s="55" t="str">
        <f>+'11+'!F78</f>
        <v>611</v>
      </c>
      <c r="G424" s="74">
        <f>+'12'!G78</f>
        <v>181.8</v>
      </c>
      <c r="H424" s="74">
        <f>+'12'!H78</f>
        <v>195.1</v>
      </c>
      <c r="I424" s="74"/>
    </row>
    <row r="425" spans="1:9" ht="25.5">
      <c r="A425" s="54" t="str">
        <f>+'11+'!A79</f>
        <v>Другие вопросы в области культуры, кинематографии</v>
      </c>
      <c r="B425" s="55"/>
      <c r="C425" s="55" t="str">
        <f>+'11+'!C79</f>
        <v>08</v>
      </c>
      <c r="D425" s="55" t="str">
        <f>+'11+'!D79</f>
        <v>04</v>
      </c>
      <c r="E425" s="55">
        <f>+'11+'!E79</f>
        <v>0</v>
      </c>
      <c r="F425" s="55">
        <f>+'11+'!F79</f>
        <v>0</v>
      </c>
      <c r="G425" s="74">
        <f>+'12'!G79</f>
        <v>2503.9197800000002</v>
      </c>
      <c r="H425" s="74">
        <f>+'12'!H79</f>
        <v>2503.9197800000002</v>
      </c>
      <c r="I425" s="74"/>
    </row>
    <row r="426" spans="1:9" ht="38.25">
      <c r="A426" s="54" t="str">
        <f>+'11+'!A80</f>
        <v>подпрограмма "Обеспечение реализации муниципальной программы и прочие мероприятия в сфере культуры"</v>
      </c>
      <c r="B426" s="55"/>
      <c r="C426" s="55" t="str">
        <f>+'11+'!C80</f>
        <v>08</v>
      </c>
      <c r="D426" s="55" t="str">
        <f>+'11+'!D80</f>
        <v>04</v>
      </c>
      <c r="E426" s="55" t="str">
        <f>+'11+'!E80</f>
        <v>08 3 00 00000</v>
      </c>
      <c r="F426" s="55">
        <f>+'11+'!F80</f>
        <v>0</v>
      </c>
      <c r="G426" s="74">
        <f>+'12'!G80</f>
        <v>2503.9197800000002</v>
      </c>
      <c r="H426" s="74">
        <f>+'12'!H80</f>
        <v>2503.9197800000002</v>
      </c>
      <c r="I426" s="74"/>
    </row>
    <row r="427" spans="1:9" ht="51">
      <c r="A427" s="54" t="str">
        <f>+'11+'!A81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427" s="55"/>
      <c r="C427" s="55" t="str">
        <f>+'11+'!C81</f>
        <v>08</v>
      </c>
      <c r="D427" s="55" t="str">
        <f>+'11+'!D81</f>
        <v>04</v>
      </c>
      <c r="E427" s="55" t="str">
        <f>+'11+'!E81</f>
        <v>08 3 01 00000</v>
      </c>
      <c r="F427" s="55">
        <f>+'11+'!F81</f>
        <v>0</v>
      </c>
      <c r="G427" s="74">
        <f>+'12'!G81</f>
        <v>754.30726000000004</v>
      </c>
      <c r="H427" s="74">
        <f>+'12'!H81</f>
        <v>754.30726000000004</v>
      </c>
      <c r="I427" s="74"/>
    </row>
    <row r="428" spans="1:9" ht="25.5">
      <c r="A428" s="54" t="str">
        <f>+'11+'!A82</f>
        <v>Расходы на выплаты персоналу государственных (муниципальных) органов</v>
      </c>
      <c r="B428" s="55"/>
      <c r="C428" s="55" t="str">
        <f>+'11+'!C82</f>
        <v>08</v>
      </c>
      <c r="D428" s="55" t="str">
        <f>+'11+'!D82</f>
        <v>04</v>
      </c>
      <c r="E428" s="55" t="str">
        <f>+'11+'!E82</f>
        <v>08 3 01 20419</v>
      </c>
      <c r="F428" s="55" t="str">
        <f>+'11+'!F82</f>
        <v>120</v>
      </c>
      <c r="G428" s="74">
        <f>+'12'!G82</f>
        <v>739.30726000000004</v>
      </c>
      <c r="H428" s="74">
        <f>+'12'!H82</f>
        <v>739.30726000000004</v>
      </c>
      <c r="I428" s="74"/>
    </row>
    <row r="429" spans="1:9">
      <c r="A429" s="54" t="str">
        <f>+'11+'!A83</f>
        <v>Фонд оплаты труда и страховые взносы</v>
      </c>
      <c r="B429" s="55"/>
      <c r="C429" s="55" t="str">
        <f>+'11+'!C83</f>
        <v>08</v>
      </c>
      <c r="D429" s="55" t="str">
        <f>+'11+'!D83</f>
        <v>04</v>
      </c>
      <c r="E429" s="55" t="str">
        <f>+'11+'!E83</f>
        <v>08 3 01 20419</v>
      </c>
      <c r="F429" s="55" t="str">
        <f>+'11+'!F83</f>
        <v>121</v>
      </c>
      <c r="G429" s="74">
        <f>+'12'!G83</f>
        <v>567.05627000000004</v>
      </c>
      <c r="H429" s="74">
        <f>+'12'!H83</f>
        <v>567.05627000000004</v>
      </c>
      <c r="I429" s="74"/>
    </row>
    <row r="430" spans="1:9" ht="25.5">
      <c r="A430" s="54" t="str">
        <f>+'11+'!A84</f>
        <v>Иные выплаты персоналу, за исключением фонда оплаты труда</v>
      </c>
      <c r="B430" s="55"/>
      <c r="C430" s="55" t="str">
        <f>+'11+'!C84</f>
        <v>08</v>
      </c>
      <c r="D430" s="55" t="str">
        <f>+'11+'!D84</f>
        <v>04</v>
      </c>
      <c r="E430" s="55" t="str">
        <f>+'11+'!E84</f>
        <v>08 3 01 20419</v>
      </c>
      <c r="F430" s="55" t="str">
        <f>+'11+'!F84</f>
        <v>122</v>
      </c>
      <c r="G430" s="74">
        <f>+'12'!G84</f>
        <v>1</v>
      </c>
      <c r="H430" s="74">
        <f>+'12'!H84</f>
        <v>1</v>
      </c>
      <c r="I430" s="74"/>
    </row>
    <row r="431" spans="1:9" ht="57.75" customHeight="1">
      <c r="A431" s="54" t="str">
        <f>+'11+'!A85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31" s="55"/>
      <c r="C431" s="55" t="str">
        <f>+'11+'!C85</f>
        <v>08</v>
      </c>
      <c r="D431" s="55" t="str">
        <f>+'11+'!D85</f>
        <v>04</v>
      </c>
      <c r="E431" s="55" t="str">
        <f>+'11+'!E85</f>
        <v>08 3 01 20419</v>
      </c>
      <c r="F431" s="55" t="str">
        <f>+'11+'!F85</f>
        <v>129</v>
      </c>
      <c r="G431" s="74">
        <f>+'12'!G85</f>
        <v>171.25099</v>
      </c>
      <c r="H431" s="74">
        <f>+'12'!H85</f>
        <v>171.25099</v>
      </c>
      <c r="I431" s="74"/>
    </row>
    <row r="432" spans="1:9" ht="25.5">
      <c r="A432" s="54" t="str">
        <f>+'11+'!A86</f>
        <v>Иные закупки товаров, работ и услуг для государственных (муниципальных) нужд</v>
      </c>
      <c r="B432" s="55"/>
      <c r="C432" s="55" t="str">
        <f>+'11+'!C86</f>
        <v>08</v>
      </c>
      <c r="D432" s="55" t="str">
        <f>+'11+'!D86</f>
        <v>04</v>
      </c>
      <c r="E432" s="55" t="str">
        <f>+'11+'!E86</f>
        <v>08 3 01 20419</v>
      </c>
      <c r="F432" s="55" t="str">
        <f>+'11+'!F86</f>
        <v>240</v>
      </c>
      <c r="G432" s="74">
        <f>+'12'!G86</f>
        <v>15</v>
      </c>
      <c r="H432" s="74">
        <f>+'12'!H86</f>
        <v>15</v>
      </c>
      <c r="I432" s="74"/>
    </row>
    <row r="433" spans="1:9" ht="38.25">
      <c r="A433" s="54" t="str">
        <f>+'11+'!A87</f>
        <v>Закупка товаров, работ, услкг в сфере информационно- коммуникационных технологий</v>
      </c>
      <c r="B433" s="55"/>
      <c r="C433" s="55" t="str">
        <f>+'11+'!C87</f>
        <v>08</v>
      </c>
      <c r="D433" s="55" t="str">
        <f>+'11+'!D87</f>
        <v>04</v>
      </c>
      <c r="E433" s="55" t="str">
        <f>+'11+'!E87</f>
        <v>08 3 01 20419</v>
      </c>
      <c r="F433" s="55" t="str">
        <f>+'11+'!F87</f>
        <v>242</v>
      </c>
      <c r="G433" s="74">
        <f>+'12'!G87</f>
        <v>0</v>
      </c>
      <c r="H433" s="74">
        <f>+'12'!H87</f>
        <v>0</v>
      </c>
      <c r="I433" s="74"/>
    </row>
    <row r="434" spans="1:9" ht="25.5">
      <c r="A434" s="54" t="str">
        <f>+'11+'!A88</f>
        <v>Прочая закупка товаров, работ и услуг для государственных (муниципальных) нужд</v>
      </c>
      <c r="B434" s="55"/>
      <c r="C434" s="55" t="str">
        <f>+'11+'!C88</f>
        <v>08</v>
      </c>
      <c r="D434" s="55" t="str">
        <f>+'11+'!D88</f>
        <v>04</v>
      </c>
      <c r="E434" s="55" t="str">
        <f>+'11+'!E88</f>
        <v>08 3 01 20419</v>
      </c>
      <c r="F434" s="55" t="str">
        <f>+'11+'!F88</f>
        <v>244</v>
      </c>
      <c r="G434" s="74">
        <f>+'12'!G88</f>
        <v>15</v>
      </c>
      <c r="H434" s="74">
        <f>+'12'!H88</f>
        <v>15</v>
      </c>
      <c r="I434" s="74"/>
    </row>
    <row r="435" spans="1:9" ht="51">
      <c r="A435" s="54" t="str">
        <f>+'11+'!A89</f>
        <v>Основное мероприятие "Обеспечение организационных, информационных и методических условий по реализации программы"</v>
      </c>
      <c r="B435" s="55"/>
      <c r="C435" s="55" t="str">
        <f>+'11+'!C89</f>
        <v>08</v>
      </c>
      <c r="D435" s="55" t="str">
        <f>+'11+'!D89</f>
        <v>04</v>
      </c>
      <c r="E435" s="55" t="str">
        <f>+'11+'!E89</f>
        <v>08 3 02 00000</v>
      </c>
      <c r="F435" s="55" t="str">
        <f>+'11+'!F89</f>
        <v xml:space="preserve">   </v>
      </c>
      <c r="G435" s="74">
        <f>+'12'!G89</f>
        <v>1749.6125200000001</v>
      </c>
      <c r="H435" s="74">
        <f>+'12'!H89</f>
        <v>1749.6125200000001</v>
      </c>
      <c r="I435" s="74"/>
    </row>
    <row r="436" spans="1:9" ht="76.5">
      <c r="A436" s="54" t="str">
        <f>+'11+'!A90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6" s="55"/>
      <c r="C436" s="55" t="str">
        <f>+'11+'!C90</f>
        <v>08</v>
      </c>
      <c r="D436" s="55" t="str">
        <f>+'11+'!D90</f>
        <v>04</v>
      </c>
      <c r="E436" s="55" t="str">
        <f>+'11+'!E90</f>
        <v>08 3 02 00019</v>
      </c>
      <c r="F436" s="55" t="str">
        <f>+'11+'!F90</f>
        <v>100</v>
      </c>
      <c r="G436" s="74">
        <f>+'12'!G90</f>
        <v>1559.1125200000001</v>
      </c>
      <c r="H436" s="74">
        <f>+'12'!H90</f>
        <v>1559.1125200000001</v>
      </c>
      <c r="I436" s="74"/>
    </row>
    <row r="437" spans="1:9" ht="30" customHeight="1">
      <c r="A437" s="54" t="str">
        <f>+'11+'!A91</f>
        <v>Расходы на выплаты персоналу казенных учреждений</v>
      </c>
      <c r="B437" s="55"/>
      <c r="C437" s="55" t="str">
        <f>+'11+'!C91</f>
        <v>08</v>
      </c>
      <c r="D437" s="55" t="str">
        <f>+'11+'!D91</f>
        <v>04</v>
      </c>
      <c r="E437" s="55" t="str">
        <f>+'11+'!E91</f>
        <v>08 3 02 00019</v>
      </c>
      <c r="F437" s="55" t="str">
        <f>+'11+'!F91</f>
        <v>110</v>
      </c>
      <c r="G437" s="74">
        <f>+'12'!G91</f>
        <v>1559.1125200000001</v>
      </c>
      <c r="H437" s="74">
        <f>+'12'!H91</f>
        <v>1559.1125200000001</v>
      </c>
      <c r="I437" s="74"/>
    </row>
    <row r="438" spans="1:9" ht="17.25" customHeight="1">
      <c r="A438" s="54" t="str">
        <f>+'11+'!A92</f>
        <v>Фонд оплаты труда и страховые взносы</v>
      </c>
      <c r="B438" s="55"/>
      <c r="C438" s="55" t="str">
        <f>+'11+'!C92</f>
        <v>08</v>
      </c>
      <c r="D438" s="55" t="str">
        <f>+'11+'!D92</f>
        <v>04</v>
      </c>
      <c r="E438" s="55" t="str">
        <f>+'11+'!E92</f>
        <v>08 3 02 00019</v>
      </c>
      <c r="F438" s="55" t="str">
        <f>+'11+'!F92</f>
        <v>111</v>
      </c>
      <c r="G438" s="74">
        <f>+'12'!G92</f>
        <v>1190.4090000000001</v>
      </c>
      <c r="H438" s="74">
        <f>+'12'!H92</f>
        <v>1190.4090000000001</v>
      </c>
      <c r="I438" s="74"/>
    </row>
    <row r="439" spans="1:9" ht="27.75" customHeight="1">
      <c r="A439" s="54" t="str">
        <f>+'11+'!A93</f>
        <v>Иные выплаты персоналу, за исключением фонда оплаты труда</v>
      </c>
      <c r="B439" s="55"/>
      <c r="C439" s="55" t="str">
        <f>+'11+'!C93</f>
        <v>08</v>
      </c>
      <c r="D439" s="55" t="str">
        <f>+'11+'!D93</f>
        <v>04</v>
      </c>
      <c r="E439" s="55" t="str">
        <f>+'11+'!E93</f>
        <v>08 3 02 00019</v>
      </c>
      <c r="F439" s="55" t="str">
        <f>+'11+'!F93</f>
        <v>112</v>
      </c>
      <c r="G439" s="74">
        <f>+'12'!G93</f>
        <v>9.1999999999999993</v>
      </c>
      <c r="H439" s="74">
        <f>+'12'!H93</f>
        <v>9.1999999999999993</v>
      </c>
      <c r="I439" s="74"/>
    </row>
    <row r="440" spans="1:9" ht="52.5" customHeight="1">
      <c r="A440" s="54" t="str">
        <f>+'11+'!A94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40" s="55"/>
      <c r="C440" s="55" t="str">
        <f>+'11+'!C94</f>
        <v>08</v>
      </c>
      <c r="D440" s="55" t="str">
        <f>+'11+'!D94</f>
        <v>04</v>
      </c>
      <c r="E440" s="55" t="str">
        <f>+'11+'!E94</f>
        <v>08 3 02 00019</v>
      </c>
      <c r="F440" s="55" t="str">
        <f>+'11+'!F94</f>
        <v>119</v>
      </c>
      <c r="G440" s="74">
        <f>+'12'!G94</f>
        <v>359.50351999999998</v>
      </c>
      <c r="H440" s="74">
        <f>+'12'!H94</f>
        <v>359.50351999999998</v>
      </c>
      <c r="I440" s="74"/>
    </row>
    <row r="441" spans="1:9" ht="31.5" customHeight="1">
      <c r="A441" s="54" t="str">
        <f>+'11+'!A95</f>
        <v>Закупка товаров, работ и услуг для государственных (муниципальных) нужд</v>
      </c>
      <c r="B441" s="55"/>
      <c r="C441" s="55" t="str">
        <f>+'11+'!C95</f>
        <v>08</v>
      </c>
      <c r="D441" s="55" t="str">
        <f>+'11+'!D95</f>
        <v>04</v>
      </c>
      <c r="E441" s="55" t="str">
        <f>+'11+'!E95</f>
        <v>08 3 02 00019</v>
      </c>
      <c r="F441" s="55" t="str">
        <f>+'11+'!F95</f>
        <v>200</v>
      </c>
      <c r="G441" s="74">
        <f>+'12'!G95</f>
        <v>190.5</v>
      </c>
      <c r="H441" s="74">
        <f>+'12'!H95</f>
        <v>190.5</v>
      </c>
      <c r="I441" s="74"/>
    </row>
    <row r="442" spans="1:9" ht="31.5" customHeight="1">
      <c r="A442" s="54" t="str">
        <f>+'11+'!A96</f>
        <v>Иные закупки товаров, работ и услуг для государственных (муниципальных) нужд</v>
      </c>
      <c r="B442" s="55"/>
      <c r="C442" s="55" t="str">
        <f>+'11+'!C96</f>
        <v>08</v>
      </c>
      <c r="D442" s="55" t="str">
        <f>+'11+'!D96</f>
        <v>04</v>
      </c>
      <c r="E442" s="55" t="str">
        <f>+'11+'!E96</f>
        <v>08 3 02 00019</v>
      </c>
      <c r="F442" s="55" t="str">
        <f>+'11+'!F96</f>
        <v>240</v>
      </c>
      <c r="G442" s="74">
        <f>+'12'!G96</f>
        <v>190.5</v>
      </c>
      <c r="H442" s="74">
        <f>+'12'!H96</f>
        <v>190.5</v>
      </c>
      <c r="I442" s="74"/>
    </row>
    <row r="443" spans="1:9" ht="31.5" customHeight="1">
      <c r="A443" s="54" t="str">
        <f>+'11+'!A97</f>
        <v>Иные выплаты персоналу, за исключением фонда оплаты труда</v>
      </c>
      <c r="B443" s="55"/>
      <c r="C443" s="55" t="str">
        <f>+'11+'!C97</f>
        <v>08</v>
      </c>
      <c r="D443" s="55" t="str">
        <f>+'11+'!D97</f>
        <v>04</v>
      </c>
      <c r="E443" s="55" t="str">
        <f>+'11+'!E97</f>
        <v>08 3 02 00019</v>
      </c>
      <c r="F443" s="55" t="str">
        <f>+'11+'!F97</f>
        <v>242</v>
      </c>
      <c r="G443" s="74">
        <f>+'12'!G97</f>
        <v>122</v>
      </c>
      <c r="H443" s="74">
        <f>+'12'!H97</f>
        <v>122</v>
      </c>
      <c r="I443" s="74"/>
    </row>
    <row r="444" spans="1:9" ht="27.75" customHeight="1">
      <c r="A444" s="54" t="str">
        <f>+'11+'!A98</f>
        <v>Прочая закупка товаров, работ и услуг для государственных (муниципальных) нужд</v>
      </c>
      <c r="B444" s="55"/>
      <c r="C444" s="55" t="str">
        <f>+'11+'!C98</f>
        <v>08</v>
      </c>
      <c r="D444" s="55" t="str">
        <f>+'11+'!D98</f>
        <v>04</v>
      </c>
      <c r="E444" s="55" t="str">
        <f>+'11+'!E98</f>
        <v>08 3 02 00019</v>
      </c>
      <c r="F444" s="55" t="str">
        <f>+'11+'!F98</f>
        <v>244</v>
      </c>
      <c r="G444" s="74">
        <f>+'12'!G98</f>
        <v>68.5</v>
      </c>
      <c r="H444" s="74">
        <f>+'12'!H98</f>
        <v>68.5</v>
      </c>
      <c r="I444" s="74"/>
    </row>
    <row r="445" spans="1:9" ht="20.25" hidden="1" customHeight="1">
      <c r="A445" s="54" t="str">
        <f>+'11+'!A99</f>
        <v>Иные бюджетные ассигнования</v>
      </c>
      <c r="B445" s="55"/>
      <c r="C445" s="55" t="str">
        <f>+'11+'!C99</f>
        <v>08</v>
      </c>
      <c r="D445" s="55" t="str">
        <f>+'11+'!D99</f>
        <v>04</v>
      </c>
      <c r="E445" s="55" t="str">
        <f>+'11+'!E99</f>
        <v>08 3 02 00019</v>
      </c>
      <c r="F445" s="55" t="str">
        <f>+'11+'!F99</f>
        <v>800</v>
      </c>
      <c r="G445" s="74">
        <f>+'11+'!G99</f>
        <v>0</v>
      </c>
      <c r="H445" s="74">
        <f>+'11+'!H99</f>
        <v>0</v>
      </c>
      <c r="I445" s="74"/>
    </row>
    <row r="446" spans="1:9" ht="53.25" hidden="1" customHeight="1">
      <c r="A446" s="54" t="str">
        <f>+'11+'!A100</f>
        <v>Уплата налогов, сборов, обязательных платежей в бюджетную систему Российской Федерации, взносов и иных платежей</v>
      </c>
      <c r="B446" s="55"/>
      <c r="C446" s="55" t="str">
        <f>+'11+'!C100</f>
        <v>08</v>
      </c>
      <c r="D446" s="55" t="str">
        <f>+'11+'!D100</f>
        <v>04</v>
      </c>
      <c r="E446" s="55" t="str">
        <f>+'11+'!E100</f>
        <v>08 3 02 00019</v>
      </c>
      <c r="F446" s="55" t="str">
        <f>+'11+'!F100</f>
        <v>850</v>
      </c>
      <c r="G446" s="74">
        <f>+'11+'!G100</f>
        <v>0</v>
      </c>
      <c r="H446" s="74">
        <f>+'11+'!H100</f>
        <v>0</v>
      </c>
      <c r="I446" s="74"/>
    </row>
    <row r="447" spans="1:9" ht="27" hidden="1" customHeight="1">
      <c r="A447" s="54" t="str">
        <f>+'11+'!A101</f>
        <v>Уплата налога на имущество организаций и земельного налога</v>
      </c>
      <c r="B447" s="55"/>
      <c r="C447" s="55" t="str">
        <f>+'11+'!C101</f>
        <v>08</v>
      </c>
      <c r="D447" s="55" t="str">
        <f>+'11+'!D101</f>
        <v>04</v>
      </c>
      <c r="E447" s="55" t="str">
        <f>+'11+'!E101</f>
        <v>08 3 02 00019</v>
      </c>
      <c r="F447" s="55" t="str">
        <f>+'11+'!F101</f>
        <v>851</v>
      </c>
      <c r="G447" s="74">
        <f>+'11+'!G101</f>
        <v>0</v>
      </c>
      <c r="H447" s="74">
        <f>+'11+'!H101</f>
        <v>0</v>
      </c>
      <c r="I447" s="74"/>
    </row>
    <row r="448" spans="1:9" ht="30" hidden="1" customHeight="1">
      <c r="A448" s="54" t="str">
        <f>+'11+'!A102</f>
        <v>Уплата прочих налогов, сборов и иных платежей</v>
      </c>
      <c r="B448" s="55"/>
      <c r="C448" s="55" t="str">
        <f>+'11+'!C102</f>
        <v>08</v>
      </c>
      <c r="D448" s="55" t="str">
        <f>+'11+'!D102</f>
        <v>04</v>
      </c>
      <c r="E448" s="55" t="str">
        <f>+'11+'!E102</f>
        <v>08 3 02 00019</v>
      </c>
      <c r="F448" s="55" t="str">
        <f>+'11+'!F102</f>
        <v>852</v>
      </c>
      <c r="G448" s="74">
        <f>+'11+'!G102</f>
        <v>0</v>
      </c>
      <c r="H448" s="74">
        <f>+'11+'!H102</f>
        <v>0</v>
      </c>
      <c r="I448" s="74"/>
    </row>
    <row r="449" spans="1:9" ht="30" hidden="1" customHeight="1">
      <c r="A449" s="70" t="str">
        <f>+'11+'!A103</f>
        <v>Уплата иных платежей</v>
      </c>
      <c r="B449" s="70"/>
      <c r="C449" s="56" t="str">
        <f>+'11+'!C103</f>
        <v>08</v>
      </c>
      <c r="D449" s="56" t="str">
        <f>+'11+'!D103</f>
        <v>04</v>
      </c>
      <c r="E449" s="56" t="str">
        <f>+'11+'!E103</f>
        <v>08 3 02 00019</v>
      </c>
      <c r="F449" s="56" t="str">
        <f>+'11+'!F103</f>
        <v>853</v>
      </c>
      <c r="G449" s="74">
        <f>+'11+'!G103</f>
        <v>0</v>
      </c>
      <c r="H449" s="74">
        <f>+'11+'!H103</f>
        <v>0</v>
      </c>
      <c r="I449" s="74"/>
    </row>
    <row r="450" spans="1:9" ht="39.75" customHeight="1">
      <c r="A450" s="76" t="str">
        <f>+'11+'!A105</f>
        <v xml:space="preserve">Муниципальная программа "Социальная поддержка граждан в Овюрском кожууне </v>
      </c>
      <c r="B450" s="77"/>
      <c r="C450" s="77" t="str">
        <f>+'11+'!C105</f>
        <v>10</v>
      </c>
      <c r="D450" s="77"/>
      <c r="E450" s="77"/>
      <c r="F450" s="77"/>
      <c r="G450" s="356">
        <f>+G451+G458+G546+G563</f>
        <v>45459.341510000006</v>
      </c>
      <c r="H450" s="356">
        <f>+H451+H458+H546+H563</f>
        <v>45891.761510000004</v>
      </c>
      <c r="I450" s="74"/>
    </row>
    <row r="451" spans="1:9" hidden="1">
      <c r="A451" s="54" t="str">
        <f>+'11+'!A106</f>
        <v>Пенсионное обеспечение</v>
      </c>
      <c r="B451" s="55"/>
      <c r="C451" s="55" t="str">
        <f>+'11+'!C106</f>
        <v>10</v>
      </c>
      <c r="D451" s="55" t="str">
        <f>+'11+'!D106</f>
        <v>01</v>
      </c>
      <c r="E451" s="55" t="str">
        <f>+'11+'!E106</f>
        <v xml:space="preserve">         </v>
      </c>
      <c r="F451" s="55" t="str">
        <f>+'11+'!F106</f>
        <v xml:space="preserve">   </v>
      </c>
      <c r="G451" s="74">
        <f>+'11+'!G106</f>
        <v>0</v>
      </c>
      <c r="H451" s="74">
        <f>+'11+'!H106</f>
        <v>0</v>
      </c>
      <c r="I451" s="74"/>
    </row>
    <row r="452" spans="1:9" ht="25.5" hidden="1">
      <c r="A452" s="54" t="str">
        <f>+'11+'!A107</f>
        <v>подпрограмма "Развитие мер социальной поддержки отдельным категориям граждан"</v>
      </c>
      <c r="B452" s="55"/>
      <c r="C452" s="55" t="str">
        <f>+'11+'!C107</f>
        <v>10</v>
      </c>
      <c r="D452" s="55" t="str">
        <f>+'11+'!D107</f>
        <v>01</v>
      </c>
      <c r="E452" s="55" t="str">
        <f>+'11+'!E107</f>
        <v>01 1 00 00000</v>
      </c>
      <c r="F452" s="55" t="str">
        <f>+'11+'!F107</f>
        <v xml:space="preserve">   </v>
      </c>
      <c r="G452" s="74">
        <f>+'11+'!G107</f>
        <v>0</v>
      </c>
      <c r="H452" s="74">
        <f>+'11+'!H107</f>
        <v>0</v>
      </c>
      <c r="I452" s="74"/>
    </row>
    <row r="453" spans="1:9" ht="38.25" hidden="1">
      <c r="A453" s="54" t="str">
        <f>+'11+'!A108</f>
        <v>Основное мероприятие: Социальные гарантии лицам, замещавшим муниципальные должности</v>
      </c>
      <c r="B453" s="55"/>
      <c r="C453" s="55" t="str">
        <f>+'11+'!C108</f>
        <v>10</v>
      </c>
      <c r="D453" s="55" t="str">
        <f>+'11+'!D108</f>
        <v>01</v>
      </c>
      <c r="E453" s="55" t="str">
        <f>+'11+'!E108</f>
        <v>01 1 02 00000</v>
      </c>
      <c r="F453" s="55"/>
      <c r="G453" s="74">
        <f>+'11+'!G108</f>
        <v>0</v>
      </c>
      <c r="H453" s="74">
        <f>+'11+'!H108</f>
        <v>0</v>
      </c>
      <c r="I453" s="74"/>
    </row>
    <row r="454" spans="1:9" ht="51" hidden="1">
      <c r="A454" s="54" t="str">
        <f>+'11+'!A109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454" s="55"/>
      <c r="C454" s="55" t="str">
        <f>+'11+'!C109</f>
        <v>10</v>
      </c>
      <c r="D454" s="55" t="str">
        <f>+'11+'!D109</f>
        <v>01</v>
      </c>
      <c r="E454" s="55" t="str">
        <f>+'11+'!E109</f>
        <v>01 1 02 07019</v>
      </c>
      <c r="F454" s="55" t="str">
        <f>+'11+'!F109</f>
        <v xml:space="preserve">   </v>
      </c>
      <c r="G454" s="74">
        <f>+'11+'!G109</f>
        <v>0</v>
      </c>
      <c r="H454" s="74">
        <f>+'11+'!H109</f>
        <v>0</v>
      </c>
      <c r="I454" s="74"/>
    </row>
    <row r="455" spans="1:9" ht="25.5" hidden="1">
      <c r="A455" s="54" t="str">
        <f>+'11+'!A110</f>
        <v>Публичные норативные, социальные выплаты гражданам</v>
      </c>
      <c r="B455" s="55"/>
      <c r="C455" s="55" t="str">
        <f>+'11+'!C110</f>
        <v>10</v>
      </c>
      <c r="D455" s="55" t="str">
        <f>+'11+'!D110</f>
        <v>01</v>
      </c>
      <c r="E455" s="55" t="str">
        <f>+'11+'!E110</f>
        <v>01 1 02 07019</v>
      </c>
      <c r="F455" s="55" t="str">
        <f>+'11+'!F110</f>
        <v>300</v>
      </c>
      <c r="G455" s="74">
        <f>+'11+'!G110</f>
        <v>0</v>
      </c>
      <c r="H455" s="74">
        <f>+'11+'!H110</f>
        <v>0</v>
      </c>
      <c r="I455" s="74"/>
    </row>
    <row r="456" spans="1:9" ht="25.5" hidden="1">
      <c r="A456" s="54" t="str">
        <f>+'11+'!A111</f>
        <v>Социальные выплаты гражданам, кроме публичных обязательств</v>
      </c>
      <c r="B456" s="55"/>
      <c r="C456" s="55" t="str">
        <f>+'11+'!C111</f>
        <v>10</v>
      </c>
      <c r="D456" s="55" t="str">
        <f>+'11+'!D111</f>
        <v>01</v>
      </c>
      <c r="E456" s="55" t="str">
        <f>+'11+'!E111</f>
        <v>01 1 02 07019</v>
      </c>
      <c r="F456" s="55" t="str">
        <f>+'11+'!F111</f>
        <v>310</v>
      </c>
      <c r="G456" s="74">
        <f>+'11+'!G111</f>
        <v>0</v>
      </c>
      <c r="H456" s="74">
        <f>+'11+'!H111</f>
        <v>0</v>
      </c>
      <c r="I456" s="74"/>
    </row>
    <row r="457" spans="1:9" ht="25.5" hidden="1">
      <c r="A457" s="54" t="str">
        <f>+'11+'!A112</f>
        <v>Иные пенсии, социальные доплаты к пенсиям</v>
      </c>
      <c r="B457" s="55"/>
      <c r="C457" s="55" t="str">
        <f>+'11+'!C112</f>
        <v>10</v>
      </c>
      <c r="D457" s="55" t="str">
        <f>+'11+'!D112</f>
        <v>01</v>
      </c>
      <c r="E457" s="55" t="str">
        <f>+'11+'!E112</f>
        <v>01 1 02 07019</v>
      </c>
      <c r="F457" s="55" t="str">
        <f>+'11+'!F112</f>
        <v>312</v>
      </c>
      <c r="G457" s="74">
        <f>+'11+'!G112</f>
        <v>0</v>
      </c>
      <c r="H457" s="74">
        <f>+'11+'!H112</f>
        <v>0</v>
      </c>
      <c r="I457" s="74"/>
    </row>
    <row r="458" spans="1:9" ht="22.5" customHeight="1">
      <c r="A458" s="54" t="str">
        <f>+'11+'!A113</f>
        <v>"Социальное обеспечение населения"</v>
      </c>
      <c r="B458" s="55"/>
      <c r="C458" s="55" t="str">
        <f>+'11+'!C113</f>
        <v>10</v>
      </c>
      <c r="D458" s="55" t="str">
        <f>+'11+'!D113</f>
        <v>03</v>
      </c>
      <c r="E458" s="55"/>
      <c r="F458" s="55"/>
      <c r="G458" s="254">
        <f>+G459+G487+G501+G518+G525+G535+G540</f>
        <v>18327.82</v>
      </c>
      <c r="H458" s="254">
        <f>+H459+H487+H501+H518+H525+H535+H540</f>
        <v>18486.54</v>
      </c>
      <c r="I458" s="74"/>
    </row>
    <row r="459" spans="1:9" ht="32.25" customHeight="1">
      <c r="A459" s="54" t="str">
        <f>+'11+'!A114</f>
        <v>подпрограмма "Развитие мер социальной поддержки отдельным категориям граждан"</v>
      </c>
      <c r="B459" s="55"/>
      <c r="C459" s="55" t="str">
        <f>+'11+'!C114</f>
        <v>10</v>
      </c>
      <c r="D459" s="55" t="str">
        <f>+'11+'!D114</f>
        <v>03</v>
      </c>
      <c r="E459" s="55" t="str">
        <f>+'11+'!E114</f>
        <v>01 1 00 00000</v>
      </c>
      <c r="F459" s="55" t="str">
        <f>+'11+'!F114</f>
        <v xml:space="preserve">   </v>
      </c>
      <c r="G459" s="74">
        <f>G460+G472+G477+G482</f>
        <v>5837.5</v>
      </c>
      <c r="H459" s="74">
        <f>H460+H472+H477+H482</f>
        <v>5901.1</v>
      </c>
      <c r="I459" s="74"/>
    </row>
    <row r="460" spans="1:9" ht="25.5">
      <c r="A460" s="54" t="str">
        <f>+'11+'!A119</f>
        <v>Основное мероприятие: Социальная поддержка ветеранам труда</v>
      </c>
      <c r="B460" s="55"/>
      <c r="C460" s="55" t="str">
        <f>+'11+'!C119</f>
        <v>10</v>
      </c>
      <c r="D460" s="55" t="str">
        <f>+'11+'!D119</f>
        <v>03</v>
      </c>
      <c r="E460" s="55" t="str">
        <f>+'11+'!E119</f>
        <v>01 1 01 00000</v>
      </c>
      <c r="F460" s="55"/>
      <c r="G460" s="74">
        <f>G461+G465</f>
        <v>5650.6</v>
      </c>
      <c r="H460" s="74">
        <f>H461+H465</f>
        <v>5717.2</v>
      </c>
      <c r="I460" s="74"/>
    </row>
    <row r="461" spans="1:9" ht="51">
      <c r="A461" s="70" t="str">
        <f>+'11+'!A115</f>
        <v>Субвенции на оплату части затрат на транспортировку угля граждан, проживающих в труднодоступных населенных пунктах</v>
      </c>
      <c r="B461" s="70"/>
      <c r="C461" s="56" t="str">
        <f>+'11+'!C115</f>
        <v>10</v>
      </c>
      <c r="D461" s="56" t="str">
        <f>+'11+'!D115</f>
        <v>03</v>
      </c>
      <c r="E461" s="56" t="str">
        <f>+'11+'!E115</f>
        <v>01 1 00 76100</v>
      </c>
      <c r="F461" s="56">
        <f>+'11+'!F115</f>
        <v>0</v>
      </c>
      <c r="G461" s="74">
        <f>+'12'!G115</f>
        <v>1650.5</v>
      </c>
      <c r="H461" s="74">
        <f>+'12'!H115</f>
        <v>1670</v>
      </c>
      <c r="I461" s="74"/>
    </row>
    <row r="462" spans="1:9" ht="25.5">
      <c r="A462" s="70" t="str">
        <f>+'11+'!A116</f>
        <v>Социальное обеспечение и иные выплаты населению</v>
      </c>
      <c r="B462" s="70"/>
      <c r="C462" s="56" t="str">
        <f>+'11+'!C116</f>
        <v>10</v>
      </c>
      <c r="D462" s="56" t="str">
        <f>+'11+'!D116</f>
        <v>03</v>
      </c>
      <c r="E462" s="56" t="str">
        <f>+'11+'!E116</f>
        <v>01 1 00 76100</v>
      </c>
      <c r="F462" s="56" t="str">
        <f>+'11+'!F116</f>
        <v>300</v>
      </c>
      <c r="G462" s="74">
        <f>+'12'!G116</f>
        <v>1650.5</v>
      </c>
      <c r="H462" s="74">
        <f>+'12'!H116</f>
        <v>1670</v>
      </c>
      <c r="I462" s="74"/>
    </row>
    <row r="463" spans="1:9" ht="25.5">
      <c r="A463" s="70" t="str">
        <f>+'11+'!A117</f>
        <v>Публичные нормативные социальные выплаты гражданам</v>
      </c>
      <c r="B463" s="70"/>
      <c r="C463" s="56" t="str">
        <f>+'11+'!C117</f>
        <v>10</v>
      </c>
      <c r="D463" s="56" t="str">
        <f>+'11+'!D117</f>
        <v>03</v>
      </c>
      <c r="E463" s="56" t="str">
        <f>+'11+'!E117</f>
        <v>01 1 00 76100</v>
      </c>
      <c r="F463" s="56" t="str">
        <f>+'11+'!F117</f>
        <v>310</v>
      </c>
      <c r="G463" s="74">
        <f>+'12'!G117</f>
        <v>1650.5</v>
      </c>
      <c r="H463" s="74">
        <f>+'12'!H117</f>
        <v>1670</v>
      </c>
      <c r="I463" s="74"/>
    </row>
    <row r="464" spans="1:9" ht="38.25">
      <c r="A464" s="70" t="str">
        <f>+'11+'!A118</f>
        <v>Пособия, коменсации, меры социальной поддержки насления по публичным нормативным обязательствам</v>
      </c>
      <c r="B464" s="70"/>
      <c r="C464" s="56" t="str">
        <f>+'11+'!C118</f>
        <v>10</v>
      </c>
      <c r="D464" s="56" t="str">
        <f>+'11+'!D118</f>
        <v>03</v>
      </c>
      <c r="E464" s="56" t="str">
        <f>+'11+'!E118</f>
        <v>01 1 00 76100</v>
      </c>
      <c r="F464" s="56" t="str">
        <f>+'11+'!F118</f>
        <v>313</v>
      </c>
      <c r="G464" s="74">
        <f>+'12'!G118</f>
        <v>1650.5</v>
      </c>
      <c r="H464" s="74">
        <f>+'12'!H118</f>
        <v>1670</v>
      </c>
      <c r="I464" s="74"/>
    </row>
    <row r="465" spans="1:9" ht="25.5">
      <c r="A465" s="54" t="str">
        <f>+'11+'!A120</f>
        <v>Обеспечение мер социальной поддержки ветеранов труда и тружеников тыла</v>
      </c>
      <c r="B465" s="55"/>
      <c r="C465" s="55" t="str">
        <f>+'11+'!C120</f>
        <v>10</v>
      </c>
      <c r="D465" s="55" t="str">
        <f>+'11+'!D120</f>
        <v>03</v>
      </c>
      <c r="E465" s="55" t="str">
        <f>+'11+'!E120</f>
        <v>01 1 01 76060</v>
      </c>
      <c r="F465" s="55"/>
      <c r="G465" s="74">
        <f>G466+G469</f>
        <v>4000.1</v>
      </c>
      <c r="H465" s="74">
        <f>H466+H469</f>
        <v>4047.2</v>
      </c>
      <c r="I465" s="74"/>
    </row>
    <row r="466" spans="1:9" ht="25.5">
      <c r="A466" s="54" t="str">
        <f>+'11+'!A121</f>
        <v>Закупка товаров, работ и услуг для государственных (муниципальных) нужд</v>
      </c>
      <c r="B466" s="55"/>
      <c r="C466" s="55">
        <f>+'11+'!C121</f>
        <v>10</v>
      </c>
      <c r="D466" s="55" t="str">
        <f>+'11+'!D121</f>
        <v>03</v>
      </c>
      <c r="E466" s="55" t="str">
        <f>+'11+'!E121</f>
        <v>01 1 01 76060</v>
      </c>
      <c r="F466" s="55">
        <f>+'11+'!F121</f>
        <v>200</v>
      </c>
      <c r="G466" s="74">
        <f>+'12'!G121</f>
        <v>78</v>
      </c>
      <c r="H466" s="74">
        <f>+'12'!H121</f>
        <v>78</v>
      </c>
      <c r="I466" s="74"/>
    </row>
    <row r="467" spans="1:9" ht="25.5">
      <c r="A467" s="54" t="str">
        <f>+'11+'!A122</f>
        <v>Иные закупки товаров, работ и услуг для государственных (муниципальных) нужд</v>
      </c>
      <c r="B467" s="55"/>
      <c r="C467" s="55">
        <f>+'11+'!C122</f>
        <v>10</v>
      </c>
      <c r="D467" s="55" t="str">
        <f>+'11+'!D122</f>
        <v>03</v>
      </c>
      <c r="E467" s="55" t="str">
        <f>+'11+'!E122</f>
        <v>01 1 01 76060</v>
      </c>
      <c r="F467" s="55">
        <f>+'11+'!F122</f>
        <v>240</v>
      </c>
      <c r="G467" s="74">
        <f>+'12'!G122</f>
        <v>78</v>
      </c>
      <c r="H467" s="74">
        <f>+'12'!H122</f>
        <v>78</v>
      </c>
      <c r="I467" s="74"/>
    </row>
    <row r="468" spans="1:9" ht="25.5">
      <c r="A468" s="54" t="str">
        <f>+'11+'!A123</f>
        <v>Прочая закупка товаров, работ и услуг для государственных (муниципальных) нужд</v>
      </c>
      <c r="B468" s="55"/>
      <c r="C468" s="55">
        <f>+'11+'!C123</f>
        <v>10</v>
      </c>
      <c r="D468" s="55" t="str">
        <f>+'11+'!D123</f>
        <v>03</v>
      </c>
      <c r="E468" s="55" t="str">
        <f>+'11+'!E123</f>
        <v>01 1 01 76060</v>
      </c>
      <c r="F468" s="55">
        <f>+'11+'!F123</f>
        <v>244</v>
      </c>
      <c r="G468" s="74">
        <f>+'12'!G123</f>
        <v>78</v>
      </c>
      <c r="H468" s="74">
        <f>+'12'!H123</f>
        <v>78</v>
      </c>
      <c r="I468" s="74"/>
    </row>
    <row r="469" spans="1:9" ht="25.5">
      <c r="A469" s="54" t="str">
        <f>+'11+'!A124</f>
        <v>Социальное обеспечение и иные выплаты населению</v>
      </c>
      <c r="B469" s="55"/>
      <c r="C469" s="55" t="str">
        <f>+'11+'!C124</f>
        <v>10</v>
      </c>
      <c r="D469" s="55" t="str">
        <f>+'11+'!D124</f>
        <v>03</v>
      </c>
      <c r="E469" s="55" t="str">
        <f>+'11+'!E124</f>
        <v>01 1 01 76060</v>
      </c>
      <c r="F469" s="55" t="str">
        <f>+'11+'!F124</f>
        <v>300</v>
      </c>
      <c r="G469" s="74">
        <f>+'12'!G124</f>
        <v>3922.1</v>
      </c>
      <c r="H469" s="74">
        <f>+'12'!H124</f>
        <v>3969.2</v>
      </c>
      <c r="I469" s="74"/>
    </row>
    <row r="470" spans="1:9" ht="25.5">
      <c r="A470" s="54" t="str">
        <f>+'11+'!A125</f>
        <v>Публичные нормативные социальные выплаты гражданам</v>
      </c>
      <c r="B470" s="55"/>
      <c r="C470" s="55" t="str">
        <f>+'11+'!C125</f>
        <v>10</v>
      </c>
      <c r="D470" s="55" t="str">
        <f>+'11+'!D125</f>
        <v>03</v>
      </c>
      <c r="E470" s="55" t="str">
        <f>+'11+'!E125</f>
        <v>01 1 01 76060</v>
      </c>
      <c r="F470" s="55" t="str">
        <f>+'11+'!F125</f>
        <v>310</v>
      </c>
      <c r="G470" s="74">
        <f>+'12'!G125</f>
        <v>3922.1</v>
      </c>
      <c r="H470" s="74">
        <f>+'12'!H125</f>
        <v>3969.2</v>
      </c>
      <c r="I470" s="74"/>
    </row>
    <row r="471" spans="1:9" ht="38.25">
      <c r="A471" s="54" t="str">
        <f>+'11+'!A126</f>
        <v>Пособия, коменсации, меры социальной поддержки насления по публичным нормативным обязательствам</v>
      </c>
      <c r="B471" s="55"/>
      <c r="C471" s="55" t="str">
        <f>+'11+'!C126</f>
        <v>10</v>
      </c>
      <c r="D471" s="55" t="str">
        <f>+'11+'!D126</f>
        <v>03</v>
      </c>
      <c r="E471" s="55" t="str">
        <f>+'11+'!E126</f>
        <v>01 1 01 76060</v>
      </c>
      <c r="F471" s="55" t="str">
        <f>+'11+'!F126</f>
        <v>313</v>
      </c>
      <c r="G471" s="74">
        <f>+'12'!G126</f>
        <v>3922.1</v>
      </c>
      <c r="H471" s="74">
        <f>+'12'!H126</f>
        <v>3969.2</v>
      </c>
      <c r="I471" s="74"/>
    </row>
    <row r="472" spans="1:9" ht="25.5">
      <c r="A472" s="54" t="str">
        <f>+'11+'!A127</f>
        <v>Основное мероприятие: Льготы за услуги общественным транспортом инвалидам</v>
      </c>
      <c r="B472" s="55"/>
      <c r="C472" s="55" t="str">
        <f>+'11+'!C127</f>
        <v>10</v>
      </c>
      <c r="D472" s="55" t="str">
        <f>+'11+'!D127</f>
        <v>03</v>
      </c>
      <c r="E472" s="55" t="str">
        <f>+'11+'!E127</f>
        <v>01 1 03 00000</v>
      </c>
      <c r="F472" s="55">
        <f>+'11+'!F127</f>
        <v>0</v>
      </c>
      <c r="G472" s="74">
        <f>+'12'!G127</f>
        <v>66</v>
      </c>
      <c r="H472" s="74">
        <f>+'12'!H127</f>
        <v>66.8</v>
      </c>
      <c r="I472" s="74"/>
    </row>
    <row r="473" spans="1:9" ht="76.5">
      <c r="A473" s="54" t="str">
        <f>+'11+'!A128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473" s="55"/>
      <c r="C473" s="55" t="str">
        <f>+'11+'!C128</f>
        <v>10</v>
      </c>
      <c r="D473" s="55" t="str">
        <f>+'11+'!D128</f>
        <v>03</v>
      </c>
      <c r="E473" s="55" t="str">
        <f>+'11+'!E128</f>
        <v>01 1 03 76110</v>
      </c>
      <c r="F473" s="55" t="str">
        <f>+'11+'!F128</f>
        <v xml:space="preserve">   </v>
      </c>
      <c r="G473" s="74">
        <f>+'12'!G128</f>
        <v>66</v>
      </c>
      <c r="H473" s="74">
        <f>+'12'!H128</f>
        <v>66.8</v>
      </c>
      <c r="I473" s="74"/>
    </row>
    <row r="474" spans="1:9" ht="25.5">
      <c r="A474" s="54" t="str">
        <f>+'11+'!A129</f>
        <v>Социальное обеспечение и иные выплаты населению</v>
      </c>
      <c r="B474" s="55"/>
      <c r="C474" s="55" t="str">
        <f>+'11+'!C129</f>
        <v>10</v>
      </c>
      <c r="D474" s="55" t="str">
        <f>+'11+'!D129</f>
        <v>03</v>
      </c>
      <c r="E474" s="55" t="str">
        <f>+'11+'!E129</f>
        <v>01 1 03 76110</v>
      </c>
      <c r="F474" s="55" t="str">
        <f>+'11+'!F129</f>
        <v>300</v>
      </c>
      <c r="G474" s="74">
        <f>+'12'!G129</f>
        <v>66</v>
      </c>
      <c r="H474" s="74">
        <f>+'12'!H129</f>
        <v>66.8</v>
      </c>
      <c r="I474" s="74"/>
    </row>
    <row r="475" spans="1:9" ht="25.5">
      <c r="A475" s="54" t="str">
        <f>+'11+'!A130</f>
        <v>Публичные нормативные социальные выплаты гражданам</v>
      </c>
      <c r="B475" s="55"/>
      <c r="C475" s="55" t="str">
        <f>+'11+'!C130</f>
        <v>10</v>
      </c>
      <c r="D475" s="55" t="str">
        <f>+'11+'!D130</f>
        <v>03</v>
      </c>
      <c r="E475" s="55" t="str">
        <f>+'11+'!E130</f>
        <v>01 1 03 76110</v>
      </c>
      <c r="F475" s="55" t="str">
        <f>+'11+'!F130</f>
        <v>310</v>
      </c>
      <c r="G475" s="74">
        <f>+'12'!G130</f>
        <v>66</v>
      </c>
      <c r="H475" s="74">
        <f>+'12'!H130</f>
        <v>66.8</v>
      </c>
      <c r="I475" s="74"/>
    </row>
    <row r="476" spans="1:9" ht="38.25">
      <c r="A476" s="54" t="str">
        <f>+'11+'!A131</f>
        <v>Пособия, коменсации, меры социальной поддержки насления по публичным нормативным обязательствам</v>
      </c>
      <c r="B476" s="55"/>
      <c r="C476" s="55" t="str">
        <f>+'11+'!C131</f>
        <v>10</v>
      </c>
      <c r="D476" s="55" t="str">
        <f>+'11+'!D131</f>
        <v>03</v>
      </c>
      <c r="E476" s="55" t="str">
        <f>+'11+'!E131</f>
        <v>01 1 03 76110</v>
      </c>
      <c r="F476" s="55" t="str">
        <f>+'11+'!F131</f>
        <v>313</v>
      </c>
      <c r="G476" s="74">
        <f>+'12'!G131</f>
        <v>66</v>
      </c>
      <c r="H476" s="74">
        <f>+'12'!H131</f>
        <v>66.8</v>
      </c>
      <c r="I476" s="74"/>
    </row>
    <row r="477" spans="1:9" ht="41.25" customHeight="1">
      <c r="A477" s="54" t="str">
        <f>+'11+'!A132</f>
        <v>Основное мероприятие: Осуществление государственной материальной помощи гражданам</v>
      </c>
      <c r="B477" s="55"/>
      <c r="C477" s="55" t="str">
        <f>+'11+'!C132</f>
        <v>10</v>
      </c>
      <c r="D477" s="55" t="str">
        <f>+'11+'!D132</f>
        <v>03</v>
      </c>
      <c r="E477" s="55" t="str">
        <f>+'11+'!E132</f>
        <v>01 1 04 00000</v>
      </c>
      <c r="F477" s="55">
        <f>+'11+'!F132</f>
        <v>0</v>
      </c>
      <c r="G477" s="74">
        <f>+'12'!G132</f>
        <v>100.9</v>
      </c>
      <c r="H477" s="74">
        <f>+'12'!H132</f>
        <v>102.1</v>
      </c>
      <c r="I477" s="74"/>
    </row>
    <row r="478" spans="1:9" ht="25.5">
      <c r="A478" s="54" t="str">
        <f>+'11+'!A133</f>
        <v>Федеральный Закон от 12 января 1996 года № 8-ФЗ  "О погребении и похоронном деле"</v>
      </c>
      <c r="B478" s="55"/>
      <c r="C478" s="55" t="str">
        <f>+'11+'!C133</f>
        <v>10</v>
      </c>
      <c r="D478" s="55" t="str">
        <f>+'11+'!D133</f>
        <v>03</v>
      </c>
      <c r="E478" s="55" t="str">
        <f>+'11+'!E133</f>
        <v>01 1 04 76120</v>
      </c>
      <c r="F478" s="55" t="s">
        <v>524</v>
      </c>
      <c r="G478" s="74">
        <f>+'12'!G133</f>
        <v>100.9</v>
      </c>
      <c r="H478" s="74">
        <f>+'12'!H133</f>
        <v>102.1</v>
      </c>
      <c r="I478" s="74"/>
    </row>
    <row r="479" spans="1:9" ht="25.5">
      <c r="A479" s="54" t="str">
        <f>+'11+'!A134</f>
        <v>Социальное обеспечение и иные выплаты населению</v>
      </c>
      <c r="B479" s="55"/>
      <c r="C479" s="55" t="str">
        <f>+'11+'!C134</f>
        <v>10</v>
      </c>
      <c r="D479" s="55" t="str">
        <f>+'11+'!D134</f>
        <v>03</v>
      </c>
      <c r="E479" s="55" t="str">
        <f>+'11+'!E134</f>
        <v>01 1 04 76120</v>
      </c>
      <c r="F479" s="55" t="str">
        <f>+'11+'!F134</f>
        <v>300</v>
      </c>
      <c r="G479" s="74">
        <f>+'12'!G134</f>
        <v>100.9</v>
      </c>
      <c r="H479" s="74">
        <f>+'12'!H134</f>
        <v>102.1</v>
      </c>
      <c r="I479" s="74"/>
    </row>
    <row r="480" spans="1:9" ht="25.5">
      <c r="A480" s="54" t="str">
        <f>+'11+'!A135</f>
        <v>Публичные нормативные социальные выплаты гражданам</v>
      </c>
      <c r="B480" s="55"/>
      <c r="C480" s="55" t="str">
        <f>+'11+'!C135</f>
        <v>10</v>
      </c>
      <c r="D480" s="55" t="str">
        <f>+'11+'!D135</f>
        <v>03</v>
      </c>
      <c r="E480" s="55" t="str">
        <f>+'11+'!E135</f>
        <v>01 1 04 76120</v>
      </c>
      <c r="F480" s="55" t="str">
        <f>+'11+'!F135</f>
        <v>310</v>
      </c>
      <c r="G480" s="74">
        <f>+'12'!G135</f>
        <v>100.9</v>
      </c>
      <c r="H480" s="74">
        <f>+'12'!H135</f>
        <v>102.1</v>
      </c>
      <c r="I480" s="74"/>
    </row>
    <row r="481" spans="1:9" ht="38.25">
      <c r="A481" s="54" t="str">
        <f>+'11+'!A136</f>
        <v>Пособия, коменсации, меры социальной поддержки насления по публичным нормативным обязательствам</v>
      </c>
      <c r="B481" s="55"/>
      <c r="C481" s="55" t="str">
        <f>+'11+'!C136</f>
        <v>10</v>
      </c>
      <c r="D481" s="55" t="str">
        <f>+'11+'!D136</f>
        <v>03</v>
      </c>
      <c r="E481" s="55" t="str">
        <f>+'11+'!E136</f>
        <v>01 1 04 76120</v>
      </c>
      <c r="F481" s="55" t="str">
        <f>+'11+'!F136</f>
        <v>313</v>
      </c>
      <c r="G481" s="74">
        <f>+'12'!G136</f>
        <v>100.9</v>
      </c>
      <c r="H481" s="74">
        <f>+'12'!H136</f>
        <v>102.1</v>
      </c>
      <c r="I481" s="74"/>
    </row>
    <row r="482" spans="1:9" ht="25.5">
      <c r="A482" s="54" t="str">
        <f>+'11+'!A137</f>
        <v>Основное мероприятие: "культурно-массовые мероприятия"</v>
      </c>
      <c r="B482" s="55"/>
      <c r="C482" s="55" t="str">
        <f>+'11+'!C137</f>
        <v>10</v>
      </c>
      <c r="D482" s="55" t="str">
        <f>+'11+'!D137</f>
        <v>03</v>
      </c>
      <c r="E482" s="55" t="str">
        <f>+'11+'!E137</f>
        <v>01 1 06 00000</v>
      </c>
      <c r="F482" s="55">
        <f>+'11+'!F137</f>
        <v>0</v>
      </c>
      <c r="G482" s="74">
        <f>+'12'!G137</f>
        <v>20</v>
      </c>
      <c r="H482" s="74">
        <f>+'12'!H137</f>
        <v>15</v>
      </c>
      <c r="I482" s="74"/>
    </row>
    <row r="483" spans="1:9" ht="25.5">
      <c r="A483" s="54" t="str">
        <f>+'11+'!A138</f>
        <v>Создание условий для реализации муниципальной программы</v>
      </c>
      <c r="B483" s="55"/>
      <c r="C483" s="55">
        <f>+'11+'!C138</f>
        <v>10</v>
      </c>
      <c r="D483" s="55" t="str">
        <f>+'11+'!D138</f>
        <v>03</v>
      </c>
      <c r="E483" s="55" t="str">
        <f>+'11+'!E138</f>
        <v>01 1 06 07020</v>
      </c>
      <c r="F483" s="55" t="str">
        <f>+'11+'!F138</f>
        <v xml:space="preserve">   </v>
      </c>
      <c r="G483" s="74">
        <f>+'12'!G138</f>
        <v>20</v>
      </c>
      <c r="H483" s="74">
        <f>+'12'!H138</f>
        <v>15</v>
      </c>
      <c r="I483" s="74"/>
    </row>
    <row r="484" spans="1:9" ht="25.5">
      <c r="A484" s="54" t="str">
        <f>+'11+'!A139</f>
        <v>Закупка товаров, работ и услуг для государственных (муниципальных) нужд</v>
      </c>
      <c r="B484" s="55"/>
      <c r="C484" s="55">
        <f>+'11+'!C139</f>
        <v>10</v>
      </c>
      <c r="D484" s="55" t="str">
        <f>+'11+'!D139</f>
        <v>03</v>
      </c>
      <c r="E484" s="55" t="str">
        <f>+'11+'!E139</f>
        <v>01 1 06 07020</v>
      </c>
      <c r="F484" s="55">
        <f>+'11+'!F139</f>
        <v>200</v>
      </c>
      <c r="G484" s="74">
        <f>+'12'!G139</f>
        <v>20</v>
      </c>
      <c r="H484" s="74">
        <f>+'12'!H139</f>
        <v>15</v>
      </c>
      <c r="I484" s="74"/>
    </row>
    <row r="485" spans="1:9" ht="25.5">
      <c r="A485" s="54" t="str">
        <f>+'11+'!A140</f>
        <v>Иные закупки товаров, работ и услуг для государственных (муниципальных) нужд</v>
      </c>
      <c r="B485" s="55"/>
      <c r="C485" s="55">
        <f>+'11+'!C140</f>
        <v>10</v>
      </c>
      <c r="D485" s="55" t="str">
        <f>+'11+'!D140</f>
        <v>03</v>
      </c>
      <c r="E485" s="55" t="str">
        <f>+'11+'!E140</f>
        <v>01 1 06 07020</v>
      </c>
      <c r="F485" s="55">
        <f>+'11+'!F140</f>
        <v>240</v>
      </c>
      <c r="G485" s="74">
        <f>+'12'!G140</f>
        <v>20</v>
      </c>
      <c r="H485" s="74">
        <f>+'12'!H140</f>
        <v>15</v>
      </c>
      <c r="I485" s="74"/>
    </row>
    <row r="486" spans="1:9" ht="25.5">
      <c r="A486" s="54" t="str">
        <f>+'11+'!A141</f>
        <v>Прочая закупка товаров, работ и услуг для государственных (муниципальных) нужд</v>
      </c>
      <c r="B486" s="55"/>
      <c r="C486" s="55">
        <f>+'11+'!C141</f>
        <v>10</v>
      </c>
      <c r="D486" s="55" t="str">
        <f>+'11+'!D141</f>
        <v>03</v>
      </c>
      <c r="E486" s="55" t="str">
        <f>+'11+'!E141</f>
        <v>01 1 06 07020</v>
      </c>
      <c r="F486" s="55">
        <f>+'11+'!F141</f>
        <v>244</v>
      </c>
      <c r="G486" s="74">
        <f>+'12'!G141</f>
        <v>20</v>
      </c>
      <c r="H486" s="74">
        <f>+'12'!H141</f>
        <v>15</v>
      </c>
      <c r="I486" s="74"/>
    </row>
    <row r="487" spans="1:9" ht="25.5">
      <c r="A487" s="54" t="str">
        <f>+'11+'!A142</f>
        <v>подпрограмма "Социальная поддержка семьи и детей"</v>
      </c>
      <c r="B487" s="55"/>
      <c r="C487" s="55" t="str">
        <f>+'11+'!C142</f>
        <v>10</v>
      </c>
      <c r="D487" s="55" t="str">
        <f>+'11+'!D142</f>
        <v>03</v>
      </c>
      <c r="E487" s="55" t="str">
        <f>+'11+'!E142</f>
        <v>01 2 00 00000</v>
      </c>
      <c r="F487" s="55">
        <f>+'11+'!F142</f>
        <v>0</v>
      </c>
      <c r="G487" s="74">
        <f>+'12'!G142</f>
        <v>4327.4000000000005</v>
      </c>
      <c r="H487" s="74">
        <f>+'12'!H142</f>
        <v>4378.3</v>
      </c>
      <c r="I487" s="74"/>
    </row>
    <row r="488" spans="1:9" ht="38.25">
      <c r="A488" s="54" t="str">
        <f>+'11+'!A143</f>
        <v>Основное мероприятие: Обеспечение мер социальной поддержки гражданам, имеющим детей</v>
      </c>
      <c r="B488" s="55"/>
      <c r="C488" s="55" t="str">
        <f>+'11+'!C143</f>
        <v>10</v>
      </c>
      <c r="D488" s="55" t="str">
        <f>+'11+'!D143</f>
        <v>03</v>
      </c>
      <c r="E488" s="55" t="str">
        <f>+'11+'!E143</f>
        <v>01 2 01 00000</v>
      </c>
      <c r="F488" s="55">
        <f>+'11+'!F143</f>
        <v>0</v>
      </c>
      <c r="G488" s="74">
        <f>+'12'!G143</f>
        <v>4327.4000000000005</v>
      </c>
      <c r="H488" s="74">
        <f>+'12'!H143</f>
        <v>4378.3</v>
      </c>
      <c r="I488" s="74"/>
    </row>
    <row r="489" spans="1:9">
      <c r="A489" s="54" t="str">
        <f>+'11+'!A144</f>
        <v>Выплата ежемесячного пособия на ребенка</v>
      </c>
      <c r="B489" s="55"/>
      <c r="C489" s="55" t="str">
        <f>+'11+'!C144</f>
        <v>10</v>
      </c>
      <c r="D489" s="55" t="str">
        <f>+'11+'!D144</f>
        <v>03</v>
      </c>
      <c r="E489" s="55" t="str">
        <f>+'11+'!E144</f>
        <v>01 2 01 76070</v>
      </c>
      <c r="F489" s="55">
        <f>+'11+'!F144</f>
        <v>0</v>
      </c>
      <c r="G489" s="74">
        <f>+'12'!G144</f>
        <v>4327.4000000000005</v>
      </c>
      <c r="H489" s="74">
        <f>+'12'!H144</f>
        <v>4378.3</v>
      </c>
      <c r="I489" s="74"/>
    </row>
    <row r="490" spans="1:9" ht="25.5">
      <c r="A490" s="54" t="str">
        <f>+'11+'!A145</f>
        <v>Закупка товаров, работ и услуг для государственных (муниципальных) нужд</v>
      </c>
      <c r="B490" s="55"/>
      <c r="C490" s="55" t="str">
        <f>+'11+'!C145</f>
        <v>10</v>
      </c>
      <c r="D490" s="55" t="str">
        <f>+'11+'!D145</f>
        <v>03</v>
      </c>
      <c r="E490" s="55" t="str">
        <f>+'11+'!E145</f>
        <v>01 2 01 76070</v>
      </c>
      <c r="F490" s="55">
        <f>+'11+'!F145</f>
        <v>200</v>
      </c>
      <c r="G490" s="74">
        <f>+'12'!G145</f>
        <v>3.8</v>
      </c>
      <c r="H490" s="74">
        <f>+'12'!H145</f>
        <v>3.8</v>
      </c>
      <c r="I490" s="74"/>
    </row>
    <row r="491" spans="1:9" ht="25.5">
      <c r="A491" s="54" t="str">
        <f>+'11+'!A146</f>
        <v>Иные закупки товаров, работ и услуг для государственных (муниципальных) нужд</v>
      </c>
      <c r="B491" s="55"/>
      <c r="C491" s="55" t="str">
        <f>+'11+'!C146</f>
        <v>10</v>
      </c>
      <c r="D491" s="55" t="str">
        <f>+'11+'!D146</f>
        <v>03</v>
      </c>
      <c r="E491" s="55" t="str">
        <f>+'11+'!E146</f>
        <v>01 2 01 76070</v>
      </c>
      <c r="F491" s="55">
        <f>+'11+'!F146</f>
        <v>240</v>
      </c>
      <c r="G491" s="74">
        <f>+'12'!G146</f>
        <v>3.8</v>
      </c>
      <c r="H491" s="74">
        <f>+'12'!H146</f>
        <v>3.8</v>
      </c>
      <c r="I491" s="74"/>
    </row>
    <row r="492" spans="1:9" ht="25.5">
      <c r="A492" s="54" t="str">
        <f>+'11+'!A147</f>
        <v>Прочая закупка товаров, работ и услуг для государственных (муниципальных) нужд</v>
      </c>
      <c r="B492" s="55"/>
      <c r="C492" s="55" t="str">
        <f>+'11+'!C147</f>
        <v>10</v>
      </c>
      <c r="D492" s="55" t="str">
        <f>+'11+'!D147</f>
        <v>03</v>
      </c>
      <c r="E492" s="55" t="str">
        <f>+'11+'!E147</f>
        <v>01 2 01 76070</v>
      </c>
      <c r="F492" s="55">
        <f>+'11+'!F147</f>
        <v>244</v>
      </c>
      <c r="G492" s="74">
        <f>+'12'!G147</f>
        <v>3.8</v>
      </c>
      <c r="H492" s="74">
        <f>+'12'!H147</f>
        <v>3.8</v>
      </c>
      <c r="I492" s="74"/>
    </row>
    <row r="493" spans="1:9" ht="25.5">
      <c r="A493" s="54" t="str">
        <f>+'11+'!A148</f>
        <v>Социальное обеспечение и иные выплаты населению</v>
      </c>
      <c r="B493" s="55"/>
      <c r="C493" s="55" t="str">
        <f>+'11+'!C148</f>
        <v>10</v>
      </c>
      <c r="D493" s="55" t="str">
        <f>+'11+'!D148</f>
        <v>03</v>
      </c>
      <c r="E493" s="55" t="str">
        <f>+'11+'!E148</f>
        <v>01 2 01 76070</v>
      </c>
      <c r="F493" s="55" t="str">
        <f>+'11+'!F148</f>
        <v>300</v>
      </c>
      <c r="G493" s="74">
        <f>+'12'!G148</f>
        <v>4323.6000000000004</v>
      </c>
      <c r="H493" s="74">
        <f>+'12'!H148</f>
        <v>4374.5</v>
      </c>
      <c r="I493" s="74"/>
    </row>
    <row r="494" spans="1:9" ht="25.5">
      <c r="A494" s="54" t="str">
        <f>+'11+'!A149</f>
        <v>Публичные нормативные социальные выплаты гражданам</v>
      </c>
      <c r="B494" s="55"/>
      <c r="C494" s="55" t="str">
        <f>+'11+'!C149</f>
        <v>10</v>
      </c>
      <c r="D494" s="55" t="str">
        <f>+'11+'!D149</f>
        <v>03</v>
      </c>
      <c r="E494" s="55" t="str">
        <f>+'11+'!E149</f>
        <v>01 2 01 76070</v>
      </c>
      <c r="F494" s="55" t="str">
        <f>+'11+'!F149</f>
        <v>310</v>
      </c>
      <c r="G494" s="74">
        <f>+'12'!G149</f>
        <v>4323.6000000000004</v>
      </c>
      <c r="H494" s="74">
        <f>+'12'!H149</f>
        <v>4374.5</v>
      </c>
      <c r="I494" s="74"/>
    </row>
    <row r="495" spans="1:9" ht="38.25">
      <c r="A495" s="54" t="str">
        <f>+'11+'!A150</f>
        <v>Пособия, коменсации, меры социальной поддержки насления по публичным нормативным обязательствам</v>
      </c>
      <c r="B495" s="55"/>
      <c r="C495" s="55" t="str">
        <f>+'11+'!C150</f>
        <v>10</v>
      </c>
      <c r="D495" s="55" t="str">
        <f>+'11+'!D150</f>
        <v>03</v>
      </c>
      <c r="E495" s="55" t="str">
        <f>+'11+'!E150</f>
        <v>01 2 01 76070</v>
      </c>
      <c r="F495" s="55" t="str">
        <f>+'11+'!F150</f>
        <v>313</v>
      </c>
      <c r="G495" s="74">
        <f>+'12'!G150</f>
        <v>4323.6000000000004</v>
      </c>
      <c r="H495" s="74">
        <f>+'12'!H150</f>
        <v>4374.5</v>
      </c>
      <c r="I495" s="74"/>
    </row>
    <row r="496" spans="1:9" ht="38.25" hidden="1">
      <c r="A496" s="54" t="str">
        <f>+'11+'!A151</f>
        <v>Основное мероприятие: Социальные гарантии гражданам, осуществляющих уход за детьми до 1,5 лет</v>
      </c>
      <c r="B496" s="55"/>
      <c r="C496" s="55" t="str">
        <f>+'11+'!C151</f>
        <v>10</v>
      </c>
      <c r="D496" s="55" t="str">
        <f>+'11+'!D151</f>
        <v>03</v>
      </c>
      <c r="E496" s="55" t="str">
        <f>+'11+'!E151</f>
        <v>01 2 02 00000</v>
      </c>
      <c r="F496" s="55">
        <f>+'11+'!F151</f>
        <v>0</v>
      </c>
      <c r="G496" s="74">
        <f>+'11+'!G151</f>
        <v>0</v>
      </c>
      <c r="H496" s="74">
        <f>+'11+'!H151</f>
        <v>0</v>
      </c>
      <c r="I496" s="74"/>
    </row>
    <row r="497" spans="1:9" ht="76.5" hidden="1">
      <c r="A497" s="54" t="str">
        <f>+'11+'!A152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497" s="55"/>
      <c r="C497" s="55" t="str">
        <f>+'11+'!C152</f>
        <v>10</v>
      </c>
      <c r="D497" s="55" t="str">
        <f>+'11+'!D152</f>
        <v>03</v>
      </c>
      <c r="E497" s="55" t="str">
        <f>+'11+'!E152</f>
        <v>01 2 02 53800</v>
      </c>
      <c r="F497" s="55">
        <f>+'11+'!F152</f>
        <v>0</v>
      </c>
      <c r="G497" s="74">
        <f>+'11+'!G152</f>
        <v>0</v>
      </c>
      <c r="H497" s="74">
        <f>+'11+'!H152</f>
        <v>0</v>
      </c>
      <c r="I497" s="74"/>
    </row>
    <row r="498" spans="1:9" ht="25.5" hidden="1">
      <c r="A498" s="54" t="str">
        <f>+'11+'!A153</f>
        <v>Социальное обеспечение и иные выплаты населению</v>
      </c>
      <c r="B498" s="55"/>
      <c r="C498" s="55" t="str">
        <f>+'11+'!C153</f>
        <v>10</v>
      </c>
      <c r="D498" s="55" t="str">
        <f>+'11+'!D153</f>
        <v>03</v>
      </c>
      <c r="E498" s="55" t="str">
        <f>+'11+'!E153</f>
        <v>01 2 02 53800</v>
      </c>
      <c r="F498" s="55" t="str">
        <f>+'11+'!F153</f>
        <v>300</v>
      </c>
      <c r="G498" s="74">
        <f>+'11+'!G153</f>
        <v>0</v>
      </c>
      <c r="H498" s="74">
        <f>+'11+'!H153</f>
        <v>0</v>
      </c>
      <c r="I498" s="74"/>
    </row>
    <row r="499" spans="1:9" ht="25.5" hidden="1">
      <c r="A499" s="54" t="str">
        <f>+'11+'!A154</f>
        <v>Публичные нормативные социальные выплаты гражданам</v>
      </c>
      <c r="B499" s="55"/>
      <c r="C499" s="55" t="str">
        <f>+'11+'!C154</f>
        <v>10</v>
      </c>
      <c r="D499" s="55" t="str">
        <f>+'11+'!D154</f>
        <v>03</v>
      </c>
      <c r="E499" s="55" t="str">
        <f>+'11+'!E154</f>
        <v>01 2 02 53800</v>
      </c>
      <c r="F499" s="55" t="str">
        <f>+'11+'!F154</f>
        <v>310</v>
      </c>
      <c r="G499" s="74">
        <f>+'11+'!G154</f>
        <v>0</v>
      </c>
      <c r="H499" s="74">
        <f>+'11+'!H154</f>
        <v>0</v>
      </c>
      <c r="I499" s="74"/>
    </row>
    <row r="500" spans="1:9" ht="38.25" hidden="1">
      <c r="A500" s="54" t="str">
        <f>+'11+'!A155</f>
        <v>Пособия и компесации, меры социальной поддержки по публичным нормативным обязательствам</v>
      </c>
      <c r="B500" s="55"/>
      <c r="C500" s="55" t="str">
        <f>+'11+'!C155</f>
        <v>10</v>
      </c>
      <c r="D500" s="55" t="str">
        <f>+'11+'!D155</f>
        <v>03</v>
      </c>
      <c r="E500" s="55" t="str">
        <f>+'11+'!E155</f>
        <v>01 2 02 53800</v>
      </c>
      <c r="F500" s="55" t="str">
        <f>+'11+'!F155</f>
        <v>313</v>
      </c>
      <c r="G500" s="74">
        <f>+'11+'!G155</f>
        <v>0</v>
      </c>
      <c r="H500" s="74">
        <f>+'11+'!H155</f>
        <v>0</v>
      </c>
      <c r="I500" s="74"/>
    </row>
    <row r="501" spans="1:9" ht="43.5" customHeight="1">
      <c r="A501" s="54" t="str">
        <f>+'11+'!A156</f>
        <v>подпрограмма "Обеспечение социальной поддержки граждан на оплату жилого помещения и коммунальных услуг"</v>
      </c>
      <c r="B501" s="55"/>
      <c r="C501" s="55" t="str">
        <f>+'11+'!C156</f>
        <v>10</v>
      </c>
      <c r="D501" s="55" t="str">
        <f>+'11+'!D156</f>
        <v>03</v>
      </c>
      <c r="E501" s="55" t="str">
        <f>+'11+'!E156</f>
        <v>01 3 00 00000</v>
      </c>
      <c r="F501" s="55">
        <f>+'11+'!F156</f>
        <v>0</v>
      </c>
      <c r="G501" s="74">
        <f>G502+G510</f>
        <v>5892.4</v>
      </c>
      <c r="H501" s="74">
        <f>H502+H510</f>
        <v>5961.7</v>
      </c>
      <c r="I501" s="74"/>
    </row>
    <row r="502" spans="1:9" ht="25.5">
      <c r="A502" s="54" t="str">
        <f>+'11+'!A157</f>
        <v>Основное мероприятие: меры социальной поддержки инвалидам</v>
      </c>
      <c r="B502" s="55"/>
      <c r="C502" s="55" t="str">
        <f>+'11+'!C157</f>
        <v>10</v>
      </c>
      <c r="D502" s="55" t="str">
        <f>+'11+'!D157</f>
        <v>03</v>
      </c>
      <c r="E502" s="55" t="str">
        <f>+'11+'!E157</f>
        <v>01 3 01 00000</v>
      </c>
      <c r="F502" s="55">
        <f>+'11+'!F157</f>
        <v>0</v>
      </c>
      <c r="G502" s="74">
        <f>+'12'!G157</f>
        <v>2732.2</v>
      </c>
      <c r="H502" s="74">
        <f>+'12'!H157</f>
        <v>2764.3</v>
      </c>
      <c r="I502" s="74"/>
    </row>
    <row r="503" spans="1:9" ht="25.5">
      <c r="A503" s="54" t="str">
        <f>+'11+'!A158</f>
        <v>Оплата жилищно-коммунальных услуг отдельным категориям граждан</v>
      </c>
      <c r="B503" s="55"/>
      <c r="C503" s="55" t="str">
        <f>+'11+'!C158</f>
        <v>10</v>
      </c>
      <c r="D503" s="55" t="str">
        <f>+'11+'!D158</f>
        <v>03</v>
      </c>
      <c r="E503" s="55" t="str">
        <f>+'11+'!E158</f>
        <v>01 3 01 52500</v>
      </c>
      <c r="F503" s="55">
        <f>+'11+'!F158</f>
        <v>0</v>
      </c>
      <c r="G503" s="74">
        <f>+'12'!G158</f>
        <v>2732.2</v>
      </c>
      <c r="H503" s="74">
        <f>+'12'!H158</f>
        <v>2764.3</v>
      </c>
      <c r="I503" s="74"/>
    </row>
    <row r="504" spans="1:9" ht="25.5" hidden="1">
      <c r="A504" s="54" t="str">
        <f>+'11+'!A159</f>
        <v>Закупка товаров, работ и услуг для государственных (муниципальных) нужд</v>
      </c>
      <c r="B504" s="55"/>
      <c r="C504" s="55" t="str">
        <f>+'11+'!C159</f>
        <v>10</v>
      </c>
      <c r="D504" s="55" t="str">
        <f>+'11+'!D159</f>
        <v>03</v>
      </c>
      <c r="E504" s="55" t="str">
        <f>+'11+'!E159</f>
        <v>01 3 01 52500</v>
      </c>
      <c r="F504" s="55">
        <f>+'11+'!F159</f>
        <v>200</v>
      </c>
      <c r="G504" s="74">
        <f>+'12'!G159</f>
        <v>0</v>
      </c>
      <c r="H504" s="74">
        <f>+'12'!H159</f>
        <v>0</v>
      </c>
      <c r="I504" s="74"/>
    </row>
    <row r="505" spans="1:9" ht="25.5" hidden="1">
      <c r="A505" s="54" t="str">
        <f>+'11+'!A160</f>
        <v>Иные закупки товаров, работ и услуг для государственных (муниципальных) нужд</v>
      </c>
      <c r="B505" s="55"/>
      <c r="C505" s="55" t="str">
        <f>+'11+'!C160</f>
        <v>10</v>
      </c>
      <c r="D505" s="55" t="str">
        <f>+'11+'!D160</f>
        <v>03</v>
      </c>
      <c r="E505" s="55" t="str">
        <f>+'11+'!E160</f>
        <v>01 3 01 52500</v>
      </c>
      <c r="F505" s="55">
        <f>+'11+'!F160</f>
        <v>240</v>
      </c>
      <c r="G505" s="74">
        <f>+'12'!G160</f>
        <v>0</v>
      </c>
      <c r="H505" s="74">
        <f>+'12'!H160</f>
        <v>0</v>
      </c>
      <c r="I505" s="74"/>
    </row>
    <row r="506" spans="1:9" ht="25.5" hidden="1">
      <c r="A506" s="54" t="str">
        <f>+'11+'!A161</f>
        <v>Прочая закупка товаров, работ и услуг для государственных (муниципальных) нужд</v>
      </c>
      <c r="B506" s="55"/>
      <c r="C506" s="55" t="str">
        <f>+'11+'!C161</f>
        <v>10</v>
      </c>
      <c r="D506" s="55" t="str">
        <f>+'11+'!D161</f>
        <v>03</v>
      </c>
      <c r="E506" s="55" t="str">
        <f>+'11+'!E161</f>
        <v>01 3 01 52500</v>
      </c>
      <c r="F506" s="55">
        <f>+'11+'!F161</f>
        <v>244</v>
      </c>
      <c r="G506" s="74">
        <f>+'12'!G161</f>
        <v>0</v>
      </c>
      <c r="H506" s="74">
        <f>+'12'!H161</f>
        <v>0</v>
      </c>
      <c r="I506" s="74"/>
    </row>
    <row r="507" spans="1:9" ht="25.5">
      <c r="A507" s="54" t="str">
        <f>+'11+'!A162</f>
        <v>Социальное обеспечение и иные выплаты населению</v>
      </c>
      <c r="B507" s="55"/>
      <c r="C507" s="55" t="str">
        <f>+'11+'!C162</f>
        <v>10</v>
      </c>
      <c r="D507" s="55" t="str">
        <f>+'11+'!D162</f>
        <v>03</v>
      </c>
      <c r="E507" s="55" t="str">
        <f>+'11+'!E162</f>
        <v>01 3 01 52500</v>
      </c>
      <c r="F507" s="55" t="str">
        <f>+'11+'!F162</f>
        <v>300</v>
      </c>
      <c r="G507" s="74">
        <f>+'12'!G162</f>
        <v>2732.2</v>
      </c>
      <c r="H507" s="74">
        <f>+'12'!H162</f>
        <v>2764.3</v>
      </c>
      <c r="I507" s="74"/>
    </row>
    <row r="508" spans="1:9" ht="25.5">
      <c r="A508" s="54" t="str">
        <f>+'11+'!A163</f>
        <v>Публичные нормативные социальные выплаты гражданам</v>
      </c>
      <c r="B508" s="55"/>
      <c r="C508" s="55" t="str">
        <f>+'11+'!C163</f>
        <v>10</v>
      </c>
      <c r="D508" s="55" t="str">
        <f>+'11+'!D163</f>
        <v>03</v>
      </c>
      <c r="E508" s="55" t="str">
        <f>+'11+'!E163</f>
        <v>01 3 01 52500</v>
      </c>
      <c r="F508" s="55" t="str">
        <f>+'11+'!F163</f>
        <v>310</v>
      </c>
      <c r="G508" s="74">
        <f>+'12'!G163</f>
        <v>2732.2</v>
      </c>
      <c r="H508" s="74">
        <f>+'12'!H163</f>
        <v>2764.3</v>
      </c>
      <c r="I508" s="74"/>
    </row>
    <row r="509" spans="1:9" ht="38.25">
      <c r="A509" s="54" t="str">
        <f>+'11+'!A164</f>
        <v>Пособия, коменсации, меры социальной поддержки насления по публичным нормативным обязательствам</v>
      </c>
      <c r="B509" s="55"/>
      <c r="C509" s="55" t="str">
        <f>+'11+'!C164</f>
        <v>10</v>
      </c>
      <c r="D509" s="55" t="str">
        <f>+'11+'!D164</f>
        <v>03</v>
      </c>
      <c r="E509" s="55" t="str">
        <f>+'11+'!E164</f>
        <v>01 3 01 52500</v>
      </c>
      <c r="F509" s="55" t="str">
        <f>+'11+'!F164</f>
        <v>313</v>
      </c>
      <c r="G509" s="74">
        <f>+'12'!G164</f>
        <v>2732.2</v>
      </c>
      <c r="H509" s="74">
        <f>+'12'!H164</f>
        <v>2764.3</v>
      </c>
      <c r="I509" s="74"/>
    </row>
    <row r="510" spans="1:9" ht="29.25" customHeight="1">
      <c r="A510" s="54" t="str">
        <f>+'11+'!A165</f>
        <v>Основное мероприятие: Меры социальной поддержки малообеспеченным семьям</v>
      </c>
      <c r="B510" s="55"/>
      <c r="C510" s="55" t="str">
        <f>+'11+'!C165</f>
        <v>10</v>
      </c>
      <c r="D510" s="55" t="str">
        <f>+'11+'!D165</f>
        <v>03</v>
      </c>
      <c r="E510" s="55" t="str">
        <f>+'11+'!E165</f>
        <v>01 3 02 00000</v>
      </c>
      <c r="F510" s="55">
        <f>+'11+'!F165</f>
        <v>0</v>
      </c>
      <c r="G510" s="74">
        <f>+'12'!G165</f>
        <v>3160.2</v>
      </c>
      <c r="H510" s="74">
        <f>+'12'!H165</f>
        <v>3197.3999999999996</v>
      </c>
      <c r="I510" s="74"/>
    </row>
    <row r="511" spans="1:9" ht="38.25">
      <c r="A511" s="54" t="str">
        <f>+'11+'!A166</f>
        <v>Предоставление гражданам субсидий на оплату жилого помещения и коммунальных услуг</v>
      </c>
      <c r="B511" s="55"/>
      <c r="C511" s="55" t="str">
        <f>+'11+'!C166</f>
        <v>10</v>
      </c>
      <c r="D511" s="55" t="str">
        <f>+'11+'!D166</f>
        <v>03</v>
      </c>
      <c r="E511" s="55" t="str">
        <f>+'11+'!E166</f>
        <v>01 3 02 76030</v>
      </c>
      <c r="F511" s="55">
        <f>+'11+'!F166</f>
        <v>0</v>
      </c>
      <c r="G511" s="74">
        <f>+'12'!G166</f>
        <v>3160.2</v>
      </c>
      <c r="H511" s="74">
        <f>+'12'!H166</f>
        <v>3197.3999999999996</v>
      </c>
      <c r="I511" s="74"/>
    </row>
    <row r="512" spans="1:9" ht="25.5">
      <c r="A512" s="54" t="str">
        <f>+'11+'!A167</f>
        <v>Закупка товаров, работ и услуг для государственных (муниципальных) нужд</v>
      </c>
      <c r="B512" s="55"/>
      <c r="C512" s="55" t="str">
        <f>+'11+'!C167</f>
        <v>10</v>
      </c>
      <c r="D512" s="55" t="str">
        <f>+'11+'!D167</f>
        <v>03</v>
      </c>
      <c r="E512" s="55" t="str">
        <f>+'11+'!E167</f>
        <v>01 3 02 76030</v>
      </c>
      <c r="F512" s="55">
        <f>+'11+'!F167</f>
        <v>200</v>
      </c>
      <c r="G512" s="74">
        <f>+'12'!G167</f>
        <v>35.700000000000003</v>
      </c>
      <c r="H512" s="74">
        <f>+'12'!H167</f>
        <v>35.700000000000003</v>
      </c>
      <c r="I512" s="74"/>
    </row>
    <row r="513" spans="1:9" ht="25.5">
      <c r="A513" s="54" t="str">
        <f>+'11+'!A168</f>
        <v>Иные закупки товаров, работ и услуг для государственных (муниципальных) нужд</v>
      </c>
      <c r="B513" s="55"/>
      <c r="C513" s="55" t="str">
        <f>+'11+'!C168</f>
        <v>10</v>
      </c>
      <c r="D513" s="55" t="str">
        <f>+'11+'!D168</f>
        <v>03</v>
      </c>
      <c r="E513" s="55" t="str">
        <f>+'11+'!E168</f>
        <v>01 3 02 76030</v>
      </c>
      <c r="F513" s="55">
        <f>+'11+'!F168</f>
        <v>240</v>
      </c>
      <c r="G513" s="74">
        <f>+'12'!G168</f>
        <v>35.700000000000003</v>
      </c>
      <c r="H513" s="74">
        <f>+'12'!H168</f>
        <v>35.700000000000003</v>
      </c>
      <c r="I513" s="74"/>
    </row>
    <row r="514" spans="1:9" ht="25.5">
      <c r="A514" s="54" t="str">
        <f>+'11+'!A169</f>
        <v>Прочая закупка товаров, работ и услуг для государственных (муниципальных) нужд</v>
      </c>
      <c r="B514" s="55"/>
      <c r="C514" s="55" t="str">
        <f>+'11+'!C169</f>
        <v>10</v>
      </c>
      <c r="D514" s="55" t="str">
        <f>+'11+'!D169</f>
        <v>03</v>
      </c>
      <c r="E514" s="55" t="str">
        <f>+'11+'!E169</f>
        <v>01 3 02 76030</v>
      </c>
      <c r="F514" s="55">
        <f>+'11+'!F169</f>
        <v>244</v>
      </c>
      <c r="G514" s="74">
        <f>+'12'!G169</f>
        <v>35.700000000000003</v>
      </c>
      <c r="H514" s="74">
        <f>+'12'!H169</f>
        <v>35.700000000000003</v>
      </c>
      <c r="I514" s="74"/>
    </row>
    <row r="515" spans="1:9" ht="25.5">
      <c r="A515" s="54" t="str">
        <f>+'11+'!A170</f>
        <v>Социальное обеспечение и иные выплаты населению</v>
      </c>
      <c r="B515" s="55"/>
      <c r="C515" s="55" t="str">
        <f>+'11+'!C170</f>
        <v>10</v>
      </c>
      <c r="D515" s="55" t="str">
        <f>+'11+'!D170</f>
        <v>03</v>
      </c>
      <c r="E515" s="55" t="str">
        <f>+'11+'!E170</f>
        <v>01 3 02 76030</v>
      </c>
      <c r="F515" s="55" t="str">
        <f>+'11+'!F170</f>
        <v>300</v>
      </c>
      <c r="G515" s="74">
        <f>+'12'!G170</f>
        <v>3124.5</v>
      </c>
      <c r="H515" s="74">
        <f>+'12'!H170</f>
        <v>3161.7</v>
      </c>
      <c r="I515" s="74"/>
    </row>
    <row r="516" spans="1:9" ht="25.5">
      <c r="A516" s="54" t="str">
        <f>+'11+'!A171</f>
        <v>Публичные нормативные социальные выплаты гражданам</v>
      </c>
      <c r="B516" s="55"/>
      <c r="C516" s="55" t="str">
        <f>+'11+'!C171</f>
        <v>10</v>
      </c>
      <c r="D516" s="55" t="str">
        <f>+'11+'!D171</f>
        <v>03</v>
      </c>
      <c r="E516" s="55" t="str">
        <f>+'11+'!E171</f>
        <v>01 3 02 76030</v>
      </c>
      <c r="F516" s="55" t="str">
        <f>+'11+'!F171</f>
        <v>310</v>
      </c>
      <c r="G516" s="74">
        <f>+'12'!G171</f>
        <v>3124.5</v>
      </c>
      <c r="H516" s="74">
        <f>+'12'!H171</f>
        <v>3161.7</v>
      </c>
      <c r="I516" s="74"/>
    </row>
    <row r="517" spans="1:9" ht="38.25">
      <c r="A517" s="54" t="str">
        <f>+'11+'!A172</f>
        <v>Пособия, коменсации, меры социальной поддержки насления по публичным нормативным обязательствам</v>
      </c>
      <c r="B517" s="55"/>
      <c r="C517" s="55" t="str">
        <f>+'11+'!C172</f>
        <v>10</v>
      </c>
      <c r="D517" s="55" t="str">
        <f>+'11+'!D172</f>
        <v>03</v>
      </c>
      <c r="E517" s="55" t="str">
        <f>+'11+'!E172</f>
        <v>01 3 02 76030</v>
      </c>
      <c r="F517" s="55" t="str">
        <f>+'11+'!F172</f>
        <v>313</v>
      </c>
      <c r="G517" s="74">
        <f>+'12'!G172</f>
        <v>3124.5</v>
      </c>
      <c r="H517" s="74">
        <f>+'12'!H172</f>
        <v>3161.7</v>
      </c>
      <c r="I517" s="74"/>
    </row>
    <row r="518" spans="1:9" ht="25.5">
      <c r="A518" s="53" t="s">
        <v>148</v>
      </c>
      <c r="B518" s="55"/>
      <c r="C518" s="47" t="s">
        <v>82</v>
      </c>
      <c r="D518" s="47" t="s">
        <v>95</v>
      </c>
      <c r="E518" s="47" t="s">
        <v>342</v>
      </c>
      <c r="F518" s="47"/>
      <c r="G518" s="253">
        <f>+'12'!G620</f>
        <v>125.9</v>
      </c>
      <c r="H518" s="253">
        <f>+'12'!H620</f>
        <v>125.9</v>
      </c>
      <c r="I518" s="74"/>
    </row>
    <row r="519" spans="1:9" ht="25.5">
      <c r="A519" s="53" t="s">
        <v>149</v>
      </c>
      <c r="B519" s="55"/>
      <c r="C519" s="47" t="s">
        <v>82</v>
      </c>
      <c r="D519" s="47" t="s">
        <v>95</v>
      </c>
      <c r="E519" s="47" t="s">
        <v>343</v>
      </c>
      <c r="F519" s="47"/>
      <c r="G519" s="253">
        <f>+'12'!G621</f>
        <v>125.9</v>
      </c>
      <c r="H519" s="253">
        <f>+'12'!H621</f>
        <v>125.9</v>
      </c>
      <c r="I519" s="74"/>
    </row>
    <row r="520" spans="1:9" ht="25.5">
      <c r="A520" s="53" t="s">
        <v>150</v>
      </c>
      <c r="B520" s="55"/>
      <c r="C520" s="47" t="s">
        <v>82</v>
      </c>
      <c r="D520" s="47" t="s">
        <v>95</v>
      </c>
      <c r="E520" s="47" t="s">
        <v>344</v>
      </c>
      <c r="F520" s="47"/>
      <c r="G520" s="253">
        <f>+'12'!G622</f>
        <v>125.9</v>
      </c>
      <c r="H520" s="253">
        <f>+'12'!H622</f>
        <v>125.9</v>
      </c>
      <c r="I520" s="74"/>
    </row>
    <row r="521" spans="1:9" ht="63.75">
      <c r="A521" s="28" t="s">
        <v>151</v>
      </c>
      <c r="B521" s="55"/>
      <c r="C521" s="47" t="s">
        <v>82</v>
      </c>
      <c r="D521" s="47" t="s">
        <v>95</v>
      </c>
      <c r="E521" s="47" t="s">
        <v>345</v>
      </c>
      <c r="F521" s="47"/>
      <c r="G521" s="253">
        <f>+'12'!G623</f>
        <v>125.9</v>
      </c>
      <c r="H521" s="253">
        <f>+'12'!H623</f>
        <v>125.9</v>
      </c>
      <c r="I521" s="74"/>
    </row>
    <row r="522" spans="1:9" ht="38.25">
      <c r="A522" s="53" t="s">
        <v>229</v>
      </c>
      <c r="B522" s="55"/>
      <c r="C522" s="47" t="s">
        <v>82</v>
      </c>
      <c r="D522" s="47" t="s">
        <v>95</v>
      </c>
      <c r="E522" s="47" t="s">
        <v>345</v>
      </c>
      <c r="F522" s="48">
        <v>300</v>
      </c>
      <c r="G522" s="253">
        <f>+'12'!G624</f>
        <v>125.9</v>
      </c>
      <c r="H522" s="253">
        <f>+'12'!H624</f>
        <v>125.9</v>
      </c>
      <c r="I522" s="74"/>
    </row>
    <row r="523" spans="1:9" ht="51">
      <c r="A523" s="53" t="s">
        <v>230</v>
      </c>
      <c r="B523" s="55"/>
      <c r="C523" s="47" t="s">
        <v>82</v>
      </c>
      <c r="D523" s="47" t="s">
        <v>95</v>
      </c>
      <c r="E523" s="47" t="s">
        <v>345</v>
      </c>
      <c r="F523" s="48">
        <v>320</v>
      </c>
      <c r="G523" s="253">
        <f>+'12'!G625</f>
        <v>125.9</v>
      </c>
      <c r="H523" s="253">
        <f>+'12'!H625</f>
        <v>125.9</v>
      </c>
      <c r="I523" s="74"/>
    </row>
    <row r="524" spans="1:9">
      <c r="A524" s="53" t="s">
        <v>231</v>
      </c>
      <c r="B524" s="55"/>
      <c r="C524" s="47" t="s">
        <v>82</v>
      </c>
      <c r="D524" s="47" t="s">
        <v>95</v>
      </c>
      <c r="E524" s="47" t="s">
        <v>345</v>
      </c>
      <c r="F524" s="48">
        <v>322</v>
      </c>
      <c r="G524" s="253">
        <f>+'12'!G626</f>
        <v>125.9</v>
      </c>
      <c r="H524" s="253">
        <f>+'12'!H626</f>
        <v>125.9</v>
      </c>
      <c r="I524" s="74"/>
    </row>
    <row r="525" spans="1:9" ht="38.25">
      <c r="A525" s="53" t="s">
        <v>224</v>
      </c>
      <c r="B525" s="55"/>
      <c r="C525" s="47" t="s">
        <v>82</v>
      </c>
      <c r="D525" s="47" t="s">
        <v>95</v>
      </c>
      <c r="E525" s="47" t="s">
        <v>404</v>
      </c>
      <c r="F525" s="48"/>
      <c r="G525" s="253">
        <f t="shared" ref="G525:H529" si="4">+G526</f>
        <v>1195.8200000000002</v>
      </c>
      <c r="H525" s="253">
        <f t="shared" si="4"/>
        <v>1172.74</v>
      </c>
      <c r="I525" s="74"/>
    </row>
    <row r="526" spans="1:9">
      <c r="A526" s="53" t="s">
        <v>225</v>
      </c>
      <c r="B526" s="55"/>
      <c r="C526" s="47" t="s">
        <v>82</v>
      </c>
      <c r="D526" s="47" t="s">
        <v>95</v>
      </c>
      <c r="E526" s="47" t="s">
        <v>405</v>
      </c>
      <c r="F526" s="48"/>
      <c r="G526" s="253">
        <f t="shared" si="4"/>
        <v>1195.8200000000002</v>
      </c>
      <c r="H526" s="253">
        <f t="shared" si="4"/>
        <v>1172.74</v>
      </c>
      <c r="I526" s="74"/>
    </row>
    <row r="527" spans="1:9" ht="25.5">
      <c r="A527" s="53" t="s">
        <v>228</v>
      </c>
      <c r="B527" s="55"/>
      <c r="C527" s="47" t="s">
        <v>82</v>
      </c>
      <c r="D527" s="47" t="s">
        <v>95</v>
      </c>
      <c r="E527" s="47" t="s">
        <v>406</v>
      </c>
      <c r="F527" s="48"/>
      <c r="G527" s="253">
        <f t="shared" si="4"/>
        <v>1195.8200000000002</v>
      </c>
      <c r="H527" s="253">
        <f t="shared" si="4"/>
        <v>1172.74</v>
      </c>
      <c r="I527" s="74"/>
    </row>
    <row r="528" spans="1:9" ht="38.25">
      <c r="A528" s="53" t="s">
        <v>229</v>
      </c>
      <c r="B528" s="55"/>
      <c r="C528" s="47" t="s">
        <v>82</v>
      </c>
      <c r="D528" s="47" t="s">
        <v>95</v>
      </c>
      <c r="E528" s="47" t="s">
        <v>406</v>
      </c>
      <c r="F528" s="48">
        <v>300</v>
      </c>
      <c r="G528" s="253">
        <f t="shared" si="4"/>
        <v>1195.8200000000002</v>
      </c>
      <c r="H528" s="253">
        <f t="shared" si="4"/>
        <v>1172.74</v>
      </c>
      <c r="I528" s="74"/>
    </row>
    <row r="529" spans="1:9" ht="51">
      <c r="A529" s="53" t="s">
        <v>230</v>
      </c>
      <c r="B529" s="55"/>
      <c r="C529" s="47" t="s">
        <v>82</v>
      </c>
      <c r="D529" s="47" t="s">
        <v>95</v>
      </c>
      <c r="E529" s="47" t="s">
        <v>406</v>
      </c>
      <c r="F529" s="48">
        <v>320</v>
      </c>
      <c r="G529" s="253">
        <f t="shared" si="4"/>
        <v>1195.8200000000002</v>
      </c>
      <c r="H529" s="253">
        <f t="shared" si="4"/>
        <v>1172.74</v>
      </c>
      <c r="I529" s="74"/>
    </row>
    <row r="530" spans="1:9">
      <c r="A530" s="53" t="s">
        <v>231</v>
      </c>
      <c r="B530" s="55"/>
      <c r="C530" s="47" t="s">
        <v>82</v>
      </c>
      <c r="D530" s="47" t="s">
        <v>95</v>
      </c>
      <c r="E530" s="47" t="s">
        <v>406</v>
      </c>
      <c r="F530" s="48">
        <v>322</v>
      </c>
      <c r="G530" s="253">
        <f>+'12'!G632</f>
        <v>1195.8200000000002</v>
      </c>
      <c r="H530" s="253">
        <f>+'12'!H632</f>
        <v>1172.74</v>
      </c>
      <c r="I530" s="74"/>
    </row>
    <row r="531" spans="1:9" ht="38.25" hidden="1">
      <c r="A531" s="53" t="s">
        <v>521</v>
      </c>
      <c r="B531" s="55"/>
      <c r="C531" s="47" t="s">
        <v>82</v>
      </c>
      <c r="D531" s="47" t="s">
        <v>95</v>
      </c>
      <c r="E531" s="47" t="s">
        <v>522</v>
      </c>
      <c r="F531" s="48"/>
      <c r="G531" s="253">
        <f t="shared" ref="G531:H533" si="5">G532</f>
        <v>0</v>
      </c>
      <c r="H531" s="253">
        <f t="shared" si="5"/>
        <v>0</v>
      </c>
      <c r="I531" s="74"/>
    </row>
    <row r="532" spans="1:9" ht="31.5" hidden="1" customHeight="1">
      <c r="A532" s="53" t="s">
        <v>229</v>
      </c>
      <c r="B532" s="55"/>
      <c r="C532" s="47" t="s">
        <v>82</v>
      </c>
      <c r="D532" s="47" t="s">
        <v>95</v>
      </c>
      <c r="E532" s="47" t="s">
        <v>523</v>
      </c>
      <c r="F532" s="48">
        <v>300</v>
      </c>
      <c r="G532" s="253">
        <f t="shared" si="5"/>
        <v>0</v>
      </c>
      <c r="H532" s="253">
        <f t="shared" si="5"/>
        <v>0</v>
      </c>
      <c r="I532" s="74"/>
    </row>
    <row r="533" spans="1:9" ht="39.75" hidden="1" customHeight="1">
      <c r="A533" s="53" t="s">
        <v>230</v>
      </c>
      <c r="B533" s="55"/>
      <c r="C533" s="47" t="s">
        <v>82</v>
      </c>
      <c r="D533" s="47" t="s">
        <v>95</v>
      </c>
      <c r="E533" s="47" t="s">
        <v>523</v>
      </c>
      <c r="F533" s="48">
        <v>320</v>
      </c>
      <c r="G533" s="253">
        <f t="shared" si="5"/>
        <v>0</v>
      </c>
      <c r="H533" s="253">
        <f t="shared" si="5"/>
        <v>0</v>
      </c>
      <c r="I533" s="74"/>
    </row>
    <row r="534" spans="1:9" ht="18.75" hidden="1" customHeight="1">
      <c r="A534" s="54" t="str">
        <f>+'11+'!A636</f>
        <v>Субсидии гражданам на приобретение жилья</v>
      </c>
      <c r="B534" s="55"/>
      <c r="C534" s="55" t="str">
        <f>+'11+'!C636</f>
        <v>10</v>
      </c>
      <c r="D534" s="55" t="str">
        <f>+'11+'!D636</f>
        <v>03</v>
      </c>
      <c r="E534" s="55" t="str">
        <f>+'11+'!E636</f>
        <v>05 201 L4970</v>
      </c>
      <c r="F534" s="55">
        <f>+'11+'!F636</f>
        <v>322</v>
      </c>
      <c r="G534" s="74">
        <f>+'11+'!G636</f>
        <v>0</v>
      </c>
      <c r="H534" s="74">
        <f>+'11+'!H636</f>
        <v>0</v>
      </c>
      <c r="I534" s="74"/>
    </row>
    <row r="535" spans="1:9">
      <c r="A535" s="54" t="str">
        <f>+'11+'!A637</f>
        <v>Программа "Безопасность"</v>
      </c>
      <c r="B535" s="55"/>
      <c r="C535" s="55" t="str">
        <f>+'11+'!C637</f>
        <v>10</v>
      </c>
      <c r="D535" s="55" t="str">
        <f>+'11+'!D637</f>
        <v>03</v>
      </c>
      <c r="E535" s="55" t="str">
        <f>+'11+'!E637</f>
        <v>77 0 00 00000</v>
      </c>
      <c r="F535" s="55" t="str">
        <f>+'11+'!F637</f>
        <v xml:space="preserve">   </v>
      </c>
      <c r="G535" s="74">
        <f>+'12'!G637</f>
        <v>5</v>
      </c>
      <c r="H535" s="74">
        <f>+'12'!H637</f>
        <v>3</v>
      </c>
      <c r="I535" s="74"/>
    </row>
    <row r="536" spans="1:9" ht="38.25">
      <c r="A536" s="54" t="str">
        <f>+'11+'!A638</f>
        <v>Предупреждение и ликвидация последствий чрезвычайных ситуаций реализация мер пожарной безопасности</v>
      </c>
      <c r="B536" s="55"/>
      <c r="C536" s="55" t="str">
        <f>+'11+'!C638</f>
        <v>10</v>
      </c>
      <c r="D536" s="55" t="str">
        <f>+'11+'!D638</f>
        <v>03</v>
      </c>
      <c r="E536" s="55" t="str">
        <f>+'11+'!E638</f>
        <v>77 1 00 00000</v>
      </c>
      <c r="F536" s="55" t="str">
        <f>+'11+'!F638</f>
        <v xml:space="preserve">   </v>
      </c>
      <c r="G536" s="74">
        <f>+'12'!G638</f>
        <v>5</v>
      </c>
      <c r="H536" s="74">
        <f>+'12'!H638</f>
        <v>3</v>
      </c>
      <c r="I536" s="74"/>
    </row>
    <row r="537" spans="1:9">
      <c r="A537" s="54" t="str">
        <f>+'11+'!A639</f>
        <v>Основное мероприятие : "резервные фонды"</v>
      </c>
      <c r="B537" s="54"/>
      <c r="C537" s="55" t="str">
        <f>+'11+'!C639</f>
        <v>10</v>
      </c>
      <c r="D537" s="55" t="str">
        <f>+'11+'!D639</f>
        <v>03</v>
      </c>
      <c r="E537" s="55" t="str">
        <f>+'11+'!E639</f>
        <v>77 1 01 00000</v>
      </c>
      <c r="F537" s="55">
        <f>+'11+'!F639</f>
        <v>0</v>
      </c>
      <c r="G537" s="74">
        <f>+'12'!G639</f>
        <v>5</v>
      </c>
      <c r="H537" s="74">
        <f>+'12'!H639</f>
        <v>3</v>
      </c>
      <c r="I537" s="74"/>
    </row>
    <row r="538" spans="1:9" ht="36" customHeight="1">
      <c r="A538" s="54" t="str">
        <f>+'11+'!A640</f>
        <v>Социальное обеспечение и иные выплаты населению</v>
      </c>
      <c r="B538" s="54"/>
      <c r="C538" s="55" t="str">
        <f>+'11+'!C640</f>
        <v>10</v>
      </c>
      <c r="D538" s="55" t="str">
        <f>+'11+'!D640</f>
        <v>03</v>
      </c>
      <c r="E538" s="55" t="str">
        <f>+'11+'!E640</f>
        <v>77 1 01 07008</v>
      </c>
      <c r="F538" s="55" t="str">
        <f>+'11+'!F640</f>
        <v>300</v>
      </c>
      <c r="G538" s="74">
        <f>+'12'!G640</f>
        <v>5</v>
      </c>
      <c r="H538" s="74">
        <f>+'12'!H640</f>
        <v>3</v>
      </c>
      <c r="I538" s="74"/>
    </row>
    <row r="539" spans="1:9">
      <c r="A539" s="54" t="str">
        <f>+'11+'!A641</f>
        <v>Иные выплаты населению</v>
      </c>
      <c r="B539" s="54"/>
      <c r="C539" s="55" t="str">
        <f>+'11+'!C641</f>
        <v>10</v>
      </c>
      <c r="D539" s="55" t="str">
        <f>+'11+'!D641</f>
        <v>03</v>
      </c>
      <c r="E539" s="55" t="str">
        <f>+'11+'!E641</f>
        <v>77 1 01 07008</v>
      </c>
      <c r="F539" s="55" t="str">
        <f>+'11+'!F641</f>
        <v>360</v>
      </c>
      <c r="G539" s="74">
        <f>+'12'!G641</f>
        <v>5</v>
      </c>
      <c r="H539" s="74">
        <f>+'12'!H641</f>
        <v>3</v>
      </c>
      <c r="I539" s="74"/>
    </row>
    <row r="540" spans="1:9" ht="38.25" customHeight="1">
      <c r="A540" s="53" t="s">
        <v>163</v>
      </c>
      <c r="B540" s="70"/>
      <c r="C540" s="47" t="s">
        <v>82</v>
      </c>
      <c r="D540" s="47" t="s">
        <v>95</v>
      </c>
      <c r="E540" s="47" t="s">
        <v>377</v>
      </c>
      <c r="F540" s="47"/>
      <c r="G540" s="253">
        <f>+'12'!G355</f>
        <v>943.8</v>
      </c>
      <c r="H540" s="253">
        <f>+'12'!H355</f>
        <v>943.8</v>
      </c>
      <c r="I540" s="74"/>
    </row>
    <row r="541" spans="1:9" ht="27.75" customHeight="1">
      <c r="A541" s="28" t="s">
        <v>187</v>
      </c>
      <c r="B541" s="70"/>
      <c r="C541" s="47" t="s">
        <v>82</v>
      </c>
      <c r="D541" s="47" t="s">
        <v>95</v>
      </c>
      <c r="E541" s="47" t="s">
        <v>378</v>
      </c>
      <c r="F541" s="47"/>
      <c r="G541" s="253">
        <f>+'12'!G356</f>
        <v>943.8</v>
      </c>
      <c r="H541" s="253">
        <f>+'12'!H356</f>
        <v>943.8</v>
      </c>
      <c r="I541" s="74"/>
    </row>
    <row r="542" spans="1:9" ht="38.25">
      <c r="A542" s="28" t="s">
        <v>188</v>
      </c>
      <c r="B542" s="70"/>
      <c r="C542" s="47" t="s">
        <v>82</v>
      </c>
      <c r="D542" s="47" t="s">
        <v>95</v>
      </c>
      <c r="E542" s="47" t="s">
        <v>379</v>
      </c>
      <c r="F542" s="47"/>
      <c r="G542" s="253">
        <f>+'12'!G357</f>
        <v>943.8</v>
      </c>
      <c r="H542" s="253">
        <f>+'12'!H357</f>
        <v>943.8</v>
      </c>
      <c r="I542" s="74"/>
    </row>
    <row r="543" spans="1:9" ht="51">
      <c r="A543" s="53" t="s">
        <v>18</v>
      </c>
      <c r="B543" s="70"/>
      <c r="C543" s="47" t="s">
        <v>82</v>
      </c>
      <c r="D543" s="47" t="s">
        <v>95</v>
      </c>
      <c r="E543" s="47" t="s">
        <v>380</v>
      </c>
      <c r="F543" s="47" t="s">
        <v>19</v>
      </c>
      <c r="G543" s="253">
        <f>+'12'!G358</f>
        <v>943.8</v>
      </c>
      <c r="H543" s="253">
        <f>+'12'!H358</f>
        <v>943.8</v>
      </c>
      <c r="I543" s="74"/>
    </row>
    <row r="544" spans="1:9">
      <c r="A544" s="53" t="s">
        <v>20</v>
      </c>
      <c r="B544" s="70"/>
      <c r="C544" s="47" t="s">
        <v>82</v>
      </c>
      <c r="D544" s="47" t="s">
        <v>95</v>
      </c>
      <c r="E544" s="47" t="s">
        <v>380</v>
      </c>
      <c r="F544" s="47" t="s">
        <v>21</v>
      </c>
      <c r="G544" s="253">
        <f>+'12'!G359</f>
        <v>943.8</v>
      </c>
      <c r="H544" s="253">
        <f>+'12'!H359</f>
        <v>943.8</v>
      </c>
      <c r="I544" s="74"/>
    </row>
    <row r="545" spans="1:9" ht="63.75">
      <c r="A545" s="53" t="s">
        <v>22</v>
      </c>
      <c r="B545" s="70"/>
      <c r="C545" s="47" t="s">
        <v>82</v>
      </c>
      <c r="D545" s="47" t="s">
        <v>95</v>
      </c>
      <c r="E545" s="47" t="s">
        <v>380</v>
      </c>
      <c r="F545" s="47" t="s">
        <v>23</v>
      </c>
      <c r="G545" s="253">
        <f>+'12'!G360</f>
        <v>943.8</v>
      </c>
      <c r="H545" s="253">
        <f>+'12'!H360</f>
        <v>943.8</v>
      </c>
      <c r="I545" s="74"/>
    </row>
    <row r="546" spans="1:9" ht="31.5" customHeight="1">
      <c r="A546" s="76" t="str">
        <f>+'11+'!A361</f>
        <v>Социальное обеспечение населения</v>
      </c>
      <c r="B546" s="77"/>
      <c r="C546" s="77" t="str">
        <f>+'11+'!C361</f>
        <v>10</v>
      </c>
      <c r="D546" s="77" t="str">
        <f>+'11+'!D361</f>
        <v>04</v>
      </c>
      <c r="E546" s="77" t="str">
        <f>+'11+'!E361</f>
        <v xml:space="preserve">         </v>
      </c>
      <c r="F546" s="77" t="str">
        <f>+'11+'!F361</f>
        <v xml:space="preserve">   </v>
      </c>
      <c r="G546" s="78">
        <f>G547+G554+G559</f>
        <v>24092.7</v>
      </c>
      <c r="H546" s="78">
        <f>H547+H554+H559</f>
        <v>24376.399999999998</v>
      </c>
      <c r="I546" s="74"/>
    </row>
    <row r="547" spans="1:9" ht="25.5">
      <c r="A547" s="54" t="str">
        <f>+'11+'!A362</f>
        <v xml:space="preserve">Программа "Развитие дошкольного образования" </v>
      </c>
      <c r="B547" s="55"/>
      <c r="C547" s="55" t="str">
        <f>+'11+'!C362</f>
        <v>10</v>
      </c>
      <c r="D547" s="55" t="str">
        <f>+'11+'!D362</f>
        <v>04</v>
      </c>
      <c r="E547" s="55" t="str">
        <f>+'11+'!E362</f>
        <v xml:space="preserve">07 1 00 00000 </v>
      </c>
      <c r="F547" s="55" t="str">
        <f>+'11+'!F362</f>
        <v xml:space="preserve">   </v>
      </c>
      <c r="G547" s="74">
        <f>+'12'!G362</f>
        <v>3356.3</v>
      </c>
      <c r="H547" s="74">
        <f>+'12'!H362</f>
        <v>3395.8</v>
      </c>
      <c r="I547" s="74"/>
    </row>
    <row r="548" spans="1:9" ht="51">
      <c r="A548" s="54" t="str">
        <f>+'11+'!A363</f>
        <v>Основное мероприятие Выплата компенсаций, реализующих основную общеобразовательную программу дошкольного образования</v>
      </c>
      <c r="B548" s="55"/>
      <c r="C548" s="55" t="str">
        <f>+'11+'!C363</f>
        <v>10</v>
      </c>
      <c r="D548" s="55" t="str">
        <f>+'11+'!D363</f>
        <v>04</v>
      </c>
      <c r="E548" s="55" t="str">
        <f>+'11+'!E363</f>
        <v>07 1 03 00000</v>
      </c>
      <c r="F548" s="55">
        <f>+'11+'!F363</f>
        <v>0</v>
      </c>
      <c r="G548" s="74">
        <f>+'12'!G363</f>
        <v>3356.3</v>
      </c>
      <c r="H548" s="74">
        <f>+'12'!H363</f>
        <v>3395.8</v>
      </c>
      <c r="I548" s="74"/>
    </row>
    <row r="549" spans="1:9" ht="76.5">
      <c r="A549" s="54" t="str">
        <f>+'11+'!A364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549" s="55"/>
      <c r="C549" s="55" t="str">
        <f>+'11+'!C364</f>
        <v>10</v>
      </c>
      <c r="D549" s="55" t="str">
        <f>+'11+'!D364</f>
        <v>04</v>
      </c>
      <c r="E549" s="55" t="str">
        <f>+'11+'!E364</f>
        <v>07 1 03 76090</v>
      </c>
      <c r="F549" s="55">
        <f>+'11+'!F364</f>
        <v>0</v>
      </c>
      <c r="G549" s="74">
        <f>+'12'!G364</f>
        <v>3356.3</v>
      </c>
      <c r="H549" s="74">
        <f>+'12'!H364</f>
        <v>3395.8</v>
      </c>
      <c r="I549" s="74"/>
    </row>
    <row r="550" spans="1:9" ht="25.5">
      <c r="A550" s="54" t="str">
        <f>+'11+'!A365</f>
        <v>Социальное обеспечение и иные выплаты населению</v>
      </c>
      <c r="B550" s="55"/>
      <c r="C550" s="55" t="str">
        <f>+'11+'!C365</f>
        <v>10</v>
      </c>
      <c r="D550" s="55" t="str">
        <f>+'11+'!D365</f>
        <v>04</v>
      </c>
      <c r="E550" s="55" t="str">
        <f>+'11+'!E365</f>
        <v>07 1 03 76090</v>
      </c>
      <c r="F550" s="55" t="str">
        <f>+'11+'!F365</f>
        <v>300</v>
      </c>
      <c r="G550" s="74">
        <f>+'12'!G365</f>
        <v>3356.3</v>
      </c>
      <c r="H550" s="74">
        <f>+'12'!H365</f>
        <v>3395.8</v>
      </c>
      <c r="I550" s="74"/>
    </row>
    <row r="551" spans="1:9" ht="25.5">
      <c r="A551" s="54" t="str">
        <f>+'11+'!A366</f>
        <v>Публичные нормативные социальные выплаты гражданам</v>
      </c>
      <c r="B551" s="55"/>
      <c r="C551" s="55" t="str">
        <f>+'11+'!C366</f>
        <v>10</v>
      </c>
      <c r="D551" s="55" t="str">
        <f>+'11+'!D366</f>
        <v>04</v>
      </c>
      <c r="E551" s="55" t="str">
        <f>+'11+'!E366</f>
        <v>07 1 03 76090</v>
      </c>
      <c r="F551" s="55" t="str">
        <f>+'11+'!F366</f>
        <v>310</v>
      </c>
      <c r="G551" s="74">
        <f>+'12'!G366</f>
        <v>3356.3</v>
      </c>
      <c r="H551" s="74">
        <f>+'12'!H366</f>
        <v>3395.8</v>
      </c>
      <c r="I551" s="74"/>
    </row>
    <row r="552" spans="1:9" ht="38.25">
      <c r="A552" s="54" t="str">
        <f>+'11+'!A367</f>
        <v>Пособия, коменсации, меры социальной поддержки насления по публичным нормативным обязательствам</v>
      </c>
      <c r="B552" s="55"/>
      <c r="C552" s="55" t="str">
        <f>+'11+'!C367</f>
        <v>10</v>
      </c>
      <c r="D552" s="55" t="str">
        <f>+'11+'!D367</f>
        <v>04</v>
      </c>
      <c r="E552" s="55" t="str">
        <f>+'11+'!E367</f>
        <v>07 1 03 76090</v>
      </c>
      <c r="F552" s="55" t="str">
        <f>+'11+'!F367</f>
        <v>313</v>
      </c>
      <c r="G552" s="74">
        <f>+'12'!G367</f>
        <v>3356.3</v>
      </c>
      <c r="H552" s="74">
        <f>+'12'!H367</f>
        <v>3395.8</v>
      </c>
      <c r="I552" s="74"/>
    </row>
    <row r="553" spans="1:9" ht="34.5" customHeight="1">
      <c r="A553" s="70" t="str">
        <f>+'11+'!A173</f>
        <v>"Охрана семьи и детства"</v>
      </c>
      <c r="B553" s="70"/>
      <c r="C553" s="56" t="str">
        <f>+'11+'!C173</f>
        <v>10</v>
      </c>
      <c r="D553" s="56" t="str">
        <f>+'11+'!D173</f>
        <v>04</v>
      </c>
      <c r="E553" s="56" t="str">
        <f>+'11+'!E173</f>
        <v>01 2 00 00000</v>
      </c>
      <c r="F553" s="56">
        <f>+'11+'!F173</f>
        <v>0</v>
      </c>
      <c r="G553" s="74">
        <f>+'12'!G173</f>
        <v>20736.400000000001</v>
      </c>
      <c r="H553" s="74">
        <f>+'12'!H173</f>
        <v>20980.6</v>
      </c>
      <c r="I553" s="74"/>
    </row>
    <row r="554" spans="1:9" ht="38.25">
      <c r="A554" s="70" t="str">
        <f>+'11+'!A174</f>
        <v>Основное мероприятие: Социальные гарантии гражданам, осуществляющих уход за детьми до 1,5 лет</v>
      </c>
      <c r="B554" s="70"/>
      <c r="C554" s="56" t="str">
        <f>+'11+'!C174</f>
        <v>10</v>
      </c>
      <c r="D554" s="56" t="str">
        <f>+'11+'!D174</f>
        <v>04</v>
      </c>
      <c r="E554" s="56" t="str">
        <f>+'11+'!E174</f>
        <v>01 2 02 00000</v>
      </c>
      <c r="F554" s="56">
        <f>+'11+'!F174</f>
        <v>0</v>
      </c>
      <c r="G554" s="74">
        <f>+'12'!G174</f>
        <v>18880.2</v>
      </c>
      <c r="H554" s="74">
        <f>+'12'!H174</f>
        <v>19102.599999999999</v>
      </c>
      <c r="I554" s="74"/>
    </row>
    <row r="555" spans="1:9" ht="76.5">
      <c r="A555" s="70" t="str">
        <f>+'11+'!A175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555" s="70"/>
      <c r="C555" s="56" t="str">
        <f>+'11+'!C175</f>
        <v>10</v>
      </c>
      <c r="D555" s="56" t="str">
        <f>+'11+'!D175</f>
        <v>04</v>
      </c>
      <c r="E555" s="56" t="str">
        <f>+'11+'!E175</f>
        <v>01 2 02 53800</v>
      </c>
      <c r="F555" s="56">
        <f>+'11+'!F175</f>
        <v>0</v>
      </c>
      <c r="G555" s="74">
        <f>+'12'!G175</f>
        <v>18880.2</v>
      </c>
      <c r="H555" s="74">
        <f>+'12'!H175</f>
        <v>19102.599999999999</v>
      </c>
      <c r="I555" s="74"/>
    </row>
    <row r="556" spans="1:9" ht="25.5">
      <c r="A556" s="70" t="str">
        <f>+'11+'!A176</f>
        <v>Социальное обеспечение и иные выплаты населению</v>
      </c>
      <c r="B556" s="70"/>
      <c r="C556" s="56" t="str">
        <f>+'11+'!C176</f>
        <v>10</v>
      </c>
      <c r="D556" s="56" t="str">
        <f>+'11+'!D176</f>
        <v>04</v>
      </c>
      <c r="E556" s="56" t="str">
        <f>+'11+'!E176</f>
        <v>01 2 02 53800</v>
      </c>
      <c r="F556" s="56" t="str">
        <f>+'11+'!F176</f>
        <v>300</v>
      </c>
      <c r="G556" s="74">
        <f>+'12'!G176</f>
        <v>18880.2</v>
      </c>
      <c r="H556" s="74">
        <f>+'12'!H176</f>
        <v>19102.599999999999</v>
      </c>
      <c r="I556" s="74"/>
    </row>
    <row r="557" spans="1:9" ht="25.5">
      <c r="A557" s="70" t="str">
        <f>+'11+'!A177</f>
        <v>Публичные нормативные социальные выплаты гражданам</v>
      </c>
      <c r="B557" s="70"/>
      <c r="C557" s="56" t="str">
        <f>+'11+'!C177</f>
        <v>10</v>
      </c>
      <c r="D557" s="56" t="str">
        <f>+'11+'!D177</f>
        <v>04</v>
      </c>
      <c r="E557" s="56" t="str">
        <f>+'11+'!E177</f>
        <v>01 2 02 53800</v>
      </c>
      <c r="F557" s="56" t="str">
        <f>+'11+'!F177</f>
        <v>310</v>
      </c>
      <c r="G557" s="74">
        <f>+'12'!G177</f>
        <v>18880.2</v>
      </c>
      <c r="H557" s="74">
        <f>+'12'!H177</f>
        <v>19102.599999999999</v>
      </c>
      <c r="I557" s="74"/>
    </row>
    <row r="558" spans="1:9" ht="38.25">
      <c r="A558" s="70" t="str">
        <f>+'11+'!A178</f>
        <v>Пособия и компесации, меры социальной поддержки по публичным нормативным обязательствам</v>
      </c>
      <c r="B558" s="70"/>
      <c r="C558" s="56" t="str">
        <f>+'11+'!C178</f>
        <v>10</v>
      </c>
      <c r="D558" s="56" t="str">
        <f>+'11+'!D178</f>
        <v>04</v>
      </c>
      <c r="E558" s="56" t="str">
        <f>+'11+'!E178</f>
        <v>01 2 02 53800</v>
      </c>
      <c r="F558" s="56" t="str">
        <f>+'11+'!F178</f>
        <v>313</v>
      </c>
      <c r="G558" s="74">
        <f>+'12'!G178</f>
        <v>18880.2</v>
      </c>
      <c r="H558" s="74">
        <f>+'12'!H178</f>
        <v>19102.599999999999</v>
      </c>
      <c r="I558" s="74"/>
    </row>
    <row r="559" spans="1:9" ht="63.75">
      <c r="A559" s="54" t="str">
        <f>+'11+'!A179</f>
        <v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v>
      </c>
      <c r="B559" s="54"/>
      <c r="C559" s="55" t="str">
        <f>+'11+'!C179</f>
        <v>10</v>
      </c>
      <c r="D559" s="55" t="str">
        <f>+'11+'!D179</f>
        <v>04</v>
      </c>
      <c r="E559" s="55" t="str">
        <f>+'11+'!E179</f>
        <v>01 2 03 55730</v>
      </c>
      <c r="F559" s="55">
        <f>+'11+'!F179</f>
        <v>0</v>
      </c>
      <c r="G559" s="74">
        <f>+'12'!G179</f>
        <v>1856.2</v>
      </c>
      <c r="H559" s="74">
        <f>+'12'!H179</f>
        <v>1878</v>
      </c>
      <c r="I559" s="74"/>
    </row>
    <row r="560" spans="1:9" ht="25.5">
      <c r="A560" s="54" t="str">
        <f>+'11+'!A180</f>
        <v>Социальное обеспечение и иные выплаты населению</v>
      </c>
      <c r="B560" s="54"/>
      <c r="C560" s="55" t="str">
        <f>+'11+'!C180</f>
        <v>10</v>
      </c>
      <c r="D560" s="55" t="str">
        <f>+'11+'!D180</f>
        <v>04</v>
      </c>
      <c r="E560" s="55" t="str">
        <f>+'11+'!E180</f>
        <v>01 2 03 55730</v>
      </c>
      <c r="F560" s="55" t="str">
        <f>+'11+'!F180</f>
        <v>300</v>
      </c>
      <c r="G560" s="74">
        <f>+'12'!G180</f>
        <v>1856.2</v>
      </c>
      <c r="H560" s="74">
        <f>+'12'!H180</f>
        <v>1878</v>
      </c>
      <c r="I560" s="74"/>
    </row>
    <row r="561" spans="1:9" ht="25.5">
      <c r="A561" s="54" t="str">
        <f>+'11+'!A181</f>
        <v>Публичные нормативные социальные выплаты гражданам</v>
      </c>
      <c r="B561" s="54"/>
      <c r="C561" s="55" t="str">
        <f>+'11+'!C181</f>
        <v>10</v>
      </c>
      <c r="D561" s="55" t="str">
        <f>+'11+'!D181</f>
        <v>04</v>
      </c>
      <c r="E561" s="55" t="str">
        <f>+'11+'!E181</f>
        <v>01 2 03 55730</v>
      </c>
      <c r="F561" s="55" t="str">
        <f>+'11+'!F181</f>
        <v>310</v>
      </c>
      <c r="G561" s="74">
        <f>+'12'!G181</f>
        <v>1856.2</v>
      </c>
      <c r="H561" s="74">
        <f>+'12'!H181</f>
        <v>1878</v>
      </c>
      <c r="I561" s="74"/>
    </row>
    <row r="562" spans="1:9" ht="38.25">
      <c r="A562" s="54" t="str">
        <f>+'11+'!A182</f>
        <v>Пособия и компесации, меры социальной поддержки по публичным нормативным обязательствам</v>
      </c>
      <c r="B562" s="54"/>
      <c r="C562" s="55" t="str">
        <f>+'11+'!C182</f>
        <v>10</v>
      </c>
      <c r="D562" s="55" t="str">
        <f>+'11+'!D182</f>
        <v>04</v>
      </c>
      <c r="E562" s="55" t="str">
        <f>+'11+'!E182</f>
        <v>01 2 03 55730</v>
      </c>
      <c r="F562" s="55" t="str">
        <f>+'11+'!F182</f>
        <v>313</v>
      </c>
      <c r="G562" s="74">
        <f>+'12'!G182</f>
        <v>1856.2</v>
      </c>
      <c r="H562" s="74">
        <f>+'12'!H182</f>
        <v>1878</v>
      </c>
      <c r="I562" s="74"/>
    </row>
    <row r="563" spans="1:9" ht="29.25" customHeight="1">
      <c r="A563" s="54" t="str">
        <f>+'11+'!A183</f>
        <v>Другие вопросы в области социальной политики</v>
      </c>
      <c r="B563" s="55"/>
      <c r="C563" s="55" t="str">
        <f>+'11+'!C183</f>
        <v>10</v>
      </c>
      <c r="D563" s="55" t="str">
        <f>+'11+'!D183</f>
        <v>06</v>
      </c>
      <c r="E563" s="55" t="str">
        <f>+'11+'!E183</f>
        <v xml:space="preserve">         </v>
      </c>
      <c r="F563" s="55" t="str">
        <f>+'11+'!F183</f>
        <v xml:space="preserve">   </v>
      </c>
      <c r="G563" s="74">
        <f>G564</f>
        <v>3038.8215100000002</v>
      </c>
      <c r="H563" s="74">
        <f>H564</f>
        <v>3028.8215100000002</v>
      </c>
      <c r="I563" s="74"/>
    </row>
    <row r="564" spans="1:9" ht="38.25">
      <c r="A564" s="54" t="str">
        <f>+'11+'!A184</f>
        <v>Подпрограмма "Обеспечение реализации муниципальной программы и прочие мероприятия"</v>
      </c>
      <c r="B564" s="55"/>
      <c r="C564" s="55">
        <f>+'11+'!C184</f>
        <v>10</v>
      </c>
      <c r="D564" s="55" t="str">
        <f>+'11+'!D184</f>
        <v>06</v>
      </c>
      <c r="E564" s="55" t="str">
        <f>+'11+'!E184</f>
        <v>01 4 00 00000</v>
      </c>
      <c r="F564" s="55" t="str">
        <f>+'11+'!F184</f>
        <v xml:space="preserve">   </v>
      </c>
      <c r="G564" s="74">
        <f>G565+G579</f>
        <v>3038.8215100000002</v>
      </c>
      <c r="H564" s="74">
        <f>H565+H579</f>
        <v>3028.8215100000002</v>
      </c>
      <c r="I564" s="74"/>
    </row>
    <row r="565" spans="1:9" ht="25.5">
      <c r="A565" s="54" t="str">
        <f>+'11+'!A185</f>
        <v>Основное мероприятие:Обеспечение деятельности органа социальной защиты</v>
      </c>
      <c r="B565" s="55"/>
      <c r="C565" s="55">
        <f>+'11+'!C185</f>
        <v>10</v>
      </c>
      <c r="D565" s="55" t="str">
        <f>+'11+'!D185</f>
        <v>06</v>
      </c>
      <c r="E565" s="55" t="str">
        <f>+'11+'!E185</f>
        <v>01 4 01 00000</v>
      </c>
      <c r="F565" s="55">
        <f>+'11+'!F185</f>
        <v>0</v>
      </c>
      <c r="G565" s="74">
        <f>+'12'!G185</f>
        <v>2698.4215100000001</v>
      </c>
      <c r="H565" s="74">
        <f>+'12'!H185</f>
        <v>2684.4215100000001</v>
      </c>
      <c r="I565" s="74"/>
    </row>
    <row r="566" spans="1:9" ht="25.5">
      <c r="A566" s="54" t="str">
        <f>+'11+'!A186</f>
        <v>Обеспечение деятельности органов местного самоуправления</v>
      </c>
      <c r="B566" s="55"/>
      <c r="C566" s="55">
        <f>+'11+'!C186</f>
        <v>10</v>
      </c>
      <c r="D566" s="55" t="str">
        <f>+'11+'!D186</f>
        <v>06</v>
      </c>
      <c r="E566" s="55" t="str">
        <f>+'11+'!E186</f>
        <v>01 4 01 00019</v>
      </c>
      <c r="F566" s="55" t="str">
        <f>+'11+'!F186</f>
        <v xml:space="preserve">   </v>
      </c>
      <c r="G566" s="74">
        <f>+'12'!G186</f>
        <v>2698.4215100000001</v>
      </c>
      <c r="H566" s="74">
        <f>+'12'!H186</f>
        <v>2684.4215100000001</v>
      </c>
      <c r="I566" s="74"/>
    </row>
    <row r="567" spans="1:9" ht="25.5">
      <c r="A567" s="54" t="str">
        <f>+'11+'!A187</f>
        <v>Расходы на выплаты персоналу государственных (муниципальных) органов</v>
      </c>
      <c r="B567" s="55"/>
      <c r="C567" s="55">
        <f>+'11+'!C187</f>
        <v>10</v>
      </c>
      <c r="D567" s="55" t="str">
        <f>+'11+'!D187</f>
        <v>06</v>
      </c>
      <c r="E567" s="55" t="str">
        <f>+'11+'!E187</f>
        <v>01 4 01 00019</v>
      </c>
      <c r="F567" s="55" t="str">
        <f>+'11+'!F187</f>
        <v>120</v>
      </c>
      <c r="G567" s="74">
        <f>+'12'!G187</f>
        <v>2642.9215100000001</v>
      </c>
      <c r="H567" s="74">
        <f>+'12'!H187</f>
        <v>2642.9215100000001</v>
      </c>
      <c r="I567" s="74"/>
    </row>
    <row r="568" spans="1:9">
      <c r="A568" s="54" t="str">
        <f>+'11+'!A188</f>
        <v>Фонд оплаты труда и страховые взносы</v>
      </c>
      <c r="B568" s="55"/>
      <c r="C568" s="55">
        <f>+'11+'!C188</f>
        <v>10</v>
      </c>
      <c r="D568" s="55" t="str">
        <f>+'11+'!D188</f>
        <v>06</v>
      </c>
      <c r="E568" s="55" t="str">
        <f>+'11+'!E188</f>
        <v>01 4 01 00019</v>
      </c>
      <c r="F568" s="55" t="str">
        <f>+'11+'!F188</f>
        <v>121</v>
      </c>
      <c r="G568" s="74">
        <f>+'12'!G188</f>
        <v>2029.89363</v>
      </c>
      <c r="H568" s="74">
        <f>+'12'!H188</f>
        <v>2029.89363</v>
      </c>
      <c r="I568" s="74"/>
    </row>
    <row r="569" spans="1:9" ht="25.5" hidden="1">
      <c r="A569" s="54" t="str">
        <f>+'11+'!A189</f>
        <v>Иные выплаты персоналу, за исключением фонда оплаты труда</v>
      </c>
      <c r="B569" s="55"/>
      <c r="C569" s="55">
        <f>+'11+'!C189</f>
        <v>10</v>
      </c>
      <c r="D569" s="55" t="str">
        <f>+'11+'!D189</f>
        <v>06</v>
      </c>
      <c r="E569" s="55" t="str">
        <f>+'11+'!E189</f>
        <v>01 4 01 00019</v>
      </c>
      <c r="F569" s="55" t="str">
        <f>+'11+'!F189</f>
        <v>122</v>
      </c>
      <c r="G569" s="74">
        <f>+'12'!G189</f>
        <v>0</v>
      </c>
      <c r="H569" s="74">
        <f>+'12'!H189</f>
        <v>0</v>
      </c>
      <c r="I569" s="74"/>
    </row>
    <row r="570" spans="1:9" ht="51">
      <c r="A570" s="54" t="str">
        <f>+'11+'!A190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570" s="55"/>
      <c r="C570" s="55">
        <f>+'11+'!C190</f>
        <v>10</v>
      </c>
      <c r="D570" s="55" t="str">
        <f>+'11+'!D190</f>
        <v>06</v>
      </c>
      <c r="E570" s="55" t="str">
        <f>+'11+'!E190</f>
        <v>01 4 01 00019</v>
      </c>
      <c r="F570" s="55" t="str">
        <f>+'11+'!F190</f>
        <v>129</v>
      </c>
      <c r="G570" s="74">
        <f>+'12'!G190</f>
        <v>613.02787999999998</v>
      </c>
      <c r="H570" s="74">
        <f>+'12'!H190</f>
        <v>613.02787999999998</v>
      </c>
      <c r="I570" s="74"/>
    </row>
    <row r="571" spans="1:9" ht="25.5">
      <c r="A571" s="54" t="str">
        <f>+'11+'!A191</f>
        <v>Закупка товаров, работ и услуг для государственных (муниципальных) нужд</v>
      </c>
      <c r="B571" s="55"/>
      <c r="C571" s="55">
        <f>+'11+'!C191</f>
        <v>10</v>
      </c>
      <c r="D571" s="55" t="str">
        <f>+'11+'!D191</f>
        <v>06</v>
      </c>
      <c r="E571" s="55" t="str">
        <f>+'11+'!E191</f>
        <v>01 4 01 00019</v>
      </c>
      <c r="F571" s="55" t="str">
        <f>+'11+'!F191</f>
        <v>200</v>
      </c>
      <c r="G571" s="74">
        <f>+'12'!G191</f>
        <v>52.7</v>
      </c>
      <c r="H571" s="74">
        <f>+'12'!H191</f>
        <v>38.700000000000003</v>
      </c>
      <c r="I571" s="74"/>
    </row>
    <row r="572" spans="1:9" ht="25.5">
      <c r="A572" s="54" t="str">
        <f>+'11+'!A192</f>
        <v>Иные закупки товаров, работ и услуг для государственных (муниципальных) нужд</v>
      </c>
      <c r="B572" s="55"/>
      <c r="C572" s="55">
        <f>+'11+'!C192</f>
        <v>10</v>
      </c>
      <c r="D572" s="55" t="str">
        <f>+'11+'!D192</f>
        <v>06</v>
      </c>
      <c r="E572" s="55" t="str">
        <f>+'11+'!E192</f>
        <v>01 4 01 00019</v>
      </c>
      <c r="F572" s="55" t="str">
        <f>+'11+'!F192</f>
        <v>240</v>
      </c>
      <c r="G572" s="74">
        <f>+'12'!G192</f>
        <v>52.7</v>
      </c>
      <c r="H572" s="74">
        <f>+'12'!H192</f>
        <v>38.700000000000003</v>
      </c>
      <c r="I572" s="74"/>
    </row>
    <row r="573" spans="1:9" ht="38.25">
      <c r="A573" s="54" t="str">
        <f>+'11+'!A193</f>
        <v>Закупка товаров, работ, услкг в сфере информационно- коммуникационных технологий</v>
      </c>
      <c r="B573" s="55"/>
      <c r="C573" s="55">
        <f>+'11+'!C193</f>
        <v>10</v>
      </c>
      <c r="D573" s="55" t="str">
        <f>+'11+'!D193</f>
        <v>06</v>
      </c>
      <c r="E573" s="55" t="str">
        <f>+'11+'!E193</f>
        <v>01 4 01 00019</v>
      </c>
      <c r="F573" s="55" t="str">
        <f>+'11+'!F193</f>
        <v>242</v>
      </c>
      <c r="G573" s="74">
        <f>+'12'!G193</f>
        <v>32</v>
      </c>
      <c r="H573" s="74">
        <f>+'12'!H193</f>
        <v>18</v>
      </c>
      <c r="I573" s="74"/>
    </row>
    <row r="574" spans="1:9" ht="25.5">
      <c r="A574" s="54" t="str">
        <f>+'11+'!A194</f>
        <v>Прочая закупка товаров, работ и услуг для государственных (муниципальных) нужд</v>
      </c>
      <c r="B574" s="55"/>
      <c r="C574" s="55">
        <f>+'11+'!C194</f>
        <v>10</v>
      </c>
      <c r="D574" s="55" t="str">
        <f>+'11+'!D194</f>
        <v>06</v>
      </c>
      <c r="E574" s="55" t="str">
        <f>+'11+'!E194</f>
        <v>01 4 01 00019</v>
      </c>
      <c r="F574" s="55" t="str">
        <f>+'11+'!F194</f>
        <v>244</v>
      </c>
      <c r="G574" s="74">
        <f>+'12'!G194</f>
        <v>20.7</v>
      </c>
      <c r="H574" s="74">
        <f>+'12'!H194</f>
        <v>20.7</v>
      </c>
      <c r="I574" s="74"/>
    </row>
    <row r="575" spans="1:9">
      <c r="A575" s="54" t="str">
        <f>+'11+'!A195</f>
        <v>Иные бюджетные ассигнования</v>
      </c>
      <c r="B575" s="55"/>
      <c r="C575" s="55">
        <f>+'11+'!C195</f>
        <v>10</v>
      </c>
      <c r="D575" s="55" t="str">
        <f>+'11+'!D195</f>
        <v>06</v>
      </c>
      <c r="E575" s="55" t="str">
        <f>+'11+'!E195</f>
        <v>01 4 01 00019</v>
      </c>
      <c r="F575" s="55" t="str">
        <f>+'11+'!F195</f>
        <v>800</v>
      </c>
      <c r="G575" s="74">
        <f>+'12'!G195</f>
        <v>2.8</v>
      </c>
      <c r="H575" s="74">
        <f>+'12'!H195</f>
        <v>2.8</v>
      </c>
      <c r="I575" s="74"/>
    </row>
    <row r="576" spans="1:9">
      <c r="A576" s="54" t="str">
        <f>+'11+'!A196</f>
        <v>Уплата налогов, сборов, и иных платежей</v>
      </c>
      <c r="B576" s="55"/>
      <c r="C576" s="55">
        <f>+'11+'!C196</f>
        <v>10</v>
      </c>
      <c r="D576" s="55" t="str">
        <f>+'11+'!D196</f>
        <v>06</v>
      </c>
      <c r="E576" s="55" t="str">
        <f>+'11+'!E196</f>
        <v>01 4 01 00019</v>
      </c>
      <c r="F576" s="55" t="str">
        <f>+'11+'!F196</f>
        <v>850</v>
      </c>
      <c r="G576" s="74">
        <f>+'12'!G196</f>
        <v>2.8</v>
      </c>
      <c r="H576" s="74">
        <f>+'12'!H196</f>
        <v>2.8</v>
      </c>
      <c r="I576" s="74"/>
    </row>
    <row r="577" spans="1:9" ht="25.5">
      <c r="A577" s="54" t="str">
        <f>+'11+'!A197</f>
        <v>Уплата налога на имущество организаций и земельного налога</v>
      </c>
      <c r="B577" s="55"/>
      <c r="C577" s="55">
        <f>+'11+'!C197</f>
        <v>10</v>
      </c>
      <c r="D577" s="55" t="str">
        <f>+'11+'!D197</f>
        <v>06</v>
      </c>
      <c r="E577" s="55" t="str">
        <f>+'11+'!E197</f>
        <v>01 4 01 00019</v>
      </c>
      <c r="F577" s="55" t="str">
        <f>+'11+'!F197</f>
        <v>851</v>
      </c>
      <c r="G577" s="74">
        <f>+'12'!G197</f>
        <v>2.8</v>
      </c>
      <c r="H577" s="74">
        <f>+'12'!H197</f>
        <v>2.8</v>
      </c>
      <c r="I577" s="74"/>
    </row>
    <row r="578" spans="1:9" hidden="1">
      <c r="A578" s="70" t="str">
        <f>+'11+'!A198</f>
        <v>Уплата иных платежей</v>
      </c>
      <c r="B578" s="70"/>
      <c r="C578" s="56">
        <f>+'11+'!C198</f>
        <v>10</v>
      </c>
      <c r="D578" s="56" t="str">
        <f>+'11+'!D198</f>
        <v>06</v>
      </c>
      <c r="E578" s="56" t="str">
        <f>+'11+'!E198</f>
        <v>01 4 01 00019</v>
      </c>
      <c r="F578" s="56" t="str">
        <f>+'11+'!F198</f>
        <v>853</v>
      </c>
      <c r="G578" s="74">
        <f>+'12'!G198</f>
        <v>0</v>
      </c>
      <c r="H578" s="74">
        <f>+'12'!H198</f>
        <v>0</v>
      </c>
      <c r="I578" s="74"/>
    </row>
    <row r="579" spans="1:9" ht="51">
      <c r="A579" s="54" t="str">
        <f>+'11+'!A199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579" s="55"/>
      <c r="C579" s="55">
        <f>+'11+'!C199</f>
        <v>10</v>
      </c>
      <c r="D579" s="55" t="str">
        <f>+'11+'!D199</f>
        <v>06</v>
      </c>
      <c r="E579" s="55" t="str">
        <f>+'11+'!E199</f>
        <v>01 4 02 00000</v>
      </c>
      <c r="F579" s="55">
        <f>+'11+'!F199</f>
        <v>0</v>
      </c>
      <c r="G579" s="74">
        <f>+'12'!G199</f>
        <v>340.4</v>
      </c>
      <c r="H579" s="74">
        <f>+'12'!H199</f>
        <v>344.4</v>
      </c>
      <c r="I579" s="74"/>
    </row>
    <row r="580" spans="1:9" ht="63.75">
      <c r="A580" s="54" t="str">
        <f>+'11+'!A200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580" s="55"/>
      <c r="C580" s="55" t="str">
        <f>+'11+'!C200</f>
        <v>10</v>
      </c>
      <c r="D580" s="55" t="str">
        <f>+'11+'!D200</f>
        <v>06</v>
      </c>
      <c r="E580" s="55" t="str">
        <f>+'11+'!E200</f>
        <v>01 4 02 76040</v>
      </c>
      <c r="F580" s="55" t="str">
        <f>+'11+'!F200</f>
        <v xml:space="preserve">   </v>
      </c>
      <c r="G580" s="74">
        <f>+'12'!G200</f>
        <v>340.4</v>
      </c>
      <c r="H580" s="74">
        <f>+'12'!H200</f>
        <v>344.4</v>
      </c>
      <c r="I580" s="74"/>
    </row>
    <row r="581" spans="1:9" hidden="1">
      <c r="A581" s="54" t="str">
        <f>+'11+'!A201</f>
        <v>Межбюджетные трансферты</v>
      </c>
      <c r="B581" s="55"/>
      <c r="C581" s="55" t="str">
        <f>+'11+'!C201</f>
        <v>10</v>
      </c>
      <c r="D581" s="55" t="str">
        <f>+'11+'!D201</f>
        <v>06</v>
      </c>
      <c r="E581" s="55" t="str">
        <f>+'11+'!E201</f>
        <v>01 4 02 76040</v>
      </c>
      <c r="F581" s="55" t="str">
        <f>+'11+'!F201</f>
        <v>100</v>
      </c>
      <c r="G581" s="74">
        <f>+'12'!G201</f>
        <v>0</v>
      </c>
      <c r="H581" s="74">
        <f>+'12'!H201</f>
        <v>0</v>
      </c>
      <c r="I581" s="74"/>
    </row>
    <row r="582" spans="1:9" ht="25.5" hidden="1">
      <c r="A582" s="54" t="str">
        <f>+'11+'!A202</f>
        <v>Расходы на выплаты персоналу казенных учреждений</v>
      </c>
      <c r="B582" s="55"/>
      <c r="C582" s="55" t="str">
        <f>+'11+'!C202</f>
        <v>10</v>
      </c>
      <c r="D582" s="55" t="str">
        <f>+'11+'!D202</f>
        <v>06</v>
      </c>
      <c r="E582" s="55" t="str">
        <f>+'11+'!E202</f>
        <v>01 4 02 76040</v>
      </c>
      <c r="F582" s="55" t="str">
        <f>+'11+'!F202</f>
        <v>110</v>
      </c>
      <c r="G582" s="74">
        <f>+'12'!G202</f>
        <v>0</v>
      </c>
      <c r="H582" s="74">
        <f>+'12'!H202</f>
        <v>0</v>
      </c>
      <c r="I582" s="74"/>
    </row>
    <row r="583" spans="1:9" ht="25.5" hidden="1">
      <c r="A583" s="54" t="str">
        <f>+'11+'!A203</f>
        <v>Иные выплаты персоналу, за исключением фонда оплаты труда</v>
      </c>
      <c r="B583" s="55"/>
      <c r="C583" s="55" t="str">
        <f>+'11+'!C203</f>
        <v>10</v>
      </c>
      <c r="D583" s="55" t="str">
        <f>+'11+'!D203</f>
        <v>06</v>
      </c>
      <c r="E583" s="55" t="str">
        <f>+'11+'!E203</f>
        <v>01 4 02 76040</v>
      </c>
      <c r="F583" s="55" t="str">
        <f>+'11+'!F203</f>
        <v>112</v>
      </c>
      <c r="G583" s="74">
        <f>+'12'!G203</f>
        <v>0</v>
      </c>
      <c r="H583" s="74">
        <f>+'12'!H203</f>
        <v>0</v>
      </c>
      <c r="I583" s="74"/>
    </row>
    <row r="584" spans="1:9" ht="25.5">
      <c r="A584" s="54" t="str">
        <f>+'11+'!A204</f>
        <v>Закупка товаров, работ и услуг для государственных (муниципальных) нужд</v>
      </c>
      <c r="B584" s="55"/>
      <c r="C584" s="55">
        <f>+'11+'!C204</f>
        <v>10</v>
      </c>
      <c r="D584" s="55" t="str">
        <f>+'11+'!D204</f>
        <v>06</v>
      </c>
      <c r="E584" s="55" t="str">
        <f>+'11+'!E204</f>
        <v>01 4 02 76040</v>
      </c>
      <c r="F584" s="55" t="str">
        <f>+'11+'!F204</f>
        <v>200</v>
      </c>
      <c r="G584" s="74">
        <f>+'12'!G204</f>
        <v>340.4</v>
      </c>
      <c r="H584" s="74">
        <f>+'12'!H204</f>
        <v>344.4</v>
      </c>
      <c r="I584" s="74"/>
    </row>
    <row r="585" spans="1:9" ht="38.25">
      <c r="A585" s="54" t="str">
        <f>+'11+'!A205</f>
        <v>Закупка товаров, работ, услкг в сфере информационно- коммуникационных технологий</v>
      </c>
      <c r="B585" s="55"/>
      <c r="C585" s="55" t="str">
        <f>+'11+'!C205</f>
        <v>10</v>
      </c>
      <c r="D585" s="55" t="str">
        <f>+'11+'!D205</f>
        <v>06</v>
      </c>
      <c r="E585" s="55" t="str">
        <f>+'11+'!E205</f>
        <v>01 4 02 76040</v>
      </c>
      <c r="F585" s="55" t="str">
        <f>+'11+'!F205</f>
        <v>242</v>
      </c>
      <c r="G585" s="74">
        <f>+'12'!G205</f>
        <v>25</v>
      </c>
      <c r="H585" s="74">
        <f>+'12'!H205</f>
        <v>15</v>
      </c>
      <c r="I585" s="74"/>
    </row>
    <row r="586" spans="1:9" ht="25.5">
      <c r="A586" s="54" t="str">
        <f>+'11+'!A206</f>
        <v>Прочая закупка товаров, работ и услуг для государственных (муниципальных) нужд</v>
      </c>
      <c r="B586" s="55"/>
      <c r="C586" s="55" t="str">
        <f>+'11+'!C206</f>
        <v>10</v>
      </c>
      <c r="D586" s="55" t="str">
        <f>+'11+'!D206</f>
        <v>06</v>
      </c>
      <c r="E586" s="55" t="str">
        <f>+'11+'!E206</f>
        <v>01 4 02 76040</v>
      </c>
      <c r="F586" s="55" t="str">
        <f>+'11+'!F206</f>
        <v>244</v>
      </c>
      <c r="G586" s="74">
        <f>+'12'!G206</f>
        <v>315.39999999999998</v>
      </c>
      <c r="H586" s="74">
        <f>+'12'!H206</f>
        <v>329.4</v>
      </c>
      <c r="I586" s="74"/>
    </row>
    <row r="587" spans="1:9" ht="35.25" customHeight="1">
      <c r="A587" s="54" t="str">
        <f>+'11+'!A642</f>
        <v>Физическая культура и спорт</v>
      </c>
      <c r="B587" s="54"/>
      <c r="C587" s="55" t="str">
        <f>+'11+'!C642</f>
        <v>11</v>
      </c>
      <c r="D587" s="55" t="str">
        <f>+'11+'!D642</f>
        <v xml:space="preserve">  </v>
      </c>
      <c r="E587" s="55" t="str">
        <f>+'11+'!E642</f>
        <v xml:space="preserve">         </v>
      </c>
      <c r="F587" s="55" t="str">
        <f>+'11+'!F642</f>
        <v xml:space="preserve">   </v>
      </c>
      <c r="G587" s="74">
        <f>+'12'!G642</f>
        <v>242</v>
      </c>
      <c r="H587" s="74">
        <f>+'12'!H642</f>
        <v>222</v>
      </c>
      <c r="I587" s="74"/>
    </row>
    <row r="588" spans="1:9" ht="25.5">
      <c r="A588" s="54" t="str">
        <f>+'11+'!A643</f>
        <v>Другие вопросы в области физической культуры и спорта</v>
      </c>
      <c r="B588" s="54"/>
      <c r="C588" s="55" t="str">
        <f>+'11+'!C643</f>
        <v>11</v>
      </c>
      <c r="D588" s="55" t="str">
        <f>+'11+'!D643</f>
        <v>05</v>
      </c>
      <c r="E588" s="55" t="str">
        <f>+'11+'!E643</f>
        <v xml:space="preserve">         </v>
      </c>
      <c r="F588" s="55" t="str">
        <f>+'11+'!F643</f>
        <v xml:space="preserve">   </v>
      </c>
      <c r="G588" s="74">
        <f>+'12'!G643</f>
        <v>242</v>
      </c>
      <c r="H588" s="74">
        <f>+'12'!H643</f>
        <v>222</v>
      </c>
      <c r="I588" s="74"/>
    </row>
    <row r="589" spans="1:9" ht="38.25">
      <c r="A589" s="54" t="str">
        <f>+'11+'!A644</f>
        <v>Программа "Совершенствование молодежной политики и развитие физической культуры и спорта"</v>
      </c>
      <c r="B589" s="54"/>
      <c r="C589" s="55" t="str">
        <f>+'11+'!C644</f>
        <v>11</v>
      </c>
      <c r="D589" s="55" t="str">
        <f>+'11+'!D644</f>
        <v>05</v>
      </c>
      <c r="E589" s="55" t="str">
        <f>+'11+'!E644</f>
        <v>05 0 00 00000</v>
      </c>
      <c r="F589" s="55" t="str">
        <f>+'11+'!F644</f>
        <v xml:space="preserve">   </v>
      </c>
      <c r="G589" s="74">
        <f>+'12'!G644</f>
        <v>242</v>
      </c>
      <c r="H589" s="74">
        <f>+'12'!H644</f>
        <v>222</v>
      </c>
      <c r="I589" s="74"/>
    </row>
    <row r="590" spans="1:9" ht="25.5">
      <c r="A590" s="54" t="str">
        <f>+'11+'!A645</f>
        <v>Подпрограмма "Молодежная политика Овюрского кожууна"</v>
      </c>
      <c r="B590" s="54"/>
      <c r="C590" s="55" t="str">
        <f>+'11+'!C645</f>
        <v>11</v>
      </c>
      <c r="D590" s="55" t="str">
        <f>+'11+'!D645</f>
        <v>05</v>
      </c>
      <c r="E590" s="55" t="str">
        <f>+'11+'!E645</f>
        <v>05 1 00 00000</v>
      </c>
      <c r="F590" s="55" t="str">
        <f>+'11+'!F645</f>
        <v xml:space="preserve">   </v>
      </c>
      <c r="G590" s="74">
        <f>+'12'!G645</f>
        <v>70</v>
      </c>
      <c r="H590" s="74">
        <f>+'12'!H645</f>
        <v>65</v>
      </c>
      <c r="I590" s="74"/>
    </row>
    <row r="591" spans="1:9" ht="38.25">
      <c r="A591" s="54" t="str">
        <f>+'11+'!A646</f>
        <v>Основное мероприятие "Организация и проведение физкультурно-оздоровительных и спортивно-массовых мероприятий"</v>
      </c>
      <c r="B591" s="54"/>
      <c r="C591" s="55" t="str">
        <f>+'11+'!C646</f>
        <v>11</v>
      </c>
      <c r="D591" s="55" t="str">
        <f>+'11+'!D646</f>
        <v>05</v>
      </c>
      <c r="E591" s="55" t="str">
        <f>+'11+'!E646</f>
        <v>05 1 01 00000</v>
      </c>
      <c r="F591" s="55">
        <f>+'11+'!F646</f>
        <v>0</v>
      </c>
      <c r="G591" s="74">
        <f>+'12'!G646</f>
        <v>70</v>
      </c>
      <c r="H591" s="74">
        <f>+'12'!H646</f>
        <v>65</v>
      </c>
      <c r="I591" s="74"/>
    </row>
    <row r="592" spans="1:9" ht="25.5">
      <c r="A592" s="54" t="str">
        <f>+'11+'!A647</f>
        <v>Мероприятия в области поддержки молодых талантов</v>
      </c>
      <c r="B592" s="54"/>
      <c r="C592" s="55" t="str">
        <f>+'11+'!C647</f>
        <v>11</v>
      </c>
      <c r="D592" s="55" t="str">
        <f>+'11+'!D647</f>
        <v>05</v>
      </c>
      <c r="E592" s="55" t="str">
        <f>+'11+'!E647</f>
        <v>05 1 01 07020</v>
      </c>
      <c r="F592" s="55">
        <f>+'11+'!F647</f>
        <v>0</v>
      </c>
      <c r="G592" s="74">
        <f>+'12'!G647</f>
        <v>70</v>
      </c>
      <c r="H592" s="74">
        <f>+'12'!H647</f>
        <v>65</v>
      </c>
      <c r="I592" s="74"/>
    </row>
    <row r="593" spans="1:9" ht="76.5">
      <c r="A593" s="54" t="str">
        <f>+'11+'!A648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3" s="55"/>
      <c r="C593" s="55" t="str">
        <f>+'11+'!C648</f>
        <v>11</v>
      </c>
      <c r="D593" s="55" t="str">
        <f>+'11+'!D648</f>
        <v>05</v>
      </c>
      <c r="E593" s="55" t="str">
        <f>+'11+'!E648</f>
        <v>05 1 01 07020</v>
      </c>
      <c r="F593" s="55" t="str">
        <f>+'11+'!F648</f>
        <v>100</v>
      </c>
      <c r="G593" s="74">
        <f>+'12'!G648</f>
        <v>10</v>
      </c>
      <c r="H593" s="74">
        <f>+'12'!H648</f>
        <v>10</v>
      </c>
      <c r="I593" s="74"/>
    </row>
    <row r="594" spans="1:9" ht="25.5">
      <c r="A594" s="54" t="str">
        <f>+'11+'!A649</f>
        <v>Расходы на выплаты персоналу казенных учреждений</v>
      </c>
      <c r="B594" s="55"/>
      <c r="C594" s="55" t="str">
        <f>+'11+'!C649</f>
        <v>11</v>
      </c>
      <c r="D594" s="55" t="str">
        <f>+'11+'!D649</f>
        <v>05</v>
      </c>
      <c r="E594" s="55" t="str">
        <f>+'11+'!E649</f>
        <v>05 1 01 07020</v>
      </c>
      <c r="F594" s="55" t="str">
        <f>+'11+'!F649</f>
        <v>110</v>
      </c>
      <c r="G594" s="74">
        <f>+'12'!G649</f>
        <v>10</v>
      </c>
      <c r="H594" s="74">
        <f>+'12'!H649</f>
        <v>10</v>
      </c>
      <c r="I594" s="74"/>
    </row>
    <row r="595" spans="1:9" ht="63.75">
      <c r="A595" s="54" t="str">
        <f>+'11+'!A650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595" s="55"/>
      <c r="C595" s="55" t="str">
        <f>+'11+'!C650</f>
        <v>11</v>
      </c>
      <c r="D595" s="55" t="str">
        <f>+'11+'!D650</f>
        <v>05</v>
      </c>
      <c r="E595" s="55" t="str">
        <f>+'11+'!E650</f>
        <v>05 1 01 07020</v>
      </c>
      <c r="F595" s="55" t="str">
        <f>+'11+'!F650</f>
        <v>113</v>
      </c>
      <c r="G595" s="74">
        <f>+'12'!G650</f>
        <v>10</v>
      </c>
      <c r="H595" s="74">
        <f>+'12'!H650</f>
        <v>10</v>
      </c>
      <c r="I595" s="74"/>
    </row>
    <row r="596" spans="1:9" ht="25.5">
      <c r="A596" s="54" t="str">
        <f>+'11+'!A651</f>
        <v>Закупка товаров, работ и услуг для государственных (муниципальных) нужд</v>
      </c>
      <c r="B596" s="55"/>
      <c r="C596" s="55" t="str">
        <f>+'11+'!C651</f>
        <v>11</v>
      </c>
      <c r="D596" s="55" t="str">
        <f>+'11+'!D651</f>
        <v>05</v>
      </c>
      <c r="E596" s="55" t="str">
        <f>+'11+'!E651</f>
        <v>05 1 01 07020</v>
      </c>
      <c r="F596" s="55" t="str">
        <f>+'11+'!F651</f>
        <v>200</v>
      </c>
      <c r="G596" s="74">
        <f>+'12'!G651</f>
        <v>60</v>
      </c>
      <c r="H596" s="74">
        <f>+'12'!H651</f>
        <v>55</v>
      </c>
      <c r="I596" s="74"/>
    </row>
    <row r="597" spans="1:9" ht="25.5">
      <c r="A597" s="54" t="str">
        <f>+'11+'!A652</f>
        <v>Иные закупки товаров, работ и услуг для государственных (муниципальных) нужд</v>
      </c>
      <c r="B597" s="55"/>
      <c r="C597" s="55" t="str">
        <f>+'11+'!C652</f>
        <v>11</v>
      </c>
      <c r="D597" s="55" t="str">
        <f>+'11+'!D652</f>
        <v>05</v>
      </c>
      <c r="E597" s="55" t="str">
        <f>+'11+'!E652</f>
        <v>05 1 01 07020</v>
      </c>
      <c r="F597" s="55" t="str">
        <f>+'11+'!F652</f>
        <v>240</v>
      </c>
      <c r="G597" s="74">
        <f>+'12'!G652</f>
        <v>60</v>
      </c>
      <c r="H597" s="74">
        <f>+'12'!H652</f>
        <v>55</v>
      </c>
      <c r="I597" s="74"/>
    </row>
    <row r="598" spans="1:9" ht="25.5">
      <c r="A598" s="54" t="str">
        <f>+'11+'!A654</f>
        <v>Прочая закупка товаров, работ и услуг для государственных (муниципальных) нужд</v>
      </c>
      <c r="B598" s="55"/>
      <c r="C598" s="55" t="str">
        <f>+'11+'!C654</f>
        <v>11</v>
      </c>
      <c r="D598" s="55" t="str">
        <f>+'11+'!D654</f>
        <v>05</v>
      </c>
      <c r="E598" s="55" t="str">
        <f>+'11+'!E654</f>
        <v>05 1 01 07020</v>
      </c>
      <c r="F598" s="55" t="str">
        <f>+'11+'!F654</f>
        <v>244</v>
      </c>
      <c r="G598" s="74">
        <f>+'12'!G653</f>
        <v>20</v>
      </c>
      <c r="H598" s="74">
        <f>+'12'!H653</f>
        <v>20</v>
      </c>
      <c r="I598" s="74"/>
    </row>
    <row r="599" spans="1:9" ht="25.5">
      <c r="A599" s="54" t="str">
        <f>+'11+'!A655</f>
        <v>Подпрограмма "Развитие физической культуры и спорта"</v>
      </c>
      <c r="B599" s="55"/>
      <c r="C599" s="55" t="str">
        <f>+'11+'!C655</f>
        <v>11</v>
      </c>
      <c r="D599" s="55" t="str">
        <f>+'11+'!D655</f>
        <v>05</v>
      </c>
      <c r="E599" s="55" t="str">
        <f>+'11+'!E655</f>
        <v>05 2 00 00000</v>
      </c>
      <c r="F599" s="55" t="str">
        <f>+'11+'!F655</f>
        <v xml:space="preserve">   </v>
      </c>
      <c r="G599" s="74">
        <f>+'12'!G654</f>
        <v>40</v>
      </c>
      <c r="H599" s="74">
        <f>+'12'!H654</f>
        <v>35</v>
      </c>
      <c r="I599" s="74"/>
    </row>
    <row r="600" spans="1:9" ht="38.25">
      <c r="A600" s="54" t="str">
        <f>+'11+'!A656</f>
        <v>Основное мероприятие "Организация и проведение физкультурно-оздоровительных и спортивно-массовых мероприятий"</v>
      </c>
      <c r="B600" s="55"/>
      <c r="C600" s="55" t="str">
        <f>+'11+'!C656</f>
        <v>11</v>
      </c>
      <c r="D600" s="55" t="str">
        <f>+'11+'!D656</f>
        <v>05</v>
      </c>
      <c r="E600" s="55" t="str">
        <f>+'11+'!E656</f>
        <v>05 2 01 00000</v>
      </c>
      <c r="F600" s="55">
        <f>+'11+'!F656</f>
        <v>0</v>
      </c>
      <c r="G600" s="74">
        <f>+'12'!G655</f>
        <v>172</v>
      </c>
      <c r="H600" s="74">
        <f>+'12'!H655</f>
        <v>157</v>
      </c>
      <c r="I600" s="74"/>
    </row>
    <row r="601" spans="1:9" ht="25.5">
      <c r="A601" s="54" t="str">
        <f>+'11+'!A657</f>
        <v>Мероприятия в области поддержки молодых талантов</v>
      </c>
      <c r="B601" s="55"/>
      <c r="C601" s="55" t="str">
        <f>+'11+'!C657</f>
        <v>11</v>
      </c>
      <c r="D601" s="55" t="str">
        <f>+'11+'!D657</f>
        <v>05</v>
      </c>
      <c r="E601" s="55" t="str">
        <f>+'11+'!E657</f>
        <v>05 2 01 07250</v>
      </c>
      <c r="F601" s="55">
        <f>+'11+'!F657</f>
        <v>0</v>
      </c>
      <c r="G601" s="74">
        <f>+'12'!G656</f>
        <v>172</v>
      </c>
      <c r="H601" s="74">
        <f>+'12'!H656</f>
        <v>157</v>
      </c>
      <c r="I601" s="74"/>
    </row>
    <row r="602" spans="1:9" ht="76.5">
      <c r="A602" s="54" t="str">
        <f>+'11+'!A658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2" s="55"/>
      <c r="C602" s="55" t="str">
        <f>+'11+'!C658</f>
        <v>11</v>
      </c>
      <c r="D602" s="55" t="str">
        <f>+'11+'!D658</f>
        <v>05</v>
      </c>
      <c r="E602" s="55" t="str">
        <f>+'11+'!E658</f>
        <v>05 2 01 07250</v>
      </c>
      <c r="F602" s="55" t="str">
        <f>+'11+'!F658</f>
        <v>100</v>
      </c>
      <c r="G602" s="74">
        <f>+'12'!G657</f>
        <v>172</v>
      </c>
      <c r="H602" s="74">
        <f>+'12'!H657</f>
        <v>157</v>
      </c>
      <c r="I602" s="74"/>
    </row>
    <row r="603" spans="1:9" ht="25.5">
      <c r="A603" s="54" t="str">
        <f>+'11+'!A659</f>
        <v>Расходы на выплаты персоналу казенных учреждений</v>
      </c>
      <c r="B603" s="55"/>
      <c r="C603" s="55" t="str">
        <f>+'11+'!C659</f>
        <v>11</v>
      </c>
      <c r="D603" s="55" t="str">
        <f>+'11+'!D659</f>
        <v>05</v>
      </c>
      <c r="E603" s="55" t="str">
        <f>+'11+'!E659</f>
        <v>05 2 01 07250</v>
      </c>
      <c r="F603" s="55" t="str">
        <f>+'11+'!F659</f>
        <v>110</v>
      </c>
      <c r="G603" s="74">
        <f>+'12'!G658</f>
        <v>62</v>
      </c>
      <c r="H603" s="74">
        <f>+'12'!H658</f>
        <v>62</v>
      </c>
      <c r="I603" s="74"/>
    </row>
    <row r="604" spans="1:9" ht="63.75">
      <c r="A604" s="54" t="str">
        <f>+'11+'!A660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604" s="55"/>
      <c r="C604" s="55" t="str">
        <f>+'11+'!C660</f>
        <v>11</v>
      </c>
      <c r="D604" s="55" t="str">
        <f>+'11+'!D660</f>
        <v>05</v>
      </c>
      <c r="E604" s="55" t="str">
        <f>+'11+'!E660</f>
        <v>05 2 01 07250</v>
      </c>
      <c r="F604" s="55" t="str">
        <f>+'11+'!F660</f>
        <v>113</v>
      </c>
      <c r="G604" s="74">
        <f>+'12'!G659</f>
        <v>62</v>
      </c>
      <c r="H604" s="74">
        <f>+'12'!H659</f>
        <v>62</v>
      </c>
      <c r="I604" s="74"/>
    </row>
    <row r="605" spans="1:9" ht="25.5">
      <c r="A605" s="54" t="str">
        <f>+'11+'!A661</f>
        <v>Закупка товаров, работ и услуг для государственных (муниципальных) нужд</v>
      </c>
      <c r="B605" s="55"/>
      <c r="C605" s="55" t="str">
        <f>+'11+'!C661</f>
        <v>11</v>
      </c>
      <c r="D605" s="55" t="str">
        <f>+'11+'!D661</f>
        <v>05</v>
      </c>
      <c r="E605" s="55" t="str">
        <f>+'11+'!E661</f>
        <v>05 2 01 07250</v>
      </c>
      <c r="F605" s="55" t="str">
        <f>+'11+'!F661</f>
        <v>200</v>
      </c>
      <c r="G605" s="74">
        <f>+'12'!G660</f>
        <v>62</v>
      </c>
      <c r="H605" s="74">
        <f>+'12'!H660</f>
        <v>62</v>
      </c>
      <c r="I605" s="74"/>
    </row>
    <row r="606" spans="1:9" ht="25.5">
      <c r="A606" s="54" t="str">
        <f>+'11+'!A662</f>
        <v>Иные закупки товаров, работ и услуг для государственных (муниципальных) нужд</v>
      </c>
      <c r="B606" s="55"/>
      <c r="C606" s="55" t="str">
        <f>+'11+'!C662</f>
        <v>11</v>
      </c>
      <c r="D606" s="55" t="str">
        <f>+'11+'!D662</f>
        <v>05</v>
      </c>
      <c r="E606" s="55" t="str">
        <f>+'11+'!E662</f>
        <v>05 2 01 07250</v>
      </c>
      <c r="F606" s="55" t="str">
        <f>+'11+'!F662</f>
        <v>240</v>
      </c>
      <c r="G606" s="74">
        <f>+'12'!G661</f>
        <v>110</v>
      </c>
      <c r="H606" s="74">
        <f>+'12'!H661</f>
        <v>95</v>
      </c>
      <c r="I606" s="74"/>
    </row>
    <row r="607" spans="1:9" ht="29.25" customHeight="1">
      <c r="A607" s="80" t="s">
        <v>267</v>
      </c>
      <c r="B607" s="77"/>
      <c r="C607" s="81" t="s">
        <v>156</v>
      </c>
      <c r="D607" s="81" t="s">
        <v>13</v>
      </c>
      <c r="E607" s="81"/>
      <c r="F607" s="81"/>
      <c r="G607" s="78">
        <f>+'12'!G664</f>
        <v>24</v>
      </c>
      <c r="H607" s="78">
        <f>+'12'!H664</f>
        <v>13</v>
      </c>
      <c r="I607" s="74"/>
    </row>
    <row r="608" spans="1:9" ht="114.75">
      <c r="A608" s="57" t="s">
        <v>268</v>
      </c>
      <c r="B608" s="55"/>
      <c r="C608" s="47" t="s">
        <v>156</v>
      </c>
      <c r="D608" s="47" t="s">
        <v>13</v>
      </c>
      <c r="E608" s="47" t="s">
        <v>423</v>
      </c>
      <c r="F608" s="47"/>
      <c r="G608" s="78">
        <f>+'12'!G665</f>
        <v>24</v>
      </c>
      <c r="H608" s="78">
        <f>+'12'!H665</f>
        <v>13</v>
      </c>
      <c r="I608" s="74"/>
    </row>
    <row r="609" spans="1:9" ht="25.5">
      <c r="A609" s="54" t="str">
        <f>+'11+'!A666</f>
        <v>Закупка товаров, работ и услуг для государственных (муниципальных) нужд</v>
      </c>
      <c r="B609" s="55"/>
      <c r="C609" s="55" t="str">
        <f>+'11+'!C666</f>
        <v>12</v>
      </c>
      <c r="D609" s="55" t="str">
        <f>+'11+'!D666</f>
        <v>02</v>
      </c>
      <c r="E609" s="55" t="str">
        <f>+'11+'!E666</f>
        <v>77 0 00 07560</v>
      </c>
      <c r="F609" s="55" t="str">
        <f>+'11+'!F666</f>
        <v>200</v>
      </c>
      <c r="G609" s="78">
        <f>+'12'!G666</f>
        <v>24</v>
      </c>
      <c r="H609" s="78">
        <f>+'12'!H666</f>
        <v>13</v>
      </c>
      <c r="I609" s="74"/>
    </row>
    <row r="610" spans="1:9" ht="25.5">
      <c r="A610" s="54" t="str">
        <f>+'11+'!A667</f>
        <v>Иные закупки товаров, работ и услуг для государственных (муниципальных) нужд</v>
      </c>
      <c r="B610" s="55"/>
      <c r="C610" s="55" t="str">
        <f>+'11+'!C667</f>
        <v>12</v>
      </c>
      <c r="D610" s="55" t="str">
        <f>+'11+'!D667</f>
        <v>02</v>
      </c>
      <c r="E610" s="55" t="str">
        <f>+'11+'!E667</f>
        <v>77 0 00 07560</v>
      </c>
      <c r="F610" s="55" t="str">
        <f>+'11+'!F667</f>
        <v>240</v>
      </c>
      <c r="G610" s="78">
        <f>+'12'!G667</f>
        <v>24</v>
      </c>
      <c r="H610" s="78">
        <f>+'12'!H667</f>
        <v>13</v>
      </c>
      <c r="I610" s="74"/>
    </row>
    <row r="611" spans="1:9" ht="25.5">
      <c r="A611" s="54" t="str">
        <f>+'11+'!A668</f>
        <v>Прочая закупка товаров, работ и услуг для государственных (муниципальных) нужд</v>
      </c>
      <c r="B611" s="55"/>
      <c r="C611" s="55" t="str">
        <f>+'11+'!C668</f>
        <v>12</v>
      </c>
      <c r="D611" s="55" t="str">
        <f>+'11+'!D668</f>
        <v>02</v>
      </c>
      <c r="E611" s="55" t="str">
        <f>+'11+'!E668</f>
        <v>77 0 00 07560</v>
      </c>
      <c r="F611" s="55" t="str">
        <f>+'11+'!F668</f>
        <v>244</v>
      </c>
      <c r="G611" s="78">
        <f>+'12'!G668</f>
        <v>24</v>
      </c>
      <c r="H611" s="78">
        <f>+'12'!H668</f>
        <v>13</v>
      </c>
      <c r="I611" s="74"/>
    </row>
    <row r="612" spans="1:9" ht="37.5" hidden="1" customHeight="1">
      <c r="A612" s="76" t="str">
        <f>+'11+'!A716</f>
        <v>Обслуживание государственного и муниципального долга</v>
      </c>
      <c r="B612" s="77"/>
      <c r="C612" s="77" t="str">
        <f>+'11+'!C716</f>
        <v>13</v>
      </c>
      <c r="D612" s="77" t="str">
        <f>+'11+'!D716</f>
        <v xml:space="preserve">  </v>
      </c>
      <c r="E612" s="77" t="str">
        <f>+'11+'!E716</f>
        <v xml:space="preserve">         </v>
      </c>
      <c r="F612" s="77" t="str">
        <f>+'11+'!F716</f>
        <v xml:space="preserve">   </v>
      </c>
      <c r="G612" s="78">
        <f>+'11+'!G716</f>
        <v>0</v>
      </c>
      <c r="H612" s="78">
        <f>+'11+'!H716</f>
        <v>0</v>
      </c>
      <c r="I612" s="74"/>
    </row>
    <row r="613" spans="1:9" ht="25.5" hidden="1">
      <c r="A613" s="54" t="str">
        <f>+'11+'!A717</f>
        <v>Обслуживание внутреннего государственного и муниципального долга</v>
      </c>
      <c r="B613" s="55"/>
      <c r="C613" s="55" t="str">
        <f>+'11+'!C717</f>
        <v>13</v>
      </c>
      <c r="D613" s="55" t="str">
        <f>+'11+'!D717</f>
        <v>01</v>
      </c>
      <c r="E613" s="55" t="str">
        <f>+'11+'!E717</f>
        <v xml:space="preserve">         </v>
      </c>
      <c r="F613" s="55" t="str">
        <f>+'11+'!F717</f>
        <v xml:space="preserve">   </v>
      </c>
      <c r="G613" s="74">
        <f>+'11+'!G717</f>
        <v>0</v>
      </c>
      <c r="H613" s="74">
        <f>+'11+'!H717</f>
        <v>0</v>
      </c>
      <c r="I613" s="74"/>
    </row>
    <row r="614" spans="1:9" hidden="1">
      <c r="A614" s="54" t="str">
        <f>+'11+'!A718</f>
        <v>Обслуживание муниципального долга</v>
      </c>
      <c r="B614" s="55"/>
      <c r="C614" s="55" t="str">
        <f>+'11+'!C718</f>
        <v>13</v>
      </c>
      <c r="D614" s="55" t="str">
        <f>+'11+'!D718</f>
        <v>01</v>
      </c>
      <c r="E614" s="55" t="str">
        <f>+'11+'!E718</f>
        <v xml:space="preserve">770 000 40 03 </v>
      </c>
      <c r="F614" s="55" t="str">
        <f>+'11+'!F718</f>
        <v xml:space="preserve">   </v>
      </c>
      <c r="G614" s="74">
        <f>+'11+'!G718</f>
        <v>0</v>
      </c>
      <c r="H614" s="74">
        <f>+'11+'!H718</f>
        <v>0</v>
      </c>
      <c r="I614" s="74"/>
    </row>
    <row r="615" spans="1:9" ht="25.5" hidden="1">
      <c r="A615" s="54" t="str">
        <f>+'11+'!A719</f>
        <v>Обслуживание государственного (муниципального) долга</v>
      </c>
      <c r="B615" s="55"/>
      <c r="C615" s="55" t="str">
        <f>+'11+'!C719</f>
        <v>13</v>
      </c>
      <c r="D615" s="55" t="str">
        <f>+'11+'!D719</f>
        <v>01</v>
      </c>
      <c r="E615" s="55" t="str">
        <f>+'11+'!E719</f>
        <v xml:space="preserve">770 000 40 03 </v>
      </c>
      <c r="F615" s="55" t="str">
        <f>+'11+'!F719</f>
        <v>700</v>
      </c>
      <c r="G615" s="74">
        <f>+'11+'!G719</f>
        <v>0</v>
      </c>
      <c r="H615" s="74">
        <f>+'11+'!H719</f>
        <v>0</v>
      </c>
      <c r="I615" s="74"/>
    </row>
    <row r="616" spans="1:9" hidden="1">
      <c r="A616" s="54" t="str">
        <f>+'11+'!A720</f>
        <v>Обслуживание муниципального долга</v>
      </c>
      <c r="B616" s="55"/>
      <c r="C616" s="55" t="str">
        <f>+'11+'!C720</f>
        <v>13</v>
      </c>
      <c r="D616" s="55" t="str">
        <f>+'11+'!D720</f>
        <v>01</v>
      </c>
      <c r="E616" s="55" t="str">
        <f>+'11+'!E720</f>
        <v xml:space="preserve">770 000 40 03 </v>
      </c>
      <c r="F616" s="55" t="str">
        <f>+'11+'!F720</f>
        <v>730</v>
      </c>
      <c r="G616" s="74">
        <f>+'11+'!G720</f>
        <v>0</v>
      </c>
      <c r="H616" s="74">
        <f>+'11+'!H720</f>
        <v>0</v>
      </c>
      <c r="I616" s="74"/>
    </row>
    <row r="617" spans="1:9" ht="38.25">
      <c r="A617" s="54" t="str">
        <f>+'11+'!A721</f>
        <v>Межбюджетные трансферты общего характера бюджетам субъектов Российской Федерации и муниципальных образований</v>
      </c>
      <c r="B617" s="55"/>
      <c r="C617" s="55" t="str">
        <f>+'11+'!C721</f>
        <v>14</v>
      </c>
      <c r="D617" s="55" t="str">
        <f>+'11+'!D721</f>
        <v xml:space="preserve">  </v>
      </c>
      <c r="E617" s="55" t="str">
        <f>+'11+'!E721</f>
        <v xml:space="preserve">         </v>
      </c>
      <c r="F617" s="55" t="str">
        <f>+'11+'!F721</f>
        <v xml:space="preserve">   </v>
      </c>
      <c r="G617" s="74">
        <f>+'12'!G721</f>
        <v>15482.1055</v>
      </c>
      <c r="H617" s="74">
        <f>+'12'!H721</f>
        <v>15111.205499999998</v>
      </c>
      <c r="I617" s="74"/>
    </row>
    <row r="618" spans="1:9" ht="38.25">
      <c r="A618" s="54" t="str">
        <f>+'11+'!A722</f>
        <v>Дотации на выравнивание бюджетной обеспеченности субъектов Российской Федерации и муниципальных образований</v>
      </c>
      <c r="B618" s="55"/>
      <c r="C618" s="55" t="str">
        <f>+'11+'!C722</f>
        <v>14</v>
      </c>
      <c r="D618" s="55" t="str">
        <f>+'11+'!D722</f>
        <v>01</v>
      </c>
      <c r="E618" s="55" t="str">
        <f>+'11+'!E722</f>
        <v xml:space="preserve">         </v>
      </c>
      <c r="F618" s="55" t="str">
        <f>+'11+'!F722</f>
        <v xml:space="preserve">   </v>
      </c>
      <c r="G618" s="74">
        <f>+'12'!G722</f>
        <v>14463.5</v>
      </c>
      <c r="H618" s="74">
        <f>+'12'!H722</f>
        <v>14092.599999999999</v>
      </c>
      <c r="I618" s="74"/>
    </row>
    <row r="619" spans="1:9" ht="38.25">
      <c r="A619" s="54" t="str">
        <f>+'11+'!A723</f>
        <v>Выравнивание бюджетной обеспеченности сельских поселений из районного фонда финансовой поддержки</v>
      </c>
      <c r="B619" s="55"/>
      <c r="C619" s="55" t="str">
        <f>+'11+'!C723</f>
        <v>14</v>
      </c>
      <c r="D619" s="55" t="str">
        <f>+'11+'!D723</f>
        <v>01</v>
      </c>
      <c r="E619" s="55" t="str">
        <f>+'11+'!E723</f>
        <v>770 00 70 010</v>
      </c>
      <c r="F619" s="55" t="str">
        <f>+'11+'!F723</f>
        <v xml:space="preserve">   </v>
      </c>
      <c r="G619" s="74">
        <f>+'12'!G723</f>
        <v>14463.5</v>
      </c>
      <c r="H619" s="74">
        <f>+'12'!H723</f>
        <v>14092.599999999999</v>
      </c>
      <c r="I619" s="74"/>
    </row>
    <row r="620" spans="1:9">
      <c r="A620" s="54" t="str">
        <f>+'11+'!A724</f>
        <v>Межбюджетные трансферты</v>
      </c>
      <c r="B620" s="55"/>
      <c r="C620" s="55" t="str">
        <f>+'11+'!C724</f>
        <v>14</v>
      </c>
      <c r="D620" s="55" t="str">
        <f>+'11+'!D724</f>
        <v>01</v>
      </c>
      <c r="E620" s="55" t="str">
        <f>+'11+'!E724</f>
        <v>770 00 70 010</v>
      </c>
      <c r="F620" s="55" t="str">
        <f>+'11+'!F724</f>
        <v>500</v>
      </c>
      <c r="G620" s="74">
        <f>+'12'!G724</f>
        <v>14463.5</v>
      </c>
      <c r="H620" s="74">
        <f>+'12'!H724</f>
        <v>14092.599999999999</v>
      </c>
      <c r="I620" s="74"/>
    </row>
    <row r="621" spans="1:9">
      <c r="A621" s="54" t="str">
        <f>+'11+'!A725</f>
        <v>Дотации</v>
      </c>
      <c r="B621" s="55"/>
      <c r="C621" s="55" t="str">
        <f>+'11+'!C725</f>
        <v>14</v>
      </c>
      <c r="D621" s="55" t="str">
        <f>+'11+'!D725</f>
        <v>01</v>
      </c>
      <c r="E621" s="55" t="str">
        <f>+'11+'!E725</f>
        <v>770 00 70 010</v>
      </c>
      <c r="F621" s="55" t="str">
        <f>+'11+'!F725</f>
        <v>510</v>
      </c>
      <c r="G621" s="74">
        <f>+'12'!G725</f>
        <v>14463.5</v>
      </c>
      <c r="H621" s="74">
        <f>+'12'!H725</f>
        <v>14092.599999999999</v>
      </c>
      <c r="I621" s="74"/>
    </row>
    <row r="622" spans="1:9" ht="51">
      <c r="A622" s="54" t="str">
        <f>+'11+'!A726</f>
        <v>Дотации на выравнивание уровня бюджетной обеспеченности субъектов Российской Федерации и муниципальных образований</v>
      </c>
      <c r="B622" s="55"/>
      <c r="C622" s="55" t="str">
        <f>+'11+'!C726</f>
        <v>14</v>
      </c>
      <c r="D622" s="55" t="str">
        <f>+'11+'!D726</f>
        <v>01</v>
      </c>
      <c r="E622" s="55" t="str">
        <f>+'11+'!E726</f>
        <v>770 00 70 010</v>
      </c>
      <c r="F622" s="55" t="str">
        <f>+'11+'!F726</f>
        <v>511</v>
      </c>
      <c r="G622" s="74">
        <f>+'12'!G726</f>
        <v>14463.5</v>
      </c>
      <c r="H622" s="74">
        <f>+'12'!H726</f>
        <v>14092.599999999999</v>
      </c>
      <c r="I622" s="74"/>
    </row>
    <row r="623" spans="1:9" hidden="1">
      <c r="A623" s="54" t="str">
        <f>+'11+'!A727</f>
        <v>Иные дотации</v>
      </c>
      <c r="B623" s="55"/>
      <c r="C623" s="55" t="str">
        <f>+'11+'!C727</f>
        <v>14</v>
      </c>
      <c r="D623" s="55" t="str">
        <f>+'11+'!D727</f>
        <v>02</v>
      </c>
      <c r="E623" s="55" t="str">
        <f>+'11+'!E727</f>
        <v xml:space="preserve">         </v>
      </c>
      <c r="F623" s="55" t="str">
        <f>+'11+'!F727</f>
        <v xml:space="preserve">   </v>
      </c>
      <c r="G623" s="74">
        <f>+'12'!G727</f>
        <v>0</v>
      </c>
      <c r="H623" s="74">
        <f>+'12'!H727</f>
        <v>0</v>
      </c>
      <c r="I623" s="74"/>
    </row>
    <row r="624" spans="1:9" hidden="1">
      <c r="A624" s="54" t="str">
        <f>+'11+'!A728</f>
        <v>дотации</v>
      </c>
      <c r="B624" s="55"/>
      <c r="C624" s="55" t="str">
        <f>+'11+'!C728</f>
        <v>14</v>
      </c>
      <c r="D624" s="55" t="str">
        <f>+'11+'!D728</f>
        <v>02</v>
      </c>
      <c r="E624" s="55" t="str">
        <f>+'11+'!E728</f>
        <v>770 00 70 020</v>
      </c>
      <c r="F624" s="55" t="str">
        <f>+'11+'!F728</f>
        <v xml:space="preserve">   </v>
      </c>
      <c r="G624" s="74">
        <f>+'12'!G728</f>
        <v>0</v>
      </c>
      <c r="H624" s="74">
        <f>+'12'!H728</f>
        <v>0</v>
      </c>
      <c r="I624" s="74"/>
    </row>
    <row r="625" spans="1:9" ht="38.25" hidden="1">
      <c r="A625" s="54" t="str">
        <f>+'11+'!A729</f>
        <v>Поддержка мер по обеспечению сбалансированности бюджетов сельских (городских) поселений</v>
      </c>
      <c r="B625" s="55"/>
      <c r="C625" s="55" t="str">
        <f>+'11+'!C729</f>
        <v>14</v>
      </c>
      <c r="D625" s="55" t="str">
        <f>+'11+'!D729</f>
        <v>02</v>
      </c>
      <c r="E625" s="55" t="str">
        <f>+'11+'!E729</f>
        <v>770 00 70 020</v>
      </c>
      <c r="F625" s="55" t="str">
        <f>+'11+'!F729</f>
        <v xml:space="preserve">   </v>
      </c>
      <c r="G625" s="74">
        <f>+'12'!G729</f>
        <v>0</v>
      </c>
      <c r="H625" s="74">
        <f>+'12'!H729</f>
        <v>0</v>
      </c>
      <c r="I625" s="74"/>
    </row>
    <row r="626" spans="1:9" hidden="1">
      <c r="A626" s="54" t="str">
        <f>+'11+'!A730</f>
        <v>Межбюджетные трансферты</v>
      </c>
      <c r="B626" s="55"/>
      <c r="C626" s="55" t="str">
        <f>+'11+'!C730</f>
        <v>14</v>
      </c>
      <c r="D626" s="55" t="str">
        <f>+'11+'!D730</f>
        <v>02</v>
      </c>
      <c r="E626" s="55" t="str">
        <f>+'11+'!E730</f>
        <v>770 00 70 020</v>
      </c>
      <c r="F626" s="55" t="str">
        <f>+'11+'!F730</f>
        <v>500</v>
      </c>
      <c r="G626" s="74">
        <f>+'12'!G730</f>
        <v>0</v>
      </c>
      <c r="H626" s="74">
        <f>+'12'!H730</f>
        <v>0</v>
      </c>
      <c r="I626" s="74"/>
    </row>
    <row r="627" spans="1:9" ht="25.5" hidden="1">
      <c r="A627" s="54" t="str">
        <f>+'11+'!A731</f>
        <v>Дотации на поддержку мер по обеспечению сбалансированности бюджетов</v>
      </c>
      <c r="B627" s="55"/>
      <c r="C627" s="55" t="str">
        <f>+'11+'!C731</f>
        <v>14</v>
      </c>
      <c r="D627" s="55" t="str">
        <f>+'11+'!D731</f>
        <v>02</v>
      </c>
      <c r="E627" s="55" t="str">
        <f>+'11+'!E731</f>
        <v>770 00 70 020</v>
      </c>
      <c r="F627" s="55" t="str">
        <f>+'11+'!F731</f>
        <v>510</v>
      </c>
      <c r="G627" s="74">
        <f>+'12'!G731</f>
        <v>0</v>
      </c>
      <c r="H627" s="74">
        <f>+'12'!H731</f>
        <v>0</v>
      </c>
      <c r="I627" s="74"/>
    </row>
    <row r="628" spans="1:9" ht="38.25" hidden="1">
      <c r="A628" s="54" t="str">
        <f>+'11+'!A732</f>
        <v>Дотации бюджетам субъектов Российской Федерации на поддержку мер по обеспечению сбалансированности бюджетов</v>
      </c>
      <c r="B628" s="55"/>
      <c r="C628" s="55" t="str">
        <f>+'11+'!C732</f>
        <v>14</v>
      </c>
      <c r="D628" s="55" t="str">
        <f>+'11+'!D732</f>
        <v>02</v>
      </c>
      <c r="E628" s="55" t="str">
        <f>+'11+'!E732</f>
        <v>770 00 70 020</v>
      </c>
      <c r="F628" s="55" t="str">
        <f>+'11+'!F732</f>
        <v>512</v>
      </c>
      <c r="G628" s="74">
        <f>+'12'!G732</f>
        <v>0</v>
      </c>
      <c r="H628" s="74">
        <f>+'12'!H732</f>
        <v>0</v>
      </c>
      <c r="I628" s="74"/>
    </row>
    <row r="629" spans="1:9" ht="25.5">
      <c r="A629" s="54" t="str">
        <f>+'11+'!A733</f>
        <v>Прочие межбюджетные трансферты общего характера</v>
      </c>
      <c r="B629" s="55"/>
      <c r="C629" s="55" t="str">
        <f>+'11+'!C733</f>
        <v>14</v>
      </c>
      <c r="D629" s="55" t="str">
        <f>+'11+'!D733</f>
        <v>03</v>
      </c>
      <c r="E629" s="55" t="str">
        <f>+'11+'!E733</f>
        <v xml:space="preserve">         </v>
      </c>
      <c r="F629" s="55" t="str">
        <f>+'11+'!F733</f>
        <v xml:space="preserve">   </v>
      </c>
      <c r="G629" s="74">
        <f>+'12'!G733</f>
        <v>1018.6055</v>
      </c>
      <c r="H629" s="74">
        <f>+'12'!H733</f>
        <v>1018.6055</v>
      </c>
      <c r="I629" s="74"/>
    </row>
    <row r="630" spans="1:9" ht="38.25" hidden="1">
      <c r="A630" s="54" t="str">
        <f>+'11+'!A734</f>
        <v>Осуществление государственных полномочий по установлению запрета на розничную продажу алкогольной продукции</v>
      </c>
      <c r="B630" s="55"/>
      <c r="C630" s="55" t="str">
        <f>+'11+'!C734</f>
        <v>14</v>
      </c>
      <c r="D630" s="55" t="str">
        <f>+'11+'!D734</f>
        <v>03</v>
      </c>
      <c r="E630" s="55" t="str">
        <f>+'11+'!E734</f>
        <v>520 00 56 050</v>
      </c>
      <c r="F630" s="55" t="str">
        <f>+'11+'!F734</f>
        <v xml:space="preserve">   </v>
      </c>
      <c r="G630" s="74">
        <f>+'12'!G734</f>
        <v>0</v>
      </c>
      <c r="H630" s="74">
        <f>+'12'!H734</f>
        <v>0</v>
      </c>
      <c r="I630" s="74"/>
    </row>
    <row r="631" spans="1:9" ht="25.5" hidden="1">
      <c r="A631" s="54" t="str">
        <f>+'11+'!A735</f>
        <v>Закупка товаров, работ и услуг для государственных (муниципальных) нужд</v>
      </c>
      <c r="B631" s="55"/>
      <c r="C631" s="55" t="str">
        <f>+'11+'!C735</f>
        <v>14</v>
      </c>
      <c r="D631" s="55" t="str">
        <f>+'11+'!D735</f>
        <v>03</v>
      </c>
      <c r="E631" s="55" t="str">
        <f>+'11+'!E735</f>
        <v>520 00 56 050</v>
      </c>
      <c r="F631" s="55">
        <f>+'11+'!F735</f>
        <v>0</v>
      </c>
      <c r="G631" s="74">
        <f>+'12'!G735</f>
        <v>0</v>
      </c>
      <c r="H631" s="74">
        <f>+'12'!H735</f>
        <v>0</v>
      </c>
      <c r="I631" s="74"/>
    </row>
    <row r="632" spans="1:9" ht="25.5" hidden="1">
      <c r="A632" s="54" t="str">
        <f>+'11+'!A736</f>
        <v>Иные закупки товаров, работ и услуг для государственных (муниципальных) нужд</v>
      </c>
      <c r="B632" s="55"/>
      <c r="C632" s="55" t="str">
        <f>+'11+'!C736</f>
        <v>14</v>
      </c>
      <c r="D632" s="55" t="str">
        <f>+'11+'!D736</f>
        <v>03</v>
      </c>
      <c r="E632" s="55" t="str">
        <f>+'11+'!E736</f>
        <v>520 00 56 050</v>
      </c>
      <c r="F632" s="55" t="str">
        <f>+'11+'!F736</f>
        <v>500</v>
      </c>
      <c r="G632" s="74">
        <f>+'12'!G736</f>
        <v>0</v>
      </c>
      <c r="H632" s="74">
        <f>+'12'!H736</f>
        <v>0</v>
      </c>
      <c r="I632" s="74"/>
    </row>
    <row r="633" spans="1:9" ht="25.5" hidden="1">
      <c r="A633" s="70" t="str">
        <f>+'11+'!A737</f>
        <v>Прочая закупка товаров, работ и услуг для государственных (муниципальных) нужд</v>
      </c>
      <c r="B633" s="70"/>
      <c r="C633" s="56" t="str">
        <f>+'11+'!C737</f>
        <v>14</v>
      </c>
      <c r="D633" s="56" t="str">
        <f>+'11+'!D737</f>
        <v>03</v>
      </c>
      <c r="E633" s="56" t="str">
        <f>+'11+'!E737</f>
        <v>520 00 56 050</v>
      </c>
      <c r="F633" s="56" t="str">
        <f>+'11+'!F737</f>
        <v>530</v>
      </c>
      <c r="G633" s="74">
        <f>+'12'!G737</f>
        <v>0</v>
      </c>
      <c r="H633" s="74">
        <f>+'12'!H737</f>
        <v>0</v>
      </c>
      <c r="I633" s="74"/>
    </row>
    <row r="634" spans="1:9" ht="76.5">
      <c r="A634" s="54" t="str">
        <f>+'11+'!A738</f>
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</c>
      <c r="B634" s="55"/>
      <c r="C634" s="55" t="str">
        <f>+'11+'!C738</f>
        <v>14</v>
      </c>
      <c r="D634" s="55" t="str">
        <f>+'11+'!D738</f>
        <v>03</v>
      </c>
      <c r="E634" s="55" t="str">
        <f>+'11+'!E738</f>
        <v>770 00 75 020</v>
      </c>
      <c r="F634" s="55">
        <f>+'11+'!F738</f>
        <v>0</v>
      </c>
      <c r="G634" s="74">
        <f>+'12'!G738</f>
        <v>461.38</v>
      </c>
      <c r="H634" s="74">
        <f>+'12'!H738</f>
        <v>461.38</v>
      </c>
      <c r="I634" s="74"/>
    </row>
    <row r="635" spans="1:9" ht="102">
      <c r="A635" s="70" t="str">
        <f>+'11+'!A739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35" s="55"/>
      <c r="C635" s="55" t="str">
        <f>+'11+'!C739</f>
        <v>14</v>
      </c>
      <c r="D635" s="55" t="str">
        <f>+'11+'!D739</f>
        <v>03</v>
      </c>
      <c r="E635" s="55" t="str">
        <f>+'11+'!E739</f>
        <v>770 00 75 020</v>
      </c>
      <c r="F635" s="55">
        <f>+'11+'!F739</f>
        <v>0</v>
      </c>
      <c r="G635" s="74">
        <f>+'12'!G739</f>
        <v>461.38</v>
      </c>
      <c r="H635" s="74">
        <f>+'12'!H739</f>
        <v>461.38</v>
      </c>
      <c r="I635" s="74"/>
    </row>
    <row r="636" spans="1:9">
      <c r="A636" s="54" t="str">
        <f>+'11+'!A740</f>
        <v>Межбюджетные трансферты</v>
      </c>
      <c r="B636" s="55"/>
      <c r="C636" s="55" t="str">
        <f>+'11+'!C740</f>
        <v>14</v>
      </c>
      <c r="D636" s="55" t="str">
        <f>+'11+'!D740</f>
        <v>03</v>
      </c>
      <c r="E636" s="55" t="str">
        <f>+'11+'!E740</f>
        <v>770 00 75 020</v>
      </c>
      <c r="F636" s="55" t="str">
        <f>+'11+'!F740</f>
        <v>500</v>
      </c>
      <c r="G636" s="74">
        <f>+'12'!G740</f>
        <v>461.38</v>
      </c>
      <c r="H636" s="74">
        <f>+'12'!H740</f>
        <v>461.38</v>
      </c>
      <c r="I636" s="74"/>
    </row>
    <row r="637" spans="1:9">
      <c r="A637" s="54" t="str">
        <f>+'11+'!A741</f>
        <v>Иные межбюджетные трансферты</v>
      </c>
      <c r="B637" s="55"/>
      <c r="C637" s="55" t="str">
        <f>+'11+'!C741</f>
        <v>14</v>
      </c>
      <c r="D637" s="55" t="str">
        <f>+'11+'!D741</f>
        <v>03</v>
      </c>
      <c r="E637" s="55" t="str">
        <f>+'11+'!E741</f>
        <v>770 00 75 020</v>
      </c>
      <c r="F637" s="55" t="str">
        <f>+'11+'!F741</f>
        <v>540</v>
      </c>
      <c r="G637" s="74">
        <f>+'12'!G741</f>
        <v>461.38</v>
      </c>
      <c r="H637" s="74">
        <f>+'12'!H741</f>
        <v>461.38</v>
      </c>
      <c r="I637" s="74"/>
    </row>
    <row r="638" spans="1:9">
      <c r="A638" s="54" t="str">
        <f>+'11+'!A742</f>
        <v>Межбюджетные трансферты</v>
      </c>
      <c r="B638" s="55"/>
      <c r="C638" s="55" t="str">
        <f>+'11+'!C742</f>
        <v>14</v>
      </c>
      <c r="D638" s="55" t="str">
        <f>+'11+'!D742</f>
        <v>03</v>
      </c>
      <c r="E638" s="55" t="str">
        <f>+'11+'!E742</f>
        <v>770 00 75 060</v>
      </c>
      <c r="F638" s="55" t="str">
        <f>+'11+'!F742</f>
        <v xml:space="preserve">   </v>
      </c>
      <c r="G638" s="74">
        <f>+'12'!G742</f>
        <v>557.22550000000001</v>
      </c>
      <c r="H638" s="74">
        <f>+'12'!H742</f>
        <v>557.22550000000001</v>
      </c>
      <c r="I638" s="74"/>
    </row>
    <row r="639" spans="1:9" ht="51">
      <c r="A639" s="70" t="str">
        <f>+'11+'!A743</f>
        <v>Субсидии на закупку и доставку угля бюджетным учреждениям, расположенным в труднодоступных местностях с ограниченными сроками завоза грузов</v>
      </c>
      <c r="B639" s="70"/>
      <c r="C639" s="56" t="str">
        <f>+'11+'!C743</f>
        <v>14</v>
      </c>
      <c r="D639" s="56" t="str">
        <f>+'11+'!D743</f>
        <v>03</v>
      </c>
      <c r="E639" s="56" t="str">
        <f>+'11+'!E743</f>
        <v>770 00 75 060</v>
      </c>
      <c r="F639" s="56">
        <f>+'11+'!F743</f>
        <v>0</v>
      </c>
      <c r="G639" s="74">
        <f>+'12'!G743</f>
        <v>557.22550000000001</v>
      </c>
      <c r="H639" s="74">
        <f>+'12'!H743</f>
        <v>557.22550000000001</v>
      </c>
      <c r="I639" s="74"/>
    </row>
    <row r="640" spans="1:9" ht="102">
      <c r="A640" s="70" t="str">
        <f>+'11+'!A744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40" s="70"/>
      <c r="C640" s="56" t="str">
        <f>+'11+'!C744</f>
        <v>14</v>
      </c>
      <c r="D640" s="56" t="str">
        <f>+'11+'!D744</f>
        <v>03</v>
      </c>
      <c r="E640" s="56" t="str">
        <f>+'11+'!E744</f>
        <v>770 00 75 060</v>
      </c>
      <c r="F640" s="56">
        <f>+'11+'!F744</f>
        <v>0</v>
      </c>
      <c r="G640" s="74">
        <f>+'12'!G744</f>
        <v>557.22550000000001</v>
      </c>
      <c r="H640" s="74">
        <f>+'12'!H744</f>
        <v>557.22550000000001</v>
      </c>
      <c r="I640" s="74"/>
    </row>
    <row r="641" spans="1:9">
      <c r="A641" s="70" t="str">
        <f>+'11+'!A745</f>
        <v>Межбюджетные трансферты</v>
      </c>
      <c r="B641" s="70"/>
      <c r="C641" s="56" t="str">
        <f>+'11+'!C745</f>
        <v>14</v>
      </c>
      <c r="D641" s="56" t="str">
        <f>+'11+'!D745</f>
        <v>03</v>
      </c>
      <c r="E641" s="56" t="str">
        <f>+'11+'!E745</f>
        <v>770 00 75 060</v>
      </c>
      <c r="F641" s="56" t="str">
        <f>+'11+'!F745</f>
        <v>500</v>
      </c>
      <c r="G641" s="74">
        <f>+'12'!G745</f>
        <v>557.22550000000001</v>
      </c>
      <c r="H641" s="74">
        <f>+'12'!H745</f>
        <v>557.22550000000001</v>
      </c>
      <c r="I641" s="74"/>
    </row>
    <row r="642" spans="1:9">
      <c r="A642" s="70" t="str">
        <f>+'11+'!A746</f>
        <v>Иные межбюджетные трансферты</v>
      </c>
      <c r="B642" s="70"/>
      <c r="C642" s="56" t="str">
        <f>+'11+'!C746</f>
        <v>14</v>
      </c>
      <c r="D642" s="56" t="str">
        <f>+'11+'!D746</f>
        <v>03</v>
      </c>
      <c r="E642" s="56" t="str">
        <f>+'11+'!E746</f>
        <v>770 00 75 060</v>
      </c>
      <c r="F642" s="56" t="str">
        <f>+'11+'!F746</f>
        <v>540</v>
      </c>
      <c r="G642" s="74">
        <f>+'12'!G746</f>
        <v>557.22550000000001</v>
      </c>
      <c r="H642" s="74">
        <f>+'12'!H746</f>
        <v>557.22550000000001</v>
      </c>
      <c r="I642" s="74"/>
    </row>
    <row r="643" spans="1:9">
      <c r="A643" s="54" t="str">
        <f>+'12'!A747</f>
        <v>Условно утвержденные расходы</v>
      </c>
      <c r="B643" s="54"/>
      <c r="C643" s="55"/>
      <c r="D643" s="55"/>
      <c r="E643" s="55"/>
      <c r="F643" s="55"/>
      <c r="G643" s="74">
        <f>+'12'!G747</f>
        <v>3939.02</v>
      </c>
      <c r="H643" s="74">
        <f>+'12'!H747</f>
        <v>8038.11</v>
      </c>
      <c r="I643" s="74"/>
    </row>
    <row r="644" spans="1:9">
      <c r="A644" s="54"/>
      <c r="B644" s="55"/>
      <c r="C644" s="55"/>
      <c r="D644" s="55"/>
      <c r="E644" s="55"/>
      <c r="F644" s="55"/>
      <c r="G644" s="74"/>
      <c r="H644" s="74"/>
      <c r="I644" s="74"/>
    </row>
    <row r="645" spans="1:9">
      <c r="A645" s="54"/>
      <c r="B645" s="55"/>
      <c r="C645" s="55"/>
      <c r="D645" s="55"/>
      <c r="E645" s="55"/>
      <c r="F645" s="55"/>
      <c r="G645" s="74"/>
      <c r="H645" s="74"/>
      <c r="I645" s="74"/>
    </row>
    <row r="646" spans="1:9">
      <c r="A646" s="54"/>
      <c r="B646" s="55"/>
      <c r="C646" s="55"/>
      <c r="D646" s="55"/>
      <c r="E646" s="55"/>
      <c r="F646" s="55"/>
    </row>
    <row r="647" spans="1:9">
      <c r="A647" s="54"/>
      <c r="B647" s="55"/>
      <c r="C647" s="55"/>
      <c r="D647" s="55"/>
      <c r="E647" s="55"/>
      <c r="F647" s="55"/>
    </row>
    <row r="648" spans="1:9">
      <c r="A648" s="54"/>
      <c r="B648" s="55"/>
      <c r="C648" s="55"/>
      <c r="D648" s="55"/>
      <c r="E648" s="55"/>
      <c r="F648" s="55"/>
    </row>
    <row r="649" spans="1:9">
      <c r="A649" s="54"/>
      <c r="B649" s="55"/>
      <c r="C649" s="55"/>
      <c r="D649" s="55"/>
      <c r="E649" s="55"/>
      <c r="F649" s="55"/>
    </row>
    <row r="650" spans="1:9">
      <c r="A650" s="54"/>
      <c r="B650" s="55"/>
      <c r="C650" s="55"/>
      <c r="D650" s="55"/>
      <c r="E650" s="55"/>
      <c r="F650" s="55"/>
    </row>
    <row r="651" spans="1:9">
      <c r="A651" s="54"/>
      <c r="B651" s="55"/>
      <c r="C651" s="55"/>
      <c r="D651" s="55"/>
      <c r="E651" s="55"/>
      <c r="F651" s="55"/>
    </row>
    <row r="652" spans="1:9">
      <c r="A652" s="54"/>
      <c r="B652" s="55"/>
      <c r="C652" s="55"/>
      <c r="D652" s="55"/>
      <c r="E652" s="55"/>
      <c r="F652" s="55"/>
    </row>
    <row r="653" spans="1:9">
      <c r="A653" s="54"/>
      <c r="B653" s="55"/>
      <c r="C653" s="55"/>
      <c r="D653" s="55"/>
      <c r="E653" s="55"/>
      <c r="F653" s="55"/>
    </row>
    <row r="654" spans="1:9">
      <c r="A654" s="54"/>
      <c r="B654" s="55"/>
      <c r="C654" s="55"/>
      <c r="D654" s="55"/>
      <c r="E654" s="55"/>
      <c r="F654" s="55"/>
    </row>
  </sheetData>
  <mergeCells count="10">
    <mergeCell ref="H11:H12"/>
    <mergeCell ref="A8:H8"/>
    <mergeCell ref="A9:H9"/>
    <mergeCell ref="C6:G6"/>
    <mergeCell ref="A11:A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N746"/>
  <sheetViews>
    <sheetView view="pageBreakPreview" topLeftCell="A282" zoomScale="75" zoomScaleSheetLayoutView="75" workbookViewId="0">
      <selection activeCell="G282" sqref="G282"/>
    </sheetView>
  </sheetViews>
  <sheetFormatPr defaultRowHeight="15"/>
  <cols>
    <col min="1" max="1" width="45.140625" style="17" customWidth="1"/>
    <col min="2" max="2" width="10.140625" style="7" customWidth="1"/>
    <col min="3" max="4" width="8" style="7" customWidth="1"/>
    <col min="5" max="5" width="17.28515625" style="7" customWidth="1"/>
    <col min="6" max="6" width="10.140625" style="7" customWidth="1"/>
    <col min="7" max="7" width="21.5703125" style="2" customWidth="1"/>
    <col min="8" max="8" width="21.85546875" style="263" customWidth="1"/>
    <col min="9" max="9" width="20.42578125" style="263" customWidth="1"/>
    <col min="10" max="10" width="13.28515625" style="238" customWidth="1"/>
    <col min="11" max="16384" width="9.140625" style="238"/>
  </cols>
  <sheetData>
    <row r="1" spans="1:9" s="1" customFormat="1" ht="12.75" customHeight="1">
      <c r="A1" s="178"/>
      <c r="B1" s="178"/>
      <c r="C1" s="178"/>
      <c r="D1" s="178"/>
      <c r="E1" s="178"/>
      <c r="F1" s="178"/>
      <c r="G1" s="178" t="s">
        <v>860</v>
      </c>
      <c r="H1" s="263"/>
      <c r="I1" s="263"/>
    </row>
    <row r="2" spans="1:9" s="1" customFormat="1" ht="18" customHeight="1">
      <c r="A2" s="262"/>
      <c r="B2" s="262"/>
      <c r="C2" s="262"/>
      <c r="D2" s="262"/>
      <c r="E2" s="262"/>
      <c r="F2" s="262"/>
      <c r="G2" s="262" t="s">
        <v>450</v>
      </c>
      <c r="H2" s="263"/>
      <c r="I2" s="263"/>
    </row>
    <row r="3" spans="1:9" s="1" customFormat="1" ht="18" customHeight="1">
      <c r="A3" s="262"/>
      <c r="B3" s="262"/>
      <c r="C3" s="262"/>
      <c r="D3" s="262"/>
      <c r="E3" s="262"/>
      <c r="F3" s="262"/>
      <c r="G3" s="262" t="s">
        <v>534</v>
      </c>
      <c r="H3" s="263"/>
      <c r="I3" s="263"/>
    </row>
    <row r="4" spans="1:9" s="1" customFormat="1" ht="18" customHeight="1">
      <c r="A4" s="262"/>
      <c r="B4" s="262"/>
      <c r="C4" s="262"/>
      <c r="D4" s="262"/>
      <c r="E4" s="262"/>
      <c r="F4" s="262"/>
      <c r="G4" s="262" t="s">
        <v>656</v>
      </c>
      <c r="H4" s="263"/>
      <c r="I4" s="263"/>
    </row>
    <row r="5" spans="1:9" s="1" customFormat="1" ht="15.75" customHeight="1">
      <c r="A5" s="262"/>
      <c r="B5" s="262"/>
      <c r="C5" s="262"/>
      <c r="D5" s="262"/>
      <c r="E5" s="262"/>
      <c r="F5" s="262"/>
      <c r="G5" s="262" t="s">
        <v>657</v>
      </c>
      <c r="H5" s="263"/>
      <c r="I5" s="263"/>
    </row>
    <row r="6" spans="1:9" s="1" customFormat="1" ht="15.75" customHeight="1">
      <c r="A6" s="25"/>
      <c r="B6" s="9"/>
      <c r="C6" s="9"/>
      <c r="D6" s="9"/>
      <c r="E6" s="9"/>
      <c r="F6" s="9"/>
      <c r="G6" s="6"/>
      <c r="H6" s="263"/>
      <c r="I6" s="263"/>
    </row>
    <row r="7" spans="1:9" s="1" customFormat="1" ht="12.75" customHeight="1">
      <c r="A7" s="15"/>
      <c r="B7" s="8"/>
      <c r="C7" s="8"/>
      <c r="D7" s="8"/>
      <c r="E7" s="8"/>
      <c r="F7" s="8"/>
      <c r="G7" s="6"/>
      <c r="H7" s="263"/>
      <c r="I7" s="263"/>
    </row>
    <row r="8" spans="1:9" ht="16.5" customHeight="1">
      <c r="A8" s="574" t="s">
        <v>0</v>
      </c>
      <c r="B8" s="574"/>
      <c r="C8" s="574"/>
      <c r="D8" s="574"/>
      <c r="E8" s="574"/>
      <c r="F8" s="574"/>
      <c r="G8" s="574"/>
    </row>
    <row r="9" spans="1:9" ht="16.5" customHeight="1">
      <c r="A9" s="574" t="s">
        <v>723</v>
      </c>
      <c r="B9" s="574"/>
      <c r="C9" s="574"/>
      <c r="D9" s="574"/>
      <c r="E9" s="574"/>
      <c r="F9" s="574"/>
      <c r="G9" s="574"/>
    </row>
    <row r="10" spans="1:9" ht="15" customHeight="1">
      <c r="A10" s="16"/>
      <c r="B10" s="10"/>
      <c r="C10" s="10"/>
      <c r="D10" s="10"/>
      <c r="E10" s="10"/>
      <c r="F10" s="10"/>
      <c r="G10" s="6"/>
    </row>
    <row r="11" spans="1:9" ht="15.75">
      <c r="G11" s="265"/>
    </row>
    <row r="12" spans="1:9" ht="12.75" customHeight="1">
      <c r="A12" s="575" t="s">
        <v>1</v>
      </c>
      <c r="B12" s="576" t="s">
        <v>2</v>
      </c>
      <c r="C12" s="576" t="s">
        <v>3</v>
      </c>
      <c r="D12" s="576" t="s">
        <v>4</v>
      </c>
      <c r="E12" s="576" t="s">
        <v>5</v>
      </c>
      <c r="F12" s="576" t="s">
        <v>6</v>
      </c>
      <c r="G12" s="577" t="s">
        <v>7</v>
      </c>
    </row>
    <row r="13" spans="1:9" ht="50.1" customHeight="1">
      <c r="A13" s="575"/>
      <c r="B13" s="576"/>
      <c r="C13" s="576"/>
      <c r="D13" s="576"/>
      <c r="E13" s="576"/>
      <c r="F13" s="576"/>
      <c r="G13" s="578"/>
    </row>
    <row r="14" spans="1:9" ht="17.25" customHeight="1">
      <c r="A14" s="19"/>
      <c r="B14" s="3"/>
      <c r="C14" s="3"/>
      <c r="D14" s="3"/>
      <c r="E14" s="3"/>
      <c r="F14" s="3"/>
      <c r="G14" s="12"/>
    </row>
    <row r="15" spans="1:9" ht="21.75" customHeight="1">
      <c r="A15" s="18" t="s">
        <v>8</v>
      </c>
      <c r="B15" s="3"/>
      <c r="E15" s="11"/>
      <c r="G15" s="12">
        <f>+G16+G104+G207+G252+G368+G416+G669</f>
        <v>451916.89999999997</v>
      </c>
      <c r="H15" s="241">
        <f>+'5'!C90</f>
        <v>451916.89999999997</v>
      </c>
      <c r="I15" s="247">
        <f>H15-G15</f>
        <v>0</v>
      </c>
    </row>
    <row r="16" spans="1:9" ht="51" customHeight="1">
      <c r="A16" s="19" t="s">
        <v>9</v>
      </c>
      <c r="B16" s="3">
        <v>802</v>
      </c>
      <c r="G16" s="12">
        <f>+G17+G25</f>
        <v>56209.236550000001</v>
      </c>
      <c r="H16" s="263">
        <f>1734.9+49474.29618+4569.24041+9.9+279+151.8</f>
        <v>56219.136590000002</v>
      </c>
      <c r="I16" s="263">
        <f>H16-G16</f>
        <v>9.9000400000004447</v>
      </c>
    </row>
    <row r="17" spans="1:10" ht="15.75">
      <c r="A17" s="19" t="s">
        <v>10</v>
      </c>
      <c r="B17" s="3">
        <v>802</v>
      </c>
      <c r="C17" s="3" t="s">
        <v>11</v>
      </c>
      <c r="D17" s="3"/>
      <c r="G17" s="12">
        <f t="shared" ref="G17:G23" si="0">+G18</f>
        <v>11949.26079</v>
      </c>
    </row>
    <row r="18" spans="1:10" ht="32.25" customHeight="1">
      <c r="A18" s="19" t="s">
        <v>12</v>
      </c>
      <c r="B18" s="3">
        <v>802</v>
      </c>
      <c r="C18" s="3" t="s">
        <v>11</v>
      </c>
      <c r="D18" s="3" t="s">
        <v>95</v>
      </c>
      <c r="G18" s="12">
        <f t="shared" si="0"/>
        <v>11949.26079</v>
      </c>
      <c r="H18" s="263">
        <f>129358.72462+20076.21258+210</f>
        <v>149644.93719999999</v>
      </c>
    </row>
    <row r="19" spans="1:10" ht="31.5">
      <c r="A19" s="19" t="s">
        <v>426</v>
      </c>
      <c r="B19" s="3">
        <v>802</v>
      </c>
      <c r="C19" s="3" t="s">
        <v>11</v>
      </c>
      <c r="D19" s="3" t="s">
        <v>95</v>
      </c>
      <c r="E19" s="3" t="s">
        <v>309</v>
      </c>
      <c r="F19" s="3" t="s">
        <v>14</v>
      </c>
      <c r="G19" s="12">
        <f t="shared" si="0"/>
        <v>11949.26079</v>
      </c>
    </row>
    <row r="20" spans="1:10" ht="63">
      <c r="A20" s="20" t="s">
        <v>15</v>
      </c>
      <c r="B20" s="3">
        <v>802</v>
      </c>
      <c r="C20" s="3" t="s">
        <v>11</v>
      </c>
      <c r="D20" s="3" t="s">
        <v>95</v>
      </c>
      <c r="E20" s="3" t="s">
        <v>310</v>
      </c>
      <c r="F20" s="3"/>
      <c r="G20" s="12">
        <f t="shared" si="0"/>
        <v>11949.26079</v>
      </c>
      <c r="H20" s="247">
        <f>+G18+G252</f>
        <v>304986.94591999997</v>
      </c>
    </row>
    <row r="21" spans="1:10" ht="49.5" customHeight="1">
      <c r="A21" s="19" t="s">
        <v>17</v>
      </c>
      <c r="B21" s="3">
        <v>802</v>
      </c>
      <c r="C21" s="3" t="s">
        <v>11</v>
      </c>
      <c r="D21" s="3" t="s">
        <v>95</v>
      </c>
      <c r="E21" s="3" t="s">
        <v>16</v>
      </c>
      <c r="F21" s="3" t="s">
        <v>14</v>
      </c>
      <c r="G21" s="12">
        <f t="shared" si="0"/>
        <v>11949.26079</v>
      </c>
      <c r="H21" s="247">
        <f>G16-G17-G71</f>
        <v>43829.175759999998</v>
      </c>
    </row>
    <row r="22" spans="1:10" ht="63" customHeight="1">
      <c r="A22" s="19" t="s">
        <v>18</v>
      </c>
      <c r="B22" s="3">
        <v>802</v>
      </c>
      <c r="C22" s="3" t="s">
        <v>11</v>
      </c>
      <c r="D22" s="3" t="s">
        <v>95</v>
      </c>
      <c r="E22" s="3" t="s">
        <v>16</v>
      </c>
      <c r="F22" s="3" t="s">
        <v>19</v>
      </c>
      <c r="G22" s="12">
        <f t="shared" si="0"/>
        <v>11949.26079</v>
      </c>
    </row>
    <row r="23" spans="1:10" ht="15.75">
      <c r="A23" s="19" t="s">
        <v>20</v>
      </c>
      <c r="B23" s="3">
        <v>802</v>
      </c>
      <c r="C23" s="3" t="s">
        <v>11</v>
      </c>
      <c r="D23" s="3" t="s">
        <v>95</v>
      </c>
      <c r="E23" s="3" t="s">
        <v>16</v>
      </c>
      <c r="F23" s="3" t="s">
        <v>21</v>
      </c>
      <c r="G23" s="12">
        <f t="shared" si="0"/>
        <v>11949.26079</v>
      </c>
    </row>
    <row r="24" spans="1:10" ht="78.75">
      <c r="A24" s="19" t="s">
        <v>22</v>
      </c>
      <c r="B24" s="3">
        <v>802</v>
      </c>
      <c r="C24" s="3" t="s">
        <v>11</v>
      </c>
      <c r="D24" s="3" t="s">
        <v>95</v>
      </c>
      <c r="E24" s="3" t="s">
        <v>16</v>
      </c>
      <c r="F24" s="3" t="s">
        <v>23</v>
      </c>
      <c r="G24" s="12">
        <f>11307.39369+427.76714+214.1-0.00004</f>
        <v>11949.26079</v>
      </c>
      <c r="H24" s="66" t="s">
        <v>717</v>
      </c>
      <c r="I24" s="66">
        <f>H24-G24</f>
        <v>3.9999998989515007E-5</v>
      </c>
      <c r="J24" s="66">
        <v>427.76713999999998</v>
      </c>
    </row>
    <row r="25" spans="1:10" ht="31.5">
      <c r="A25" s="19" t="s">
        <v>27</v>
      </c>
      <c r="B25" s="3" t="s">
        <v>28</v>
      </c>
      <c r="C25" s="3" t="s">
        <v>24</v>
      </c>
      <c r="D25" s="3"/>
      <c r="E25" s="3"/>
      <c r="F25" s="3"/>
      <c r="G25" s="12">
        <f>+G26+G79</f>
        <v>44259.975760000001</v>
      </c>
    </row>
    <row r="26" spans="1:10" ht="15.75">
      <c r="A26" s="19" t="s">
        <v>29</v>
      </c>
      <c r="B26" s="3">
        <v>802</v>
      </c>
      <c r="C26" s="3" t="s">
        <v>24</v>
      </c>
      <c r="D26" s="3" t="s">
        <v>30</v>
      </c>
      <c r="E26" s="3" t="s">
        <v>26</v>
      </c>
      <c r="F26" s="3" t="s">
        <v>14</v>
      </c>
      <c r="G26" s="12">
        <f>+G27+G71</f>
        <v>41756.055980000005</v>
      </c>
    </row>
    <row r="27" spans="1:10" ht="31.5">
      <c r="A27" s="19" t="s">
        <v>27</v>
      </c>
      <c r="B27" s="3" t="s">
        <v>28</v>
      </c>
      <c r="C27" s="3" t="s">
        <v>24</v>
      </c>
      <c r="D27" s="3" t="s">
        <v>30</v>
      </c>
      <c r="E27" s="3" t="s">
        <v>317</v>
      </c>
      <c r="F27" s="3"/>
      <c r="G27" s="12">
        <f>+G28+G33+G42</f>
        <v>41325.255980000002</v>
      </c>
    </row>
    <row r="28" spans="1:10" ht="31.5">
      <c r="A28" s="19" t="s">
        <v>31</v>
      </c>
      <c r="B28" s="3">
        <v>802</v>
      </c>
      <c r="C28" s="3" t="s">
        <v>24</v>
      </c>
      <c r="D28" s="3" t="s">
        <v>30</v>
      </c>
      <c r="E28" s="3" t="s">
        <v>318</v>
      </c>
      <c r="F28" s="3"/>
      <c r="G28" s="12">
        <f>+G29</f>
        <v>9249.1669199999997</v>
      </c>
    </row>
    <row r="29" spans="1:10" ht="54.75" customHeight="1">
      <c r="A29" s="19" t="s">
        <v>32</v>
      </c>
      <c r="B29" s="3">
        <v>802</v>
      </c>
      <c r="C29" s="3" t="s">
        <v>24</v>
      </c>
      <c r="D29" s="3" t="s">
        <v>30</v>
      </c>
      <c r="E29" s="3" t="s">
        <v>319</v>
      </c>
      <c r="F29" s="3" t="s">
        <v>14</v>
      </c>
      <c r="G29" s="12">
        <f>+G30</f>
        <v>9249.1669199999997</v>
      </c>
    </row>
    <row r="30" spans="1:10" ht="67.5" customHeight="1">
      <c r="A30" s="19" t="s">
        <v>18</v>
      </c>
      <c r="B30" s="3">
        <v>802</v>
      </c>
      <c r="C30" s="3" t="s">
        <v>24</v>
      </c>
      <c r="D30" s="3" t="s">
        <v>30</v>
      </c>
      <c r="E30" s="3" t="s">
        <v>319</v>
      </c>
      <c r="F30" s="3" t="s">
        <v>19</v>
      </c>
      <c r="G30" s="12">
        <f>+G31</f>
        <v>9249.1669199999997</v>
      </c>
    </row>
    <row r="31" spans="1:10" ht="15.75">
      <c r="A31" s="19" t="s">
        <v>20</v>
      </c>
      <c r="B31" s="3">
        <v>802</v>
      </c>
      <c r="C31" s="3" t="s">
        <v>24</v>
      </c>
      <c r="D31" s="3" t="s">
        <v>30</v>
      </c>
      <c r="E31" s="3" t="s">
        <v>319</v>
      </c>
      <c r="F31" s="3" t="s">
        <v>21</v>
      </c>
      <c r="G31" s="12">
        <f>+G32</f>
        <v>9249.1669199999997</v>
      </c>
    </row>
    <row r="32" spans="1:10" ht="78.75">
      <c r="A32" s="19" t="s">
        <v>22</v>
      </c>
      <c r="B32" s="3">
        <v>802</v>
      </c>
      <c r="C32" s="3" t="s">
        <v>24</v>
      </c>
      <c r="D32" s="3" t="s">
        <v>30</v>
      </c>
      <c r="E32" s="3" t="s">
        <v>319</v>
      </c>
      <c r="F32" s="3" t="s">
        <v>23</v>
      </c>
      <c r="G32" s="12">
        <f>7738.04242+648.4915+368.933+102.7+16+85+130+130+30</f>
        <v>9249.1669199999997</v>
      </c>
      <c r="H32" s="240">
        <f>493.7+648.4915+368.933+7738.04242</f>
        <v>9249.1669199999997</v>
      </c>
      <c r="I32" s="66">
        <f>H32-G32</f>
        <v>0</v>
      </c>
    </row>
    <row r="33" spans="1:9" s="52" customFormat="1" ht="31.5" hidden="1">
      <c r="A33" s="359" t="s">
        <v>31</v>
      </c>
      <c r="B33" s="3">
        <v>802</v>
      </c>
      <c r="C33" s="3" t="s">
        <v>24</v>
      </c>
      <c r="D33" s="3" t="s">
        <v>30</v>
      </c>
      <c r="E33" s="3" t="s">
        <v>428</v>
      </c>
      <c r="F33" s="3"/>
      <c r="G33" s="12">
        <f>G34+G38</f>
        <v>0</v>
      </c>
      <c r="H33" s="242"/>
      <c r="I33" s="242"/>
    </row>
    <row r="34" spans="1:9" s="52" customFormat="1" ht="28.5" hidden="1" customHeight="1">
      <c r="A34" s="360" t="s">
        <v>473</v>
      </c>
      <c r="B34" s="3">
        <v>802</v>
      </c>
      <c r="C34" s="3" t="s">
        <v>24</v>
      </c>
      <c r="D34" s="3" t="s">
        <v>30</v>
      </c>
      <c r="E34" s="3" t="s">
        <v>472</v>
      </c>
      <c r="F34" s="3"/>
      <c r="G34" s="12">
        <f t="shared" ref="G34:G36" si="1">G35</f>
        <v>0</v>
      </c>
      <c r="H34" s="242"/>
      <c r="I34" s="242"/>
    </row>
    <row r="35" spans="1:9" s="52" customFormat="1" ht="63" hidden="1">
      <c r="A35" s="359" t="s">
        <v>18</v>
      </c>
      <c r="B35" s="3">
        <v>802</v>
      </c>
      <c r="C35" s="3" t="s">
        <v>24</v>
      </c>
      <c r="D35" s="3" t="s">
        <v>30</v>
      </c>
      <c r="E35" s="3" t="s">
        <v>472</v>
      </c>
      <c r="F35" s="3" t="s">
        <v>19</v>
      </c>
      <c r="G35" s="12">
        <f t="shared" si="1"/>
        <v>0</v>
      </c>
      <c r="H35" s="242"/>
      <c r="I35" s="242"/>
    </row>
    <row r="36" spans="1:9" s="52" customFormat="1" ht="15.75" hidden="1">
      <c r="A36" s="359" t="s">
        <v>20</v>
      </c>
      <c r="B36" s="3">
        <v>802</v>
      </c>
      <c r="C36" s="3" t="s">
        <v>24</v>
      </c>
      <c r="D36" s="3" t="s">
        <v>30</v>
      </c>
      <c r="E36" s="3" t="s">
        <v>472</v>
      </c>
      <c r="F36" s="3" t="s">
        <v>21</v>
      </c>
      <c r="G36" s="12">
        <f t="shared" si="1"/>
        <v>0</v>
      </c>
      <c r="H36" s="242"/>
      <c r="I36" s="242"/>
    </row>
    <row r="37" spans="1:9" s="52" customFormat="1" ht="29.25" hidden="1" customHeight="1">
      <c r="A37" s="359" t="s">
        <v>22</v>
      </c>
      <c r="B37" s="3">
        <v>802</v>
      </c>
      <c r="C37" s="3" t="s">
        <v>24</v>
      </c>
      <c r="D37" s="3" t="s">
        <v>30</v>
      </c>
      <c r="E37" s="3" t="s">
        <v>472</v>
      </c>
      <c r="F37" s="3" t="s">
        <v>23</v>
      </c>
      <c r="G37" s="12"/>
      <c r="H37" s="242"/>
      <c r="I37" s="242"/>
    </row>
    <row r="38" spans="1:9" s="52" customFormat="1" ht="28.5" hidden="1" customHeight="1">
      <c r="A38" s="360" t="s">
        <v>429</v>
      </c>
      <c r="B38" s="3">
        <v>802</v>
      </c>
      <c r="C38" s="3" t="s">
        <v>24</v>
      </c>
      <c r="D38" s="3" t="s">
        <v>30</v>
      </c>
      <c r="E38" s="3" t="s">
        <v>432</v>
      </c>
      <c r="F38" s="3"/>
      <c r="G38" s="12">
        <f t="shared" ref="G38:G40" si="2">G39</f>
        <v>0</v>
      </c>
      <c r="H38" s="242"/>
      <c r="I38" s="242"/>
    </row>
    <row r="39" spans="1:9" s="52" customFormat="1" ht="63" hidden="1">
      <c r="A39" s="359" t="s">
        <v>18</v>
      </c>
      <c r="B39" s="3">
        <v>802</v>
      </c>
      <c r="C39" s="3" t="s">
        <v>24</v>
      </c>
      <c r="D39" s="3" t="s">
        <v>30</v>
      </c>
      <c r="E39" s="3" t="s">
        <v>432</v>
      </c>
      <c r="F39" s="3" t="s">
        <v>19</v>
      </c>
      <c r="G39" s="12">
        <f t="shared" si="2"/>
        <v>0</v>
      </c>
      <c r="H39" s="242"/>
      <c r="I39" s="242"/>
    </row>
    <row r="40" spans="1:9" s="52" customFormat="1" ht="15.75" hidden="1">
      <c r="A40" s="359" t="s">
        <v>20</v>
      </c>
      <c r="B40" s="3">
        <v>802</v>
      </c>
      <c r="C40" s="3" t="s">
        <v>24</v>
      </c>
      <c r="D40" s="3" t="s">
        <v>30</v>
      </c>
      <c r="E40" s="3" t="s">
        <v>432</v>
      </c>
      <c r="F40" s="3" t="s">
        <v>21</v>
      </c>
      <c r="G40" s="12">
        <f t="shared" si="2"/>
        <v>0</v>
      </c>
      <c r="H40" s="242"/>
      <c r="I40" s="242"/>
    </row>
    <row r="41" spans="1:9" s="52" customFormat="1" ht="29.25" hidden="1" customHeight="1">
      <c r="A41" s="359" t="s">
        <v>22</v>
      </c>
      <c r="B41" s="3">
        <v>802</v>
      </c>
      <c r="C41" s="3" t="s">
        <v>24</v>
      </c>
      <c r="D41" s="3" t="s">
        <v>30</v>
      </c>
      <c r="E41" s="3" t="s">
        <v>432</v>
      </c>
      <c r="F41" s="3" t="s">
        <v>480</v>
      </c>
      <c r="G41" s="12"/>
      <c r="H41" s="242"/>
      <c r="I41" s="242"/>
    </row>
    <row r="42" spans="1:9" ht="47.25">
      <c r="A42" s="19" t="s">
        <v>33</v>
      </c>
      <c r="B42" s="3">
        <v>802</v>
      </c>
      <c r="C42" s="3" t="s">
        <v>24</v>
      </c>
      <c r="D42" s="3" t="s">
        <v>30</v>
      </c>
      <c r="E42" s="3" t="s">
        <v>311</v>
      </c>
      <c r="F42" s="3"/>
      <c r="G42" s="12">
        <f>+G43+G56</f>
        <v>32076.089060000002</v>
      </c>
    </row>
    <row r="43" spans="1:9" ht="31.5">
      <c r="A43" s="19" t="s">
        <v>34</v>
      </c>
      <c r="B43" s="3">
        <v>802</v>
      </c>
      <c r="C43" s="3" t="s">
        <v>24</v>
      </c>
      <c r="D43" s="3" t="s">
        <v>30</v>
      </c>
      <c r="E43" s="3" t="s">
        <v>312</v>
      </c>
      <c r="F43" s="3"/>
      <c r="G43" s="12">
        <f>+G44+G48+G53</f>
        <v>13938.24639</v>
      </c>
    </row>
    <row r="44" spans="1:9" ht="31.5">
      <c r="A44" s="19" t="s">
        <v>35</v>
      </c>
      <c r="B44" s="3">
        <v>802</v>
      </c>
      <c r="C44" s="3" t="s">
        <v>24</v>
      </c>
      <c r="D44" s="3" t="s">
        <v>30</v>
      </c>
      <c r="E44" s="3" t="s">
        <v>313</v>
      </c>
      <c r="F44" s="3"/>
      <c r="G44" s="12">
        <f>+G45</f>
        <v>13938.24639</v>
      </c>
    </row>
    <row r="45" spans="1:9" ht="15.75">
      <c r="A45" s="19" t="s">
        <v>20</v>
      </c>
      <c r="B45" s="3">
        <v>802</v>
      </c>
      <c r="C45" s="3" t="s">
        <v>24</v>
      </c>
      <c r="D45" s="3" t="s">
        <v>30</v>
      </c>
      <c r="E45" s="3" t="s">
        <v>313</v>
      </c>
      <c r="F45" s="3" t="s">
        <v>19</v>
      </c>
      <c r="G45" s="12">
        <f>+G46</f>
        <v>13938.24639</v>
      </c>
    </row>
    <row r="46" spans="1:9" ht="78.75">
      <c r="A46" s="19" t="s">
        <v>22</v>
      </c>
      <c r="B46" s="3">
        <v>802</v>
      </c>
      <c r="C46" s="3" t="s">
        <v>24</v>
      </c>
      <c r="D46" s="3" t="s">
        <v>30</v>
      </c>
      <c r="E46" s="3" t="s">
        <v>313</v>
      </c>
      <c r="F46" s="3" t="s">
        <v>21</v>
      </c>
      <c r="G46" s="12">
        <f>+G47</f>
        <v>13938.24639</v>
      </c>
    </row>
    <row r="47" spans="1:9" ht="78.75">
      <c r="A47" s="19" t="s">
        <v>22</v>
      </c>
      <c r="B47" s="3">
        <v>802</v>
      </c>
      <c r="C47" s="3" t="s">
        <v>24</v>
      </c>
      <c r="D47" s="3" t="s">
        <v>30</v>
      </c>
      <c r="E47" s="3" t="s">
        <v>313</v>
      </c>
      <c r="F47" s="3" t="s">
        <v>23</v>
      </c>
      <c r="G47" s="12">
        <f>10238.89762+1430.69277+1693.356+439.2+60+76.1</f>
        <v>13938.24639</v>
      </c>
      <c r="H47" s="573" t="s">
        <v>527</v>
      </c>
      <c r="I47" s="573"/>
    </row>
    <row r="48" spans="1:9" ht="78.75" hidden="1">
      <c r="A48" s="19" t="s">
        <v>515</v>
      </c>
      <c r="B48" s="3">
        <v>802</v>
      </c>
      <c r="C48" s="3" t="s">
        <v>24</v>
      </c>
      <c r="D48" s="3" t="s">
        <v>30</v>
      </c>
      <c r="E48" s="3" t="s">
        <v>516</v>
      </c>
      <c r="F48" s="3"/>
      <c r="G48" s="12">
        <f t="shared" ref="G48:G54" si="3">G49</f>
        <v>0</v>
      </c>
    </row>
    <row r="49" spans="1:7" ht="15.75" hidden="1">
      <c r="A49" s="19" t="s">
        <v>20</v>
      </c>
      <c r="B49" s="3">
        <v>802</v>
      </c>
      <c r="C49" s="3" t="s">
        <v>24</v>
      </c>
      <c r="D49" s="3" t="s">
        <v>30</v>
      </c>
      <c r="E49" s="3" t="s">
        <v>516</v>
      </c>
      <c r="F49" s="3" t="s">
        <v>19</v>
      </c>
      <c r="G49" s="12">
        <f t="shared" si="3"/>
        <v>0</v>
      </c>
    </row>
    <row r="50" spans="1:7" ht="78.75" hidden="1">
      <c r="A50" s="19" t="s">
        <v>22</v>
      </c>
      <c r="B50" s="3">
        <v>802</v>
      </c>
      <c r="C50" s="3" t="s">
        <v>24</v>
      </c>
      <c r="D50" s="3" t="s">
        <v>30</v>
      </c>
      <c r="E50" s="3" t="s">
        <v>516</v>
      </c>
      <c r="F50" s="3" t="s">
        <v>21</v>
      </c>
      <c r="G50" s="12">
        <f t="shared" si="3"/>
        <v>0</v>
      </c>
    </row>
    <row r="51" spans="1:7" ht="31.5" hidden="1">
      <c r="A51" s="19" t="s">
        <v>481</v>
      </c>
      <c r="B51" s="3">
        <v>802</v>
      </c>
      <c r="C51" s="3" t="s">
        <v>24</v>
      </c>
      <c r="D51" s="3" t="s">
        <v>30</v>
      </c>
      <c r="E51" s="3" t="s">
        <v>516</v>
      </c>
      <c r="F51" s="3" t="s">
        <v>480</v>
      </c>
      <c r="G51" s="12"/>
    </row>
    <row r="52" spans="1:7" ht="78.75" hidden="1">
      <c r="A52" s="19" t="s">
        <v>517</v>
      </c>
      <c r="B52" s="3">
        <v>802</v>
      </c>
      <c r="C52" s="3" t="s">
        <v>24</v>
      </c>
      <c r="D52" s="3" t="s">
        <v>30</v>
      </c>
      <c r="E52" s="3" t="s">
        <v>518</v>
      </c>
      <c r="F52" s="3"/>
      <c r="G52" s="12">
        <f t="shared" si="3"/>
        <v>0</v>
      </c>
    </row>
    <row r="53" spans="1:7" ht="15.75" hidden="1">
      <c r="A53" s="19" t="s">
        <v>20</v>
      </c>
      <c r="B53" s="3">
        <v>802</v>
      </c>
      <c r="C53" s="3" t="s">
        <v>24</v>
      </c>
      <c r="D53" s="3" t="s">
        <v>30</v>
      </c>
      <c r="E53" s="3" t="s">
        <v>518</v>
      </c>
      <c r="F53" s="3" t="s">
        <v>19</v>
      </c>
      <c r="G53" s="12">
        <f t="shared" si="3"/>
        <v>0</v>
      </c>
    </row>
    <row r="54" spans="1:7" ht="78.75" hidden="1">
      <c r="A54" s="19" t="s">
        <v>22</v>
      </c>
      <c r="B54" s="3">
        <v>802</v>
      </c>
      <c r="C54" s="3" t="s">
        <v>24</v>
      </c>
      <c r="D54" s="3" t="s">
        <v>30</v>
      </c>
      <c r="E54" s="3" t="s">
        <v>518</v>
      </c>
      <c r="F54" s="3" t="s">
        <v>21</v>
      </c>
      <c r="G54" s="12">
        <f t="shared" si="3"/>
        <v>0</v>
      </c>
    </row>
    <row r="55" spans="1:7" ht="31.5" hidden="1">
      <c r="A55" s="19" t="s">
        <v>481</v>
      </c>
      <c r="B55" s="3">
        <v>802</v>
      </c>
      <c r="C55" s="3" t="s">
        <v>24</v>
      </c>
      <c r="D55" s="3" t="s">
        <v>30</v>
      </c>
      <c r="E55" s="3" t="s">
        <v>518</v>
      </c>
      <c r="F55" s="3" t="s">
        <v>480</v>
      </c>
      <c r="G55" s="12"/>
    </row>
    <row r="56" spans="1:7" ht="63">
      <c r="A56" s="19" t="s">
        <v>37</v>
      </c>
      <c r="B56" s="3">
        <v>802</v>
      </c>
      <c r="C56" s="3" t="s">
        <v>24</v>
      </c>
      <c r="D56" s="3" t="s">
        <v>30</v>
      </c>
      <c r="E56" s="3" t="s">
        <v>316</v>
      </c>
      <c r="F56" s="3" t="s">
        <v>14</v>
      </c>
      <c r="G56" s="12">
        <f>+G57</f>
        <v>18137.842670000002</v>
      </c>
    </row>
    <row r="57" spans="1:7" ht="39.75" customHeight="1">
      <c r="A57" s="19" t="s">
        <v>38</v>
      </c>
      <c r="B57" s="3">
        <v>802</v>
      </c>
      <c r="C57" s="3" t="s">
        <v>24</v>
      </c>
      <c r="D57" s="3" t="s">
        <v>30</v>
      </c>
      <c r="E57" s="3" t="s">
        <v>320</v>
      </c>
      <c r="F57" s="3" t="s">
        <v>14</v>
      </c>
      <c r="G57" s="12">
        <f>+G58+G63+G67</f>
        <v>18137.842670000002</v>
      </c>
    </row>
    <row r="58" spans="1:7" ht="94.5">
      <c r="A58" s="19" t="s">
        <v>39</v>
      </c>
      <c r="B58" s="3">
        <v>802</v>
      </c>
      <c r="C58" s="3" t="s">
        <v>24</v>
      </c>
      <c r="D58" s="3" t="s">
        <v>30</v>
      </c>
      <c r="E58" s="3" t="s">
        <v>320</v>
      </c>
      <c r="F58" s="3" t="s">
        <v>40</v>
      </c>
      <c r="G58" s="12">
        <f>+G59</f>
        <v>17925.642670000001</v>
      </c>
    </row>
    <row r="59" spans="1:7" ht="31.5">
      <c r="A59" s="19" t="s">
        <v>41</v>
      </c>
      <c r="B59" s="3">
        <v>802</v>
      </c>
      <c r="C59" s="3" t="s">
        <v>24</v>
      </c>
      <c r="D59" s="3" t="s">
        <v>30</v>
      </c>
      <c r="E59" s="3" t="s">
        <v>320</v>
      </c>
      <c r="F59" s="3" t="s">
        <v>42</v>
      </c>
      <c r="G59" s="12">
        <f>+G60+G61+G62</f>
        <v>17925.642670000001</v>
      </c>
    </row>
    <row r="60" spans="1:7" ht="15.75">
      <c r="A60" s="19" t="s">
        <v>43</v>
      </c>
      <c r="B60" s="3">
        <v>802</v>
      </c>
      <c r="C60" s="3" t="s">
        <v>24</v>
      </c>
      <c r="D60" s="3" t="s">
        <v>30</v>
      </c>
      <c r="E60" s="3" t="s">
        <v>320</v>
      </c>
      <c r="F60" s="3" t="s">
        <v>44</v>
      </c>
      <c r="G60" s="12">
        <v>13749.41833</v>
      </c>
    </row>
    <row r="61" spans="1:7" ht="31.5">
      <c r="A61" s="19" t="s">
        <v>45</v>
      </c>
      <c r="B61" s="3">
        <v>802</v>
      </c>
      <c r="C61" s="3" t="s">
        <v>24</v>
      </c>
      <c r="D61" s="3" t="s">
        <v>30</v>
      </c>
      <c r="E61" s="3" t="s">
        <v>320</v>
      </c>
      <c r="F61" s="3" t="s">
        <v>46</v>
      </c>
      <c r="G61" s="12">
        <v>23.9</v>
      </c>
    </row>
    <row r="62" spans="1:7" ht="71.25" customHeight="1">
      <c r="A62" s="19" t="s">
        <v>47</v>
      </c>
      <c r="B62" s="3">
        <v>802</v>
      </c>
      <c r="C62" s="3" t="s">
        <v>24</v>
      </c>
      <c r="D62" s="3" t="s">
        <v>30</v>
      </c>
      <c r="E62" s="3" t="s">
        <v>320</v>
      </c>
      <c r="F62" s="3" t="s">
        <v>48</v>
      </c>
      <c r="G62" s="12">
        <v>4152.3243400000001</v>
      </c>
    </row>
    <row r="63" spans="1:7" ht="31.5">
      <c r="A63" s="19" t="s">
        <v>49</v>
      </c>
      <c r="B63" s="3">
        <v>802</v>
      </c>
      <c r="C63" s="3" t="s">
        <v>24</v>
      </c>
      <c r="D63" s="3" t="s">
        <v>30</v>
      </c>
      <c r="E63" s="3" t="s">
        <v>320</v>
      </c>
      <c r="F63" s="3" t="s">
        <v>50</v>
      </c>
      <c r="G63" s="12">
        <f>+G64</f>
        <v>195.5</v>
      </c>
    </row>
    <row r="64" spans="1:7" ht="31.5">
      <c r="A64" s="19" t="s">
        <v>51</v>
      </c>
      <c r="B64" s="3">
        <v>802</v>
      </c>
      <c r="C64" s="3" t="s">
        <v>24</v>
      </c>
      <c r="D64" s="3" t="s">
        <v>30</v>
      </c>
      <c r="E64" s="3" t="s">
        <v>320</v>
      </c>
      <c r="F64" s="3" t="s">
        <v>52</v>
      </c>
      <c r="G64" s="12">
        <f>+G65+G66</f>
        <v>195.5</v>
      </c>
    </row>
    <row r="65" spans="1:8" ht="47.25">
      <c r="A65" s="19" t="s">
        <v>53</v>
      </c>
      <c r="B65" s="3">
        <v>802</v>
      </c>
      <c r="C65" s="3" t="s">
        <v>24</v>
      </c>
      <c r="D65" s="3" t="s">
        <v>30</v>
      </c>
      <c r="E65" s="3" t="s">
        <v>320</v>
      </c>
      <c r="F65" s="3" t="s">
        <v>54</v>
      </c>
      <c r="G65" s="12">
        <v>7</v>
      </c>
    </row>
    <row r="66" spans="1:8" ht="31.5">
      <c r="A66" s="19" t="s">
        <v>55</v>
      </c>
      <c r="B66" s="3">
        <v>802</v>
      </c>
      <c r="C66" s="3" t="s">
        <v>24</v>
      </c>
      <c r="D66" s="3" t="s">
        <v>30</v>
      </c>
      <c r="E66" s="3" t="s">
        <v>320</v>
      </c>
      <c r="F66" s="3" t="s">
        <v>56</v>
      </c>
      <c r="G66" s="12">
        <v>188.5</v>
      </c>
    </row>
    <row r="67" spans="1:8" ht="24.75" customHeight="1">
      <c r="A67" s="19" t="s">
        <v>57</v>
      </c>
      <c r="B67" s="3">
        <v>802</v>
      </c>
      <c r="C67" s="3" t="s">
        <v>24</v>
      </c>
      <c r="D67" s="3" t="s">
        <v>30</v>
      </c>
      <c r="E67" s="3" t="s">
        <v>320</v>
      </c>
      <c r="F67" s="3" t="s">
        <v>58</v>
      </c>
      <c r="G67" s="12">
        <f>+G68</f>
        <v>16.7</v>
      </c>
    </row>
    <row r="68" spans="1:8" ht="23.25" customHeight="1">
      <c r="A68" s="19" t="s">
        <v>59</v>
      </c>
      <c r="B68" s="3">
        <v>802</v>
      </c>
      <c r="C68" s="3" t="s">
        <v>24</v>
      </c>
      <c r="D68" s="3" t="s">
        <v>30</v>
      </c>
      <c r="E68" s="3" t="s">
        <v>320</v>
      </c>
      <c r="F68" s="3" t="s">
        <v>60</v>
      </c>
      <c r="G68" s="12">
        <f>+G69+G70</f>
        <v>16.7</v>
      </c>
    </row>
    <row r="69" spans="1:8" ht="31.5">
      <c r="A69" s="19" t="s">
        <v>61</v>
      </c>
      <c r="B69" s="3">
        <v>802</v>
      </c>
      <c r="C69" s="3" t="s">
        <v>24</v>
      </c>
      <c r="D69" s="3" t="s">
        <v>30</v>
      </c>
      <c r="E69" s="3" t="s">
        <v>320</v>
      </c>
      <c r="F69" s="3" t="s">
        <v>62</v>
      </c>
      <c r="G69" s="12">
        <v>6.6</v>
      </c>
    </row>
    <row r="70" spans="1:8" ht="31.5">
      <c r="A70" s="19" t="s">
        <v>63</v>
      </c>
      <c r="B70" s="3">
        <v>802</v>
      </c>
      <c r="C70" s="3" t="s">
        <v>24</v>
      </c>
      <c r="D70" s="3" t="s">
        <v>30</v>
      </c>
      <c r="E70" s="3" t="s">
        <v>320</v>
      </c>
      <c r="F70" s="3" t="s">
        <v>64</v>
      </c>
      <c r="G70" s="12">
        <f>3.1+7</f>
        <v>10.1</v>
      </c>
    </row>
    <row r="71" spans="1:8" ht="53.25" customHeight="1">
      <c r="A71" s="19" t="s">
        <v>36</v>
      </c>
      <c r="B71" s="3" t="s">
        <v>28</v>
      </c>
      <c r="C71" s="3" t="s">
        <v>24</v>
      </c>
      <c r="D71" s="3" t="s">
        <v>30</v>
      </c>
      <c r="E71" s="3" t="s">
        <v>314</v>
      </c>
      <c r="F71" s="3"/>
      <c r="G71" s="12">
        <f>+G72</f>
        <v>430.8</v>
      </c>
    </row>
    <row r="72" spans="1:8" ht="54" customHeight="1">
      <c r="A72" s="19" t="s">
        <v>36</v>
      </c>
      <c r="B72" s="3" t="s">
        <v>28</v>
      </c>
      <c r="C72" s="3" t="s">
        <v>24</v>
      </c>
      <c r="D72" s="3" t="s">
        <v>30</v>
      </c>
      <c r="E72" s="3" t="s">
        <v>315</v>
      </c>
      <c r="F72" s="3"/>
      <c r="G72" s="12">
        <f>+G73+G76</f>
        <v>430.8</v>
      </c>
    </row>
    <row r="73" spans="1:8" ht="138.75" customHeight="1">
      <c r="A73" s="19" t="s">
        <v>65</v>
      </c>
      <c r="B73" s="3" t="s">
        <v>28</v>
      </c>
      <c r="C73" s="3" t="s">
        <v>24</v>
      </c>
      <c r="D73" s="3" t="s">
        <v>30</v>
      </c>
      <c r="E73" s="3" t="s">
        <v>315</v>
      </c>
      <c r="F73" s="3" t="s">
        <v>40</v>
      </c>
      <c r="G73" s="12">
        <f>+G74</f>
        <v>9.9</v>
      </c>
    </row>
    <row r="74" spans="1:8" ht="29.25" customHeight="1">
      <c r="A74" s="19" t="s">
        <v>41</v>
      </c>
      <c r="B74" s="3" t="s">
        <v>28</v>
      </c>
      <c r="C74" s="3" t="s">
        <v>24</v>
      </c>
      <c r="D74" s="3" t="s">
        <v>30</v>
      </c>
      <c r="E74" s="3" t="s">
        <v>315</v>
      </c>
      <c r="F74" s="3" t="s">
        <v>42</v>
      </c>
      <c r="G74" s="12">
        <f>+G75</f>
        <v>9.9</v>
      </c>
    </row>
    <row r="75" spans="1:8" ht="64.5" customHeight="1">
      <c r="A75" s="19" t="s">
        <v>66</v>
      </c>
      <c r="B75" s="3" t="s">
        <v>28</v>
      </c>
      <c r="C75" s="3" t="s">
        <v>24</v>
      </c>
      <c r="D75" s="3" t="s">
        <v>30</v>
      </c>
      <c r="E75" s="3" t="s">
        <v>315</v>
      </c>
      <c r="F75" s="3" t="s">
        <v>46</v>
      </c>
      <c r="G75" s="12">
        <v>9.9</v>
      </c>
    </row>
    <row r="76" spans="1:8" ht="63">
      <c r="A76" s="19" t="s">
        <v>18</v>
      </c>
      <c r="B76" s="3" t="s">
        <v>28</v>
      </c>
      <c r="C76" s="3" t="s">
        <v>24</v>
      </c>
      <c r="D76" s="3" t="s">
        <v>30</v>
      </c>
      <c r="E76" s="3" t="s">
        <v>315</v>
      </c>
      <c r="F76" s="3" t="s">
        <v>19</v>
      </c>
      <c r="G76" s="12">
        <f>+G77</f>
        <v>420.90000000000003</v>
      </c>
    </row>
    <row r="77" spans="1:8" ht="15.75">
      <c r="A77" s="19" t="s">
        <v>20</v>
      </c>
      <c r="B77" s="3" t="s">
        <v>28</v>
      </c>
      <c r="C77" s="3" t="s">
        <v>24</v>
      </c>
      <c r="D77" s="3" t="s">
        <v>30</v>
      </c>
      <c r="E77" s="3" t="s">
        <v>315</v>
      </c>
      <c r="F77" s="3" t="s">
        <v>21</v>
      </c>
      <c r="G77" s="12">
        <f>+G78</f>
        <v>420.90000000000003</v>
      </c>
    </row>
    <row r="78" spans="1:8" ht="78.75">
      <c r="A78" s="19" t="s">
        <v>22</v>
      </c>
      <c r="B78" s="3" t="s">
        <v>28</v>
      </c>
      <c r="C78" s="3" t="s">
        <v>24</v>
      </c>
      <c r="D78" s="3" t="s">
        <v>30</v>
      </c>
      <c r="E78" s="3" t="s">
        <v>315</v>
      </c>
      <c r="F78" s="3" t="s">
        <v>23</v>
      </c>
      <c r="G78" s="12">
        <f>279+151.8-9.9</f>
        <v>420.90000000000003</v>
      </c>
      <c r="H78" s="263" t="s">
        <v>722</v>
      </c>
    </row>
    <row r="79" spans="1:8" ht="31.5">
      <c r="A79" s="20" t="s">
        <v>67</v>
      </c>
      <c r="B79" s="3">
        <v>802</v>
      </c>
      <c r="C79" s="3" t="s">
        <v>24</v>
      </c>
      <c r="D79" s="3" t="s">
        <v>68</v>
      </c>
      <c r="E79" s="3"/>
      <c r="F79" s="3"/>
      <c r="G79" s="12">
        <f>+G80</f>
        <v>2503.9197800000002</v>
      </c>
    </row>
    <row r="80" spans="1:8" ht="47.25">
      <c r="A80" s="19" t="s">
        <v>69</v>
      </c>
      <c r="B80" s="3" t="s">
        <v>28</v>
      </c>
      <c r="C80" s="3" t="s">
        <v>24</v>
      </c>
      <c r="D80" s="3" t="s">
        <v>68</v>
      </c>
      <c r="E80" s="3" t="s">
        <v>321</v>
      </c>
      <c r="F80" s="3"/>
      <c r="G80" s="12">
        <f>+G81+G89</f>
        <v>2503.9197800000002</v>
      </c>
    </row>
    <row r="81" spans="1:7" ht="63">
      <c r="A81" s="19" t="s">
        <v>70</v>
      </c>
      <c r="B81" s="3">
        <v>802</v>
      </c>
      <c r="C81" s="3" t="s">
        <v>24</v>
      </c>
      <c r="D81" s="3" t="s">
        <v>68</v>
      </c>
      <c r="E81" s="3" t="s">
        <v>322</v>
      </c>
      <c r="F81" s="3"/>
      <c r="G81" s="12">
        <f>+G82+G86</f>
        <v>754.30726000000004</v>
      </c>
    </row>
    <row r="82" spans="1:7" ht="31.5">
      <c r="A82" s="19" t="s">
        <v>71</v>
      </c>
      <c r="B82" s="3">
        <v>802</v>
      </c>
      <c r="C82" s="3" t="s">
        <v>24</v>
      </c>
      <c r="D82" s="3" t="s">
        <v>68</v>
      </c>
      <c r="E82" s="3" t="s">
        <v>323</v>
      </c>
      <c r="F82" s="3" t="s">
        <v>72</v>
      </c>
      <c r="G82" s="12">
        <f>+G83+G84+G85</f>
        <v>739.30726000000004</v>
      </c>
    </row>
    <row r="83" spans="1:7" ht="15.75">
      <c r="A83" s="19" t="s">
        <v>43</v>
      </c>
      <c r="B83" s="3">
        <v>802</v>
      </c>
      <c r="C83" s="3" t="s">
        <v>24</v>
      </c>
      <c r="D83" s="3" t="s">
        <v>68</v>
      </c>
      <c r="E83" s="3" t="s">
        <v>323</v>
      </c>
      <c r="F83" s="3" t="s">
        <v>73</v>
      </c>
      <c r="G83" s="12">
        <v>567.05627000000004</v>
      </c>
    </row>
    <row r="84" spans="1:7" ht="31.5">
      <c r="A84" s="19" t="s">
        <v>45</v>
      </c>
      <c r="B84" s="3">
        <v>802</v>
      </c>
      <c r="C84" s="3" t="s">
        <v>24</v>
      </c>
      <c r="D84" s="3" t="s">
        <v>68</v>
      </c>
      <c r="E84" s="3" t="s">
        <v>323</v>
      </c>
      <c r="F84" s="3" t="s">
        <v>74</v>
      </c>
      <c r="G84" s="12">
        <v>1</v>
      </c>
    </row>
    <row r="85" spans="1:7" ht="63">
      <c r="A85" s="19" t="s">
        <v>75</v>
      </c>
      <c r="B85" s="3">
        <v>802</v>
      </c>
      <c r="C85" s="3" t="s">
        <v>24</v>
      </c>
      <c r="D85" s="3" t="s">
        <v>68</v>
      </c>
      <c r="E85" s="3" t="s">
        <v>323</v>
      </c>
      <c r="F85" s="3" t="s">
        <v>76</v>
      </c>
      <c r="G85" s="12">
        <v>171.25099</v>
      </c>
    </row>
    <row r="86" spans="1:7" ht="31.5">
      <c r="A86" s="19" t="s">
        <v>51</v>
      </c>
      <c r="B86" s="3">
        <v>802</v>
      </c>
      <c r="C86" s="3" t="s">
        <v>24</v>
      </c>
      <c r="D86" s="3" t="s">
        <v>68</v>
      </c>
      <c r="E86" s="3" t="s">
        <v>323</v>
      </c>
      <c r="F86" s="3" t="s">
        <v>52</v>
      </c>
      <c r="G86" s="12">
        <f>+G87+G88</f>
        <v>15</v>
      </c>
    </row>
    <row r="87" spans="1:7" ht="47.25" hidden="1">
      <c r="A87" s="19" t="s">
        <v>53</v>
      </c>
      <c r="B87" s="3">
        <v>802</v>
      </c>
      <c r="C87" s="3" t="s">
        <v>24</v>
      </c>
      <c r="D87" s="3" t="s">
        <v>68</v>
      </c>
      <c r="E87" s="3" t="s">
        <v>323</v>
      </c>
      <c r="F87" s="3" t="s">
        <v>54</v>
      </c>
      <c r="G87" s="12"/>
    </row>
    <row r="88" spans="1:7" ht="31.5">
      <c r="A88" s="19" t="s">
        <v>55</v>
      </c>
      <c r="B88" s="3">
        <v>802</v>
      </c>
      <c r="C88" s="3" t="s">
        <v>24</v>
      </c>
      <c r="D88" s="3" t="s">
        <v>68</v>
      </c>
      <c r="E88" s="3" t="s">
        <v>323</v>
      </c>
      <c r="F88" s="3" t="s">
        <v>56</v>
      </c>
      <c r="G88" s="12">
        <v>15</v>
      </c>
    </row>
    <row r="89" spans="1:7" ht="63">
      <c r="A89" s="19" t="s">
        <v>77</v>
      </c>
      <c r="B89" s="3">
        <v>802</v>
      </c>
      <c r="C89" s="3" t="s">
        <v>24</v>
      </c>
      <c r="D89" s="3" t="s">
        <v>68</v>
      </c>
      <c r="E89" s="3" t="s">
        <v>324</v>
      </c>
      <c r="F89" s="3" t="s">
        <v>14</v>
      </c>
      <c r="G89" s="12">
        <f>+G90+G95+G99</f>
        <v>1749.6125200000001</v>
      </c>
    </row>
    <row r="90" spans="1:7" ht="94.5">
      <c r="A90" s="19" t="s">
        <v>39</v>
      </c>
      <c r="B90" s="3">
        <v>802</v>
      </c>
      <c r="C90" s="3" t="s">
        <v>24</v>
      </c>
      <c r="D90" s="3" t="s">
        <v>68</v>
      </c>
      <c r="E90" s="3" t="s">
        <v>325</v>
      </c>
      <c r="F90" s="3" t="s">
        <v>40</v>
      </c>
      <c r="G90" s="12">
        <f>+G91</f>
        <v>1559.1125200000001</v>
      </c>
    </row>
    <row r="91" spans="1:7" ht="31.5">
      <c r="A91" s="19" t="s">
        <v>41</v>
      </c>
      <c r="B91" s="3">
        <v>802</v>
      </c>
      <c r="C91" s="3" t="s">
        <v>24</v>
      </c>
      <c r="D91" s="3" t="s">
        <v>68</v>
      </c>
      <c r="E91" s="3" t="s">
        <v>325</v>
      </c>
      <c r="F91" s="3" t="s">
        <v>42</v>
      </c>
      <c r="G91" s="12">
        <f>+G92+G93+G94</f>
        <v>1559.1125200000001</v>
      </c>
    </row>
    <row r="92" spans="1:7" ht="15.75">
      <c r="A92" s="19" t="s">
        <v>43</v>
      </c>
      <c r="B92" s="3">
        <v>802</v>
      </c>
      <c r="C92" s="3" t="s">
        <v>24</v>
      </c>
      <c r="D92" s="3" t="s">
        <v>68</v>
      </c>
      <c r="E92" s="3" t="s">
        <v>325</v>
      </c>
      <c r="F92" s="3" t="s">
        <v>44</v>
      </c>
      <c r="G92" s="12">
        <v>1190.4090000000001</v>
      </c>
    </row>
    <row r="93" spans="1:7" ht="31.5">
      <c r="A93" s="19" t="s">
        <v>45</v>
      </c>
      <c r="B93" s="3">
        <v>802</v>
      </c>
      <c r="C93" s="3" t="s">
        <v>24</v>
      </c>
      <c r="D93" s="3" t="s">
        <v>68</v>
      </c>
      <c r="E93" s="3" t="s">
        <v>325</v>
      </c>
      <c r="F93" s="3" t="s">
        <v>46</v>
      </c>
      <c r="G93" s="12">
        <v>9.1999999999999993</v>
      </c>
    </row>
    <row r="94" spans="1:7" ht="71.25" customHeight="1">
      <c r="A94" s="19" t="s">
        <v>47</v>
      </c>
      <c r="B94" s="3">
        <v>802</v>
      </c>
      <c r="C94" s="3" t="s">
        <v>24</v>
      </c>
      <c r="D94" s="3" t="s">
        <v>68</v>
      </c>
      <c r="E94" s="3" t="s">
        <v>325</v>
      </c>
      <c r="F94" s="3" t="s">
        <v>48</v>
      </c>
      <c r="G94" s="12">
        <v>359.50351999999998</v>
      </c>
    </row>
    <row r="95" spans="1:7" ht="31.5">
      <c r="A95" s="19" t="s">
        <v>49</v>
      </c>
      <c r="B95" s="3">
        <v>802</v>
      </c>
      <c r="C95" s="3" t="s">
        <v>24</v>
      </c>
      <c r="D95" s="3" t="s">
        <v>68</v>
      </c>
      <c r="E95" s="3" t="s">
        <v>325</v>
      </c>
      <c r="F95" s="3" t="s">
        <v>50</v>
      </c>
      <c r="G95" s="12">
        <f>+G96</f>
        <v>190.5</v>
      </c>
    </row>
    <row r="96" spans="1:7" ht="31.5">
      <c r="A96" s="19" t="s">
        <v>51</v>
      </c>
      <c r="B96" s="3">
        <v>802</v>
      </c>
      <c r="C96" s="3" t="s">
        <v>24</v>
      </c>
      <c r="D96" s="3" t="s">
        <v>68</v>
      </c>
      <c r="E96" s="3" t="s">
        <v>325</v>
      </c>
      <c r="F96" s="3" t="s">
        <v>52</v>
      </c>
      <c r="G96" s="12">
        <f>+G97+G98</f>
        <v>190.5</v>
      </c>
    </row>
    <row r="97" spans="1:9" ht="31.5">
      <c r="A97" s="19" t="s">
        <v>45</v>
      </c>
      <c r="B97" s="3">
        <v>802</v>
      </c>
      <c r="C97" s="3" t="s">
        <v>24</v>
      </c>
      <c r="D97" s="3" t="s">
        <v>68</v>
      </c>
      <c r="E97" s="3" t="s">
        <v>325</v>
      </c>
      <c r="F97" s="3" t="s">
        <v>54</v>
      </c>
      <c r="G97" s="12">
        <v>122</v>
      </c>
    </row>
    <row r="98" spans="1:9" ht="31.5">
      <c r="A98" s="19" t="s">
        <v>55</v>
      </c>
      <c r="B98" s="3">
        <v>802</v>
      </c>
      <c r="C98" s="3" t="s">
        <v>24</v>
      </c>
      <c r="D98" s="3" t="s">
        <v>68</v>
      </c>
      <c r="E98" s="3" t="s">
        <v>325</v>
      </c>
      <c r="F98" s="3" t="s">
        <v>56</v>
      </c>
      <c r="G98" s="12">
        <v>68.5</v>
      </c>
    </row>
    <row r="99" spans="1:9" ht="15.75" hidden="1">
      <c r="A99" s="19" t="s">
        <v>57</v>
      </c>
      <c r="B99" s="3" t="s">
        <v>28</v>
      </c>
      <c r="C99" s="3" t="s">
        <v>24</v>
      </c>
      <c r="D99" s="3" t="s">
        <v>68</v>
      </c>
      <c r="E99" s="3" t="s">
        <v>325</v>
      </c>
      <c r="F99" s="3" t="s">
        <v>58</v>
      </c>
      <c r="G99" s="12">
        <f>+G100</f>
        <v>0</v>
      </c>
    </row>
    <row r="100" spans="1:9" ht="63" hidden="1">
      <c r="A100" s="19" t="s">
        <v>78</v>
      </c>
      <c r="B100" s="3" t="s">
        <v>28</v>
      </c>
      <c r="C100" s="3" t="s">
        <v>24</v>
      </c>
      <c r="D100" s="3" t="s">
        <v>68</v>
      </c>
      <c r="E100" s="3" t="s">
        <v>325</v>
      </c>
      <c r="F100" s="3" t="s">
        <v>60</v>
      </c>
      <c r="G100" s="12">
        <f>+G101+G102+G103</f>
        <v>0</v>
      </c>
    </row>
    <row r="101" spans="1:9" ht="31.5" hidden="1">
      <c r="A101" s="19" t="s">
        <v>61</v>
      </c>
      <c r="B101" s="3" t="s">
        <v>28</v>
      </c>
      <c r="C101" s="3" t="s">
        <v>24</v>
      </c>
      <c r="D101" s="3" t="s">
        <v>68</v>
      </c>
      <c r="E101" s="3" t="s">
        <v>325</v>
      </c>
      <c r="F101" s="3" t="s">
        <v>62</v>
      </c>
      <c r="G101" s="12"/>
    </row>
    <row r="102" spans="1:9" ht="31.5" hidden="1">
      <c r="A102" s="19" t="s">
        <v>63</v>
      </c>
      <c r="B102" s="3" t="s">
        <v>28</v>
      </c>
      <c r="C102" s="3" t="s">
        <v>24</v>
      </c>
      <c r="D102" s="3" t="s">
        <v>68</v>
      </c>
      <c r="E102" s="3" t="s">
        <v>325</v>
      </c>
      <c r="F102" s="3" t="s">
        <v>64</v>
      </c>
      <c r="G102" s="12"/>
    </row>
    <row r="103" spans="1:9" ht="15.75" hidden="1">
      <c r="A103" s="26" t="s">
        <v>207</v>
      </c>
      <c r="B103" s="3" t="s">
        <v>28</v>
      </c>
      <c r="C103" s="3" t="s">
        <v>24</v>
      </c>
      <c r="D103" s="3" t="s">
        <v>68</v>
      </c>
      <c r="E103" s="3" t="s">
        <v>325</v>
      </c>
      <c r="F103" s="3" t="s">
        <v>208</v>
      </c>
      <c r="G103" s="12"/>
    </row>
    <row r="104" spans="1:9" ht="47.25">
      <c r="A104" s="19" t="s">
        <v>79</v>
      </c>
      <c r="B104" s="10">
        <v>804</v>
      </c>
      <c r="C104" s="10"/>
      <c r="D104" s="10"/>
      <c r="E104" s="10"/>
      <c r="F104" s="10"/>
      <c r="G104" s="13">
        <f>+G105</f>
        <v>43297.021509999999</v>
      </c>
      <c r="H104" s="263">
        <f>2642.9215+336.4+4345.4+4700.9+2968+369.8+20509.9+71.7+3433+109.6+2016.4+1793</f>
        <v>43297.021499999995</v>
      </c>
      <c r="I104" s="263">
        <f>H104-G104</f>
        <v>-1.0000003385357559E-5</v>
      </c>
    </row>
    <row r="105" spans="1:9" ht="31.5">
      <c r="A105" s="19" t="s">
        <v>80</v>
      </c>
      <c r="B105" s="10" t="s">
        <v>81</v>
      </c>
      <c r="C105" s="10" t="s">
        <v>82</v>
      </c>
      <c r="D105" s="10"/>
      <c r="E105" s="10"/>
      <c r="F105" s="10"/>
      <c r="G105" s="13">
        <f>+G106+G113+G173+G183</f>
        <v>43297.021509999999</v>
      </c>
      <c r="H105" s="263" t="e">
        <f>#REF!+467.5</f>
        <v>#REF!</v>
      </c>
    </row>
    <row r="106" spans="1:9" ht="15.75" hidden="1">
      <c r="A106" s="19" t="s">
        <v>84</v>
      </c>
      <c r="B106" s="3" t="s">
        <v>81</v>
      </c>
      <c r="C106" s="3" t="s">
        <v>82</v>
      </c>
      <c r="D106" s="3" t="s">
        <v>30</v>
      </c>
      <c r="E106" s="3" t="s">
        <v>26</v>
      </c>
      <c r="F106" s="3" t="s">
        <v>14</v>
      </c>
      <c r="G106" s="12">
        <f t="shared" ref="G106:G111" si="4">+G107</f>
        <v>0</v>
      </c>
    </row>
    <row r="107" spans="1:9" ht="45.75" hidden="1" customHeight="1">
      <c r="A107" s="20" t="s">
        <v>85</v>
      </c>
      <c r="B107" s="3" t="s">
        <v>81</v>
      </c>
      <c r="C107" s="3" t="s">
        <v>82</v>
      </c>
      <c r="D107" s="3" t="s">
        <v>30</v>
      </c>
      <c r="E107" s="3" t="s">
        <v>326</v>
      </c>
      <c r="F107" s="3" t="s">
        <v>14</v>
      </c>
      <c r="G107" s="12">
        <f t="shared" si="4"/>
        <v>0</v>
      </c>
    </row>
    <row r="108" spans="1:9" ht="50.25" hidden="1" customHeight="1">
      <c r="A108" s="20" t="s">
        <v>86</v>
      </c>
      <c r="B108" s="3" t="s">
        <v>81</v>
      </c>
      <c r="C108" s="3" t="s">
        <v>82</v>
      </c>
      <c r="D108" s="3" t="s">
        <v>30</v>
      </c>
      <c r="E108" s="3" t="s">
        <v>327</v>
      </c>
      <c r="F108" s="3"/>
      <c r="G108" s="12">
        <f t="shared" si="4"/>
        <v>0</v>
      </c>
    </row>
    <row r="109" spans="1:9" ht="63" hidden="1">
      <c r="A109" s="19" t="s">
        <v>87</v>
      </c>
      <c r="B109" s="3" t="s">
        <v>81</v>
      </c>
      <c r="C109" s="3" t="s">
        <v>82</v>
      </c>
      <c r="D109" s="3" t="s">
        <v>30</v>
      </c>
      <c r="E109" s="3" t="s">
        <v>88</v>
      </c>
      <c r="F109" s="3" t="s">
        <v>14</v>
      </c>
      <c r="G109" s="12">
        <f t="shared" si="4"/>
        <v>0</v>
      </c>
    </row>
    <row r="110" spans="1:9" ht="31.5" hidden="1">
      <c r="A110" s="19" t="s">
        <v>89</v>
      </c>
      <c r="B110" s="3" t="s">
        <v>81</v>
      </c>
      <c r="C110" s="3" t="s">
        <v>82</v>
      </c>
      <c r="D110" s="3" t="s">
        <v>30</v>
      </c>
      <c r="E110" s="3" t="s">
        <v>88</v>
      </c>
      <c r="F110" s="3" t="s">
        <v>90</v>
      </c>
      <c r="G110" s="12">
        <f t="shared" si="4"/>
        <v>0</v>
      </c>
    </row>
    <row r="111" spans="1:9" ht="31.5" hidden="1">
      <c r="A111" s="19" t="s">
        <v>91</v>
      </c>
      <c r="B111" s="3" t="s">
        <v>81</v>
      </c>
      <c r="C111" s="3" t="s">
        <v>82</v>
      </c>
      <c r="D111" s="3" t="s">
        <v>30</v>
      </c>
      <c r="E111" s="3" t="s">
        <v>88</v>
      </c>
      <c r="F111" s="3" t="s">
        <v>92</v>
      </c>
      <c r="G111" s="12">
        <f t="shared" si="4"/>
        <v>0</v>
      </c>
    </row>
    <row r="112" spans="1:9" ht="31.5" hidden="1">
      <c r="A112" s="19" t="s">
        <v>93</v>
      </c>
      <c r="B112" s="3" t="s">
        <v>81</v>
      </c>
      <c r="C112" s="3" t="s">
        <v>82</v>
      </c>
      <c r="D112" s="3" t="s">
        <v>30</v>
      </c>
      <c r="E112" s="3" t="s">
        <v>88</v>
      </c>
      <c r="F112" s="3" t="s">
        <v>94</v>
      </c>
      <c r="G112" s="12"/>
    </row>
    <row r="113" spans="1:9" ht="15.75">
      <c r="A113" s="19" t="s">
        <v>507</v>
      </c>
      <c r="B113" s="3" t="s">
        <v>81</v>
      </c>
      <c r="C113" s="3" t="s">
        <v>82</v>
      </c>
      <c r="D113" s="3" t="s">
        <v>95</v>
      </c>
      <c r="E113" s="3"/>
      <c r="F113" s="3"/>
      <c r="G113" s="12">
        <f>+G114+G142+G156</f>
        <v>17606.599999999999</v>
      </c>
    </row>
    <row r="114" spans="1:9" ht="66" customHeight="1">
      <c r="A114" s="20" t="s">
        <v>85</v>
      </c>
      <c r="B114" s="3" t="s">
        <v>81</v>
      </c>
      <c r="C114" s="3" t="s">
        <v>82</v>
      </c>
      <c r="D114" s="3" t="s">
        <v>95</v>
      </c>
      <c r="E114" s="3" t="s">
        <v>326</v>
      </c>
      <c r="F114" s="3" t="s">
        <v>14</v>
      </c>
      <c r="G114" s="12">
        <f>G115+G119+G127+G132+G137</f>
        <v>6504.7</v>
      </c>
      <c r="H114" s="2">
        <f>G104-G183</f>
        <v>40132.9</v>
      </c>
    </row>
    <row r="115" spans="1:9" ht="66" customHeight="1">
      <c r="A115" s="20" t="s">
        <v>709</v>
      </c>
      <c r="B115" s="3" t="s">
        <v>81</v>
      </c>
      <c r="C115" s="3" t="s">
        <v>82</v>
      </c>
      <c r="D115" s="3" t="s">
        <v>95</v>
      </c>
      <c r="E115" s="3" t="s">
        <v>710</v>
      </c>
      <c r="F115" s="3"/>
      <c r="G115" s="12">
        <f>+G116</f>
        <v>1793</v>
      </c>
      <c r="H115" s="263">
        <v>36745.9</v>
      </c>
    </row>
    <row r="116" spans="1:9" ht="66" customHeight="1">
      <c r="A116" s="19" t="s">
        <v>100</v>
      </c>
      <c r="B116" s="3" t="s">
        <v>81</v>
      </c>
      <c r="C116" s="3" t="s">
        <v>82</v>
      </c>
      <c r="D116" s="3" t="s">
        <v>95</v>
      </c>
      <c r="E116" s="3" t="s">
        <v>710</v>
      </c>
      <c r="F116" s="3" t="s">
        <v>90</v>
      </c>
      <c r="G116" s="12">
        <f>+G117</f>
        <v>1793</v>
      </c>
      <c r="H116" s="2">
        <f>H114-H115</f>
        <v>3387</v>
      </c>
      <c r="I116" s="263">
        <f>H114/H115*100</f>
        <v>109.21735486135869</v>
      </c>
    </row>
    <row r="117" spans="1:9" ht="66" customHeight="1">
      <c r="A117" s="19" t="s">
        <v>101</v>
      </c>
      <c r="B117" s="3" t="s">
        <v>81</v>
      </c>
      <c r="C117" s="3" t="s">
        <v>82</v>
      </c>
      <c r="D117" s="3" t="s">
        <v>95</v>
      </c>
      <c r="E117" s="3" t="s">
        <v>710</v>
      </c>
      <c r="F117" s="3" t="s">
        <v>92</v>
      </c>
      <c r="G117" s="12">
        <f>+G118</f>
        <v>1793</v>
      </c>
    </row>
    <row r="118" spans="1:9" ht="66" customHeight="1">
      <c r="A118" s="19" t="s">
        <v>102</v>
      </c>
      <c r="B118" s="3" t="s">
        <v>81</v>
      </c>
      <c r="C118" s="3" t="s">
        <v>82</v>
      </c>
      <c r="D118" s="3" t="s">
        <v>95</v>
      </c>
      <c r="E118" s="3" t="s">
        <v>710</v>
      </c>
      <c r="F118" s="3" t="s">
        <v>103</v>
      </c>
      <c r="G118" s="12">
        <v>1793</v>
      </c>
      <c r="H118" s="2">
        <f>+G118+G126+G131+G136+G150+G164+G172+G178+G182+G367</f>
        <v>43441.700000000004</v>
      </c>
    </row>
    <row r="119" spans="1:9" ht="32.25" customHeight="1">
      <c r="A119" s="20" t="s">
        <v>96</v>
      </c>
      <c r="B119" s="3" t="s">
        <v>81</v>
      </c>
      <c r="C119" s="3" t="s">
        <v>82</v>
      </c>
      <c r="D119" s="3" t="s">
        <v>95</v>
      </c>
      <c r="E119" s="3" t="s">
        <v>97</v>
      </c>
      <c r="F119" s="3"/>
      <c r="G119" s="12">
        <f>+G120</f>
        <v>4345.3999999999996</v>
      </c>
    </row>
    <row r="120" spans="1:9" ht="31.5">
      <c r="A120" s="19" t="s">
        <v>98</v>
      </c>
      <c r="B120" s="3" t="s">
        <v>81</v>
      </c>
      <c r="C120" s="3" t="s">
        <v>82</v>
      </c>
      <c r="D120" s="3" t="s">
        <v>95</v>
      </c>
      <c r="E120" s="3" t="s">
        <v>99</v>
      </c>
      <c r="F120" s="3"/>
      <c r="G120" s="12">
        <f>+G121+G124</f>
        <v>4345.3999999999996</v>
      </c>
    </row>
    <row r="121" spans="1:9" ht="31.5">
      <c r="A121" s="19" t="s">
        <v>49</v>
      </c>
      <c r="B121" s="3" t="s">
        <v>81</v>
      </c>
      <c r="C121" s="3">
        <v>10</v>
      </c>
      <c r="D121" s="3" t="s">
        <v>95</v>
      </c>
      <c r="E121" s="3" t="s">
        <v>99</v>
      </c>
      <c r="F121" s="3">
        <v>200</v>
      </c>
      <c r="G121" s="12">
        <f>+G122</f>
        <v>78</v>
      </c>
    </row>
    <row r="122" spans="1:9" ht="31.5">
      <c r="A122" s="19" t="s">
        <v>51</v>
      </c>
      <c r="B122" s="3" t="s">
        <v>81</v>
      </c>
      <c r="C122" s="3">
        <v>10</v>
      </c>
      <c r="D122" s="3" t="s">
        <v>95</v>
      </c>
      <c r="E122" s="3" t="s">
        <v>99</v>
      </c>
      <c r="F122" s="3">
        <v>240</v>
      </c>
      <c r="G122" s="12">
        <f>+G123</f>
        <v>78</v>
      </c>
    </row>
    <row r="123" spans="1:9" ht="31.5">
      <c r="A123" s="19" t="s">
        <v>55</v>
      </c>
      <c r="B123" s="3" t="s">
        <v>81</v>
      </c>
      <c r="C123" s="3">
        <v>10</v>
      </c>
      <c r="D123" s="3" t="s">
        <v>95</v>
      </c>
      <c r="E123" s="3" t="s">
        <v>99</v>
      </c>
      <c r="F123" s="3">
        <v>244</v>
      </c>
      <c r="G123" s="12">
        <f>26+52</f>
        <v>78</v>
      </c>
    </row>
    <row r="124" spans="1:9" ht="31.5">
      <c r="A124" s="19" t="s">
        <v>100</v>
      </c>
      <c r="B124" s="3" t="s">
        <v>81</v>
      </c>
      <c r="C124" s="3" t="s">
        <v>82</v>
      </c>
      <c r="D124" s="3" t="s">
        <v>95</v>
      </c>
      <c r="E124" s="3" t="s">
        <v>99</v>
      </c>
      <c r="F124" s="3" t="s">
        <v>90</v>
      </c>
      <c r="G124" s="12">
        <f>+G125</f>
        <v>4267.3999999999996</v>
      </c>
    </row>
    <row r="125" spans="1:9" ht="31.5">
      <c r="A125" s="19" t="s">
        <v>101</v>
      </c>
      <c r="B125" s="3" t="s">
        <v>81</v>
      </c>
      <c r="C125" s="3" t="s">
        <v>82</v>
      </c>
      <c r="D125" s="3" t="s">
        <v>95</v>
      </c>
      <c r="E125" s="3" t="s">
        <v>99</v>
      </c>
      <c r="F125" s="3" t="s">
        <v>92</v>
      </c>
      <c r="G125" s="12">
        <f>+G126</f>
        <v>4267.3999999999996</v>
      </c>
    </row>
    <row r="126" spans="1:9" ht="60.75" customHeight="1">
      <c r="A126" s="19" t="s">
        <v>102</v>
      </c>
      <c r="B126" s="3" t="s">
        <v>81</v>
      </c>
      <c r="C126" s="3" t="s">
        <v>82</v>
      </c>
      <c r="D126" s="3" t="s">
        <v>95</v>
      </c>
      <c r="E126" s="3" t="s">
        <v>99</v>
      </c>
      <c r="F126" s="3" t="s">
        <v>103</v>
      </c>
      <c r="G126" s="12">
        <v>4267.3999999999996</v>
      </c>
    </row>
    <row r="127" spans="1:9" ht="44.25" customHeight="1">
      <c r="A127" s="20" t="s">
        <v>104</v>
      </c>
      <c r="B127" s="3" t="s">
        <v>81</v>
      </c>
      <c r="C127" s="3" t="s">
        <v>82</v>
      </c>
      <c r="D127" s="3" t="s">
        <v>95</v>
      </c>
      <c r="E127" s="3" t="s">
        <v>105</v>
      </c>
      <c r="F127" s="3"/>
      <c r="G127" s="12">
        <f>+G128</f>
        <v>71.7</v>
      </c>
    </row>
    <row r="128" spans="1:9" ht="111" customHeight="1">
      <c r="A128" s="19" t="s">
        <v>106</v>
      </c>
      <c r="B128" s="3" t="s">
        <v>81</v>
      </c>
      <c r="C128" s="3" t="s">
        <v>82</v>
      </c>
      <c r="D128" s="3" t="s">
        <v>95</v>
      </c>
      <c r="E128" s="3" t="s">
        <v>328</v>
      </c>
      <c r="F128" s="3" t="s">
        <v>14</v>
      </c>
      <c r="G128" s="12">
        <f>+G129</f>
        <v>71.7</v>
      </c>
    </row>
    <row r="129" spans="1:7" ht="31.5">
      <c r="A129" s="19" t="s">
        <v>100</v>
      </c>
      <c r="B129" s="3" t="s">
        <v>81</v>
      </c>
      <c r="C129" s="3" t="s">
        <v>82</v>
      </c>
      <c r="D129" s="3" t="s">
        <v>95</v>
      </c>
      <c r="E129" s="3" t="s">
        <v>328</v>
      </c>
      <c r="F129" s="3" t="s">
        <v>90</v>
      </c>
      <c r="G129" s="12">
        <f>+G130</f>
        <v>71.7</v>
      </c>
    </row>
    <row r="130" spans="1:7" ht="31.5">
      <c r="A130" s="19" t="s">
        <v>101</v>
      </c>
      <c r="B130" s="3" t="s">
        <v>81</v>
      </c>
      <c r="C130" s="3" t="s">
        <v>82</v>
      </c>
      <c r="D130" s="3" t="s">
        <v>95</v>
      </c>
      <c r="E130" s="3" t="s">
        <v>328</v>
      </c>
      <c r="F130" s="3" t="s">
        <v>92</v>
      </c>
      <c r="G130" s="12">
        <f>+G131</f>
        <v>71.7</v>
      </c>
    </row>
    <row r="131" spans="1:7" ht="47.25">
      <c r="A131" s="19" t="s">
        <v>102</v>
      </c>
      <c r="B131" s="3" t="s">
        <v>81</v>
      </c>
      <c r="C131" s="3" t="s">
        <v>82</v>
      </c>
      <c r="D131" s="3" t="s">
        <v>95</v>
      </c>
      <c r="E131" s="3" t="s">
        <v>328</v>
      </c>
      <c r="F131" s="3" t="s">
        <v>103</v>
      </c>
      <c r="G131" s="12">
        <v>71.7</v>
      </c>
    </row>
    <row r="132" spans="1:7" ht="48.75" customHeight="1">
      <c r="A132" s="20" t="s">
        <v>108</v>
      </c>
      <c r="B132" s="3" t="s">
        <v>81</v>
      </c>
      <c r="C132" s="3" t="s">
        <v>82</v>
      </c>
      <c r="D132" s="3" t="s">
        <v>95</v>
      </c>
      <c r="E132" s="3" t="s">
        <v>109</v>
      </c>
      <c r="F132" s="3"/>
      <c r="G132" s="12">
        <f>+G133</f>
        <v>109.6</v>
      </c>
    </row>
    <row r="133" spans="1:7" ht="47.25">
      <c r="A133" s="19" t="s">
        <v>107</v>
      </c>
      <c r="B133" s="3" t="s">
        <v>81</v>
      </c>
      <c r="C133" s="3" t="s">
        <v>82</v>
      </c>
      <c r="D133" s="3" t="s">
        <v>95</v>
      </c>
      <c r="E133" s="3" t="s">
        <v>110</v>
      </c>
      <c r="F133" s="3" t="s">
        <v>14</v>
      </c>
      <c r="G133" s="12">
        <f>+G134</f>
        <v>109.6</v>
      </c>
    </row>
    <row r="134" spans="1:7" ht="31.5">
      <c r="A134" s="19" t="s">
        <v>100</v>
      </c>
      <c r="B134" s="3" t="s">
        <v>81</v>
      </c>
      <c r="C134" s="3" t="s">
        <v>82</v>
      </c>
      <c r="D134" s="3" t="s">
        <v>95</v>
      </c>
      <c r="E134" s="3" t="s">
        <v>110</v>
      </c>
      <c r="F134" s="3" t="s">
        <v>90</v>
      </c>
      <c r="G134" s="12">
        <f>+G135</f>
        <v>109.6</v>
      </c>
    </row>
    <row r="135" spans="1:7" ht="31.5">
      <c r="A135" s="19" t="s">
        <v>101</v>
      </c>
      <c r="B135" s="3" t="s">
        <v>81</v>
      </c>
      <c r="C135" s="3" t="s">
        <v>82</v>
      </c>
      <c r="D135" s="3" t="s">
        <v>95</v>
      </c>
      <c r="E135" s="3" t="s">
        <v>110</v>
      </c>
      <c r="F135" s="3" t="s">
        <v>92</v>
      </c>
      <c r="G135" s="12">
        <f>+G136</f>
        <v>109.6</v>
      </c>
    </row>
    <row r="136" spans="1:7" ht="47.25">
      <c r="A136" s="19" t="s">
        <v>102</v>
      </c>
      <c r="B136" s="3" t="s">
        <v>81</v>
      </c>
      <c r="C136" s="3" t="s">
        <v>82</v>
      </c>
      <c r="D136" s="3" t="s">
        <v>95</v>
      </c>
      <c r="E136" s="3" t="s">
        <v>110</v>
      </c>
      <c r="F136" s="3" t="s">
        <v>103</v>
      </c>
      <c r="G136" s="12">
        <v>109.6</v>
      </c>
    </row>
    <row r="137" spans="1:7" ht="31.5">
      <c r="A137" s="19" t="s">
        <v>111</v>
      </c>
      <c r="B137" s="3" t="s">
        <v>81</v>
      </c>
      <c r="C137" s="3" t="s">
        <v>82</v>
      </c>
      <c r="D137" s="3" t="s">
        <v>95</v>
      </c>
      <c r="E137" s="3" t="s">
        <v>112</v>
      </c>
      <c r="F137" s="3"/>
      <c r="G137" s="12">
        <f>+G138</f>
        <v>185</v>
      </c>
    </row>
    <row r="138" spans="1:7" ht="47.25" customHeight="1">
      <c r="A138" s="19" t="s">
        <v>113</v>
      </c>
      <c r="B138" s="3" t="s">
        <v>81</v>
      </c>
      <c r="C138" s="3">
        <v>10</v>
      </c>
      <c r="D138" s="3" t="s">
        <v>95</v>
      </c>
      <c r="E138" s="3" t="s">
        <v>114</v>
      </c>
      <c r="F138" s="3" t="s">
        <v>14</v>
      </c>
      <c r="G138" s="12">
        <f>+G139</f>
        <v>185</v>
      </c>
    </row>
    <row r="139" spans="1:7" ht="31.5">
      <c r="A139" s="19" t="s">
        <v>49</v>
      </c>
      <c r="B139" s="3" t="s">
        <v>81</v>
      </c>
      <c r="C139" s="3">
        <v>10</v>
      </c>
      <c r="D139" s="3" t="s">
        <v>95</v>
      </c>
      <c r="E139" s="3" t="s">
        <v>114</v>
      </c>
      <c r="F139" s="3">
        <v>200</v>
      </c>
      <c r="G139" s="12">
        <f>+G140</f>
        <v>185</v>
      </c>
    </row>
    <row r="140" spans="1:7" ht="31.5">
      <c r="A140" s="19" t="s">
        <v>51</v>
      </c>
      <c r="B140" s="3" t="s">
        <v>81</v>
      </c>
      <c r="C140" s="3">
        <v>10</v>
      </c>
      <c r="D140" s="3" t="s">
        <v>95</v>
      </c>
      <c r="E140" s="3" t="s">
        <v>114</v>
      </c>
      <c r="F140" s="3">
        <v>240</v>
      </c>
      <c r="G140" s="12">
        <f>+G141</f>
        <v>185</v>
      </c>
    </row>
    <row r="141" spans="1:7" ht="31.5">
      <c r="A141" s="19" t="s">
        <v>55</v>
      </c>
      <c r="B141" s="3" t="s">
        <v>81</v>
      </c>
      <c r="C141" s="3">
        <v>10</v>
      </c>
      <c r="D141" s="3" t="s">
        <v>95</v>
      </c>
      <c r="E141" s="3" t="s">
        <v>114</v>
      </c>
      <c r="F141" s="3">
        <v>244</v>
      </c>
      <c r="G141" s="12">
        <v>185</v>
      </c>
    </row>
    <row r="142" spans="1:7" ht="39.75" customHeight="1">
      <c r="A142" s="19" t="s">
        <v>116</v>
      </c>
      <c r="B142" s="3" t="s">
        <v>81</v>
      </c>
      <c r="C142" s="3" t="s">
        <v>82</v>
      </c>
      <c r="D142" s="3" t="s">
        <v>95</v>
      </c>
      <c r="E142" s="3" t="s">
        <v>329</v>
      </c>
      <c r="F142" s="3"/>
      <c r="G142" s="12">
        <f>+G143+G151</f>
        <v>4700.9000000000005</v>
      </c>
    </row>
    <row r="143" spans="1:7" ht="45" customHeight="1">
      <c r="A143" s="20" t="s">
        <v>117</v>
      </c>
      <c r="B143" s="3" t="s">
        <v>81</v>
      </c>
      <c r="C143" s="3" t="s">
        <v>82</v>
      </c>
      <c r="D143" s="3" t="s">
        <v>95</v>
      </c>
      <c r="E143" s="3" t="s">
        <v>330</v>
      </c>
      <c r="F143" s="3"/>
      <c r="G143" s="12">
        <f>+G144</f>
        <v>4700.9000000000005</v>
      </c>
    </row>
    <row r="144" spans="1:7" ht="15.75">
      <c r="A144" s="19" t="s">
        <v>118</v>
      </c>
      <c r="B144" s="3" t="s">
        <v>81</v>
      </c>
      <c r="C144" s="3" t="s">
        <v>82</v>
      </c>
      <c r="D144" s="3" t="s">
        <v>95</v>
      </c>
      <c r="E144" s="3" t="s">
        <v>331</v>
      </c>
      <c r="F144" s="3"/>
      <c r="G144" s="12">
        <f>+G145+G148</f>
        <v>4700.9000000000005</v>
      </c>
    </row>
    <row r="145" spans="1:7" ht="31.5">
      <c r="A145" s="19" t="s">
        <v>49</v>
      </c>
      <c r="B145" s="3" t="s">
        <v>81</v>
      </c>
      <c r="C145" s="3" t="s">
        <v>82</v>
      </c>
      <c r="D145" s="3" t="s">
        <v>95</v>
      </c>
      <c r="E145" s="3" t="s">
        <v>331</v>
      </c>
      <c r="F145" s="3">
        <v>200</v>
      </c>
      <c r="G145" s="12">
        <f>+G146</f>
        <v>3.8</v>
      </c>
    </row>
    <row r="146" spans="1:7" ht="31.5">
      <c r="A146" s="19" t="s">
        <v>51</v>
      </c>
      <c r="B146" s="3" t="s">
        <v>81</v>
      </c>
      <c r="C146" s="3" t="s">
        <v>82</v>
      </c>
      <c r="D146" s="3" t="s">
        <v>95</v>
      </c>
      <c r="E146" s="3" t="s">
        <v>331</v>
      </c>
      <c r="F146" s="3">
        <v>240</v>
      </c>
      <c r="G146" s="12">
        <f>+G147</f>
        <v>3.8</v>
      </c>
    </row>
    <row r="147" spans="1:7" ht="31.5">
      <c r="A147" s="19" t="s">
        <v>55</v>
      </c>
      <c r="B147" s="3" t="s">
        <v>81</v>
      </c>
      <c r="C147" s="3" t="s">
        <v>82</v>
      </c>
      <c r="D147" s="3" t="s">
        <v>95</v>
      </c>
      <c r="E147" s="3" t="s">
        <v>331</v>
      </c>
      <c r="F147" s="3">
        <v>244</v>
      </c>
      <c r="G147" s="12">
        <v>3.8</v>
      </c>
    </row>
    <row r="148" spans="1:7" ht="31.5">
      <c r="A148" s="19" t="s">
        <v>100</v>
      </c>
      <c r="B148" s="3" t="s">
        <v>81</v>
      </c>
      <c r="C148" s="3" t="s">
        <v>82</v>
      </c>
      <c r="D148" s="3" t="s">
        <v>95</v>
      </c>
      <c r="E148" s="3" t="s">
        <v>331</v>
      </c>
      <c r="F148" s="3" t="s">
        <v>90</v>
      </c>
      <c r="G148" s="12">
        <f>+G149</f>
        <v>4697.1000000000004</v>
      </c>
    </row>
    <row r="149" spans="1:7" ht="31.5">
      <c r="A149" s="19" t="s">
        <v>101</v>
      </c>
      <c r="B149" s="3" t="s">
        <v>81</v>
      </c>
      <c r="C149" s="3" t="s">
        <v>82</v>
      </c>
      <c r="D149" s="3" t="s">
        <v>95</v>
      </c>
      <c r="E149" s="3" t="s">
        <v>331</v>
      </c>
      <c r="F149" s="3" t="s">
        <v>92</v>
      </c>
      <c r="G149" s="12">
        <f>+G150</f>
        <v>4697.1000000000004</v>
      </c>
    </row>
    <row r="150" spans="1:7" ht="57.75" customHeight="1">
      <c r="A150" s="19" t="s">
        <v>102</v>
      </c>
      <c r="B150" s="3" t="s">
        <v>81</v>
      </c>
      <c r="C150" s="3" t="s">
        <v>82</v>
      </c>
      <c r="D150" s="3" t="s">
        <v>95</v>
      </c>
      <c r="E150" s="3" t="s">
        <v>331</v>
      </c>
      <c r="F150" s="3" t="s">
        <v>103</v>
      </c>
      <c r="G150" s="12">
        <v>4697.1000000000004</v>
      </c>
    </row>
    <row r="151" spans="1:7" ht="47.25" hidden="1" customHeight="1">
      <c r="A151" s="20" t="s">
        <v>119</v>
      </c>
      <c r="B151" s="3" t="s">
        <v>81</v>
      </c>
      <c r="C151" s="3" t="s">
        <v>82</v>
      </c>
      <c r="D151" s="3" t="s">
        <v>95</v>
      </c>
      <c r="E151" s="3" t="s">
        <v>332</v>
      </c>
      <c r="F151" s="3"/>
      <c r="G151" s="12">
        <f>+G152</f>
        <v>0</v>
      </c>
    </row>
    <row r="152" spans="1:7" ht="124.5" hidden="1" customHeight="1">
      <c r="A152" s="21" t="s">
        <v>120</v>
      </c>
      <c r="B152" s="3" t="s">
        <v>81</v>
      </c>
      <c r="C152" s="3" t="s">
        <v>82</v>
      </c>
      <c r="D152" s="3" t="s">
        <v>95</v>
      </c>
      <c r="E152" s="3" t="s">
        <v>333</v>
      </c>
      <c r="F152" s="3"/>
      <c r="G152" s="12">
        <f>+G153</f>
        <v>0</v>
      </c>
    </row>
    <row r="153" spans="1:7" ht="31.5" hidden="1">
      <c r="A153" s="19" t="s">
        <v>100</v>
      </c>
      <c r="B153" s="3" t="s">
        <v>81</v>
      </c>
      <c r="C153" s="3" t="s">
        <v>82</v>
      </c>
      <c r="D153" s="3" t="s">
        <v>95</v>
      </c>
      <c r="E153" s="3" t="s">
        <v>333</v>
      </c>
      <c r="F153" s="3" t="s">
        <v>90</v>
      </c>
      <c r="G153" s="12">
        <f>+G154</f>
        <v>0</v>
      </c>
    </row>
    <row r="154" spans="1:7" ht="31.5" hidden="1">
      <c r="A154" s="19" t="s">
        <v>101</v>
      </c>
      <c r="B154" s="3" t="s">
        <v>81</v>
      </c>
      <c r="C154" s="3" t="s">
        <v>82</v>
      </c>
      <c r="D154" s="3" t="s">
        <v>95</v>
      </c>
      <c r="E154" s="3" t="s">
        <v>333</v>
      </c>
      <c r="F154" s="3" t="s">
        <v>92</v>
      </c>
      <c r="G154" s="12">
        <f>+G155</f>
        <v>0</v>
      </c>
    </row>
    <row r="155" spans="1:7" ht="47.25" hidden="1">
      <c r="A155" s="19" t="s">
        <v>121</v>
      </c>
      <c r="B155" s="3" t="s">
        <v>81</v>
      </c>
      <c r="C155" s="3" t="s">
        <v>82</v>
      </c>
      <c r="D155" s="3" t="s">
        <v>95</v>
      </c>
      <c r="E155" s="3" t="s">
        <v>333</v>
      </c>
      <c r="F155" s="3" t="s">
        <v>103</v>
      </c>
      <c r="G155" s="12"/>
    </row>
    <row r="156" spans="1:7" ht="47.25">
      <c r="A156" s="20" t="s">
        <v>122</v>
      </c>
      <c r="B156" s="3" t="s">
        <v>81</v>
      </c>
      <c r="C156" s="3" t="s">
        <v>82</v>
      </c>
      <c r="D156" s="3" t="s">
        <v>95</v>
      </c>
      <c r="E156" s="3" t="s">
        <v>334</v>
      </c>
      <c r="F156" s="3"/>
      <c r="G156" s="12">
        <f>+G157+G165</f>
        <v>6401</v>
      </c>
    </row>
    <row r="157" spans="1:7" ht="31.5">
      <c r="A157" s="20" t="s">
        <v>123</v>
      </c>
      <c r="B157" s="3" t="s">
        <v>81</v>
      </c>
      <c r="C157" s="3" t="s">
        <v>82</v>
      </c>
      <c r="D157" s="3" t="s">
        <v>95</v>
      </c>
      <c r="E157" s="3" t="s">
        <v>335</v>
      </c>
      <c r="F157" s="3"/>
      <c r="G157" s="12">
        <f>+G158</f>
        <v>2968</v>
      </c>
    </row>
    <row r="158" spans="1:7" ht="31.5">
      <c r="A158" s="19" t="s">
        <v>124</v>
      </c>
      <c r="B158" s="3" t="s">
        <v>81</v>
      </c>
      <c r="C158" s="3" t="s">
        <v>82</v>
      </c>
      <c r="D158" s="3" t="s">
        <v>95</v>
      </c>
      <c r="E158" s="3" t="s">
        <v>336</v>
      </c>
      <c r="F158" s="3"/>
      <c r="G158" s="12">
        <f>+G159+G162</f>
        <v>2968</v>
      </c>
    </row>
    <row r="159" spans="1:7" ht="31.5">
      <c r="A159" s="19" t="s">
        <v>49</v>
      </c>
      <c r="B159" s="3" t="s">
        <v>81</v>
      </c>
      <c r="C159" s="3" t="s">
        <v>82</v>
      </c>
      <c r="D159" s="3" t="s">
        <v>95</v>
      </c>
      <c r="E159" s="3" t="s">
        <v>336</v>
      </c>
      <c r="F159" s="3">
        <v>200</v>
      </c>
      <c r="G159" s="12">
        <f>+G160</f>
        <v>34.700000000000003</v>
      </c>
    </row>
    <row r="160" spans="1:7" ht="31.5">
      <c r="A160" s="19" t="s">
        <v>51</v>
      </c>
      <c r="B160" s="3" t="s">
        <v>81</v>
      </c>
      <c r="C160" s="3" t="s">
        <v>82</v>
      </c>
      <c r="D160" s="3" t="s">
        <v>95</v>
      </c>
      <c r="E160" s="3" t="s">
        <v>336</v>
      </c>
      <c r="F160" s="3">
        <v>240</v>
      </c>
      <c r="G160" s="12">
        <f>+G161</f>
        <v>34.700000000000003</v>
      </c>
    </row>
    <row r="161" spans="1:7" ht="31.5">
      <c r="A161" s="19" t="s">
        <v>55</v>
      </c>
      <c r="B161" s="3" t="s">
        <v>81</v>
      </c>
      <c r="C161" s="3" t="s">
        <v>82</v>
      </c>
      <c r="D161" s="3" t="s">
        <v>95</v>
      </c>
      <c r="E161" s="3" t="s">
        <v>336</v>
      </c>
      <c r="F161" s="3">
        <v>244</v>
      </c>
      <c r="G161" s="12">
        <f>33.5+1.2</f>
        <v>34.700000000000003</v>
      </c>
    </row>
    <row r="162" spans="1:7" ht="31.5">
      <c r="A162" s="19" t="s">
        <v>100</v>
      </c>
      <c r="B162" s="3" t="s">
        <v>81</v>
      </c>
      <c r="C162" s="3" t="s">
        <v>82</v>
      </c>
      <c r="D162" s="3" t="s">
        <v>95</v>
      </c>
      <c r="E162" s="3" t="s">
        <v>336</v>
      </c>
      <c r="F162" s="3" t="s">
        <v>90</v>
      </c>
      <c r="G162" s="12">
        <f>+G163</f>
        <v>2933.3</v>
      </c>
    </row>
    <row r="163" spans="1:7" ht="31.5">
      <c r="A163" s="19" t="s">
        <v>101</v>
      </c>
      <c r="B163" s="3" t="s">
        <v>81</v>
      </c>
      <c r="C163" s="3" t="s">
        <v>82</v>
      </c>
      <c r="D163" s="3" t="s">
        <v>95</v>
      </c>
      <c r="E163" s="3" t="s">
        <v>336</v>
      </c>
      <c r="F163" s="3" t="s">
        <v>92</v>
      </c>
      <c r="G163" s="12">
        <f>+G164</f>
        <v>2933.3</v>
      </c>
    </row>
    <row r="164" spans="1:7" ht="47.25">
      <c r="A164" s="19" t="s">
        <v>102</v>
      </c>
      <c r="B164" s="3" t="s">
        <v>81</v>
      </c>
      <c r="C164" s="3" t="s">
        <v>82</v>
      </c>
      <c r="D164" s="3" t="s">
        <v>95</v>
      </c>
      <c r="E164" s="3" t="s">
        <v>336</v>
      </c>
      <c r="F164" s="3" t="s">
        <v>103</v>
      </c>
      <c r="G164" s="12">
        <v>2933.3</v>
      </c>
    </row>
    <row r="165" spans="1:7" ht="31.5">
      <c r="A165" s="20" t="s">
        <v>125</v>
      </c>
      <c r="B165" s="3" t="s">
        <v>81</v>
      </c>
      <c r="C165" s="3" t="s">
        <v>82</v>
      </c>
      <c r="D165" s="3" t="s">
        <v>95</v>
      </c>
      <c r="E165" s="3" t="s">
        <v>337</v>
      </c>
      <c r="F165" s="3"/>
      <c r="G165" s="12">
        <f>+G166</f>
        <v>3433</v>
      </c>
    </row>
    <row r="166" spans="1:7" ht="47.25">
      <c r="A166" s="19" t="s">
        <v>126</v>
      </c>
      <c r="B166" s="3" t="s">
        <v>81</v>
      </c>
      <c r="C166" s="3" t="s">
        <v>82</v>
      </c>
      <c r="D166" s="3" t="s">
        <v>95</v>
      </c>
      <c r="E166" s="3" t="s">
        <v>338</v>
      </c>
      <c r="F166" s="3"/>
      <c r="G166" s="12">
        <f>+G167+G170</f>
        <v>3433</v>
      </c>
    </row>
    <row r="167" spans="1:7" ht="31.5">
      <c r="A167" s="19" t="s">
        <v>49</v>
      </c>
      <c r="B167" s="3" t="s">
        <v>81</v>
      </c>
      <c r="C167" s="3" t="s">
        <v>82</v>
      </c>
      <c r="D167" s="3" t="s">
        <v>95</v>
      </c>
      <c r="E167" s="3" t="s">
        <v>338</v>
      </c>
      <c r="F167" s="3">
        <v>200</v>
      </c>
      <c r="G167" s="12">
        <f>+G168</f>
        <v>35.700000000000003</v>
      </c>
    </row>
    <row r="168" spans="1:7" ht="31.5">
      <c r="A168" s="19" t="s">
        <v>51</v>
      </c>
      <c r="B168" s="3" t="s">
        <v>81</v>
      </c>
      <c r="C168" s="3" t="s">
        <v>82</v>
      </c>
      <c r="D168" s="3" t="s">
        <v>95</v>
      </c>
      <c r="E168" s="3" t="s">
        <v>338</v>
      </c>
      <c r="F168" s="3">
        <v>240</v>
      </c>
      <c r="G168" s="12">
        <f>+G169</f>
        <v>35.700000000000003</v>
      </c>
    </row>
    <row r="169" spans="1:7" ht="31.5">
      <c r="A169" s="19" t="s">
        <v>55</v>
      </c>
      <c r="B169" s="3" t="s">
        <v>81</v>
      </c>
      <c r="C169" s="3" t="s">
        <v>82</v>
      </c>
      <c r="D169" s="3" t="s">
        <v>95</v>
      </c>
      <c r="E169" s="3" t="s">
        <v>338</v>
      </c>
      <c r="F169" s="3">
        <v>244</v>
      </c>
      <c r="G169" s="12">
        <v>35.700000000000003</v>
      </c>
    </row>
    <row r="170" spans="1:7" ht="31.5">
      <c r="A170" s="19" t="s">
        <v>100</v>
      </c>
      <c r="B170" s="3" t="s">
        <v>81</v>
      </c>
      <c r="C170" s="3" t="s">
        <v>82</v>
      </c>
      <c r="D170" s="3" t="s">
        <v>95</v>
      </c>
      <c r="E170" s="3" t="s">
        <v>338</v>
      </c>
      <c r="F170" s="3" t="s">
        <v>90</v>
      </c>
      <c r="G170" s="12">
        <f>+G171</f>
        <v>3397.3</v>
      </c>
    </row>
    <row r="171" spans="1:7" ht="31.5">
      <c r="A171" s="19" t="s">
        <v>101</v>
      </c>
      <c r="B171" s="3" t="s">
        <v>81</v>
      </c>
      <c r="C171" s="3" t="s">
        <v>82</v>
      </c>
      <c r="D171" s="3" t="s">
        <v>95</v>
      </c>
      <c r="E171" s="3" t="s">
        <v>338</v>
      </c>
      <c r="F171" s="3" t="s">
        <v>92</v>
      </c>
      <c r="G171" s="12">
        <f>+G172</f>
        <v>3397.3</v>
      </c>
    </row>
    <row r="172" spans="1:7" ht="66" customHeight="1">
      <c r="A172" s="19" t="s">
        <v>102</v>
      </c>
      <c r="B172" s="3" t="s">
        <v>81</v>
      </c>
      <c r="C172" s="3" t="s">
        <v>82</v>
      </c>
      <c r="D172" s="3" t="s">
        <v>95</v>
      </c>
      <c r="E172" s="3" t="s">
        <v>338</v>
      </c>
      <c r="F172" s="3" t="s">
        <v>103</v>
      </c>
      <c r="G172" s="12">
        <v>3397.3</v>
      </c>
    </row>
    <row r="173" spans="1:7" ht="15.75">
      <c r="A173" s="20" t="s">
        <v>506</v>
      </c>
      <c r="B173" s="3" t="s">
        <v>81</v>
      </c>
      <c r="C173" s="3" t="s">
        <v>82</v>
      </c>
      <c r="D173" s="3" t="s">
        <v>68</v>
      </c>
      <c r="E173" s="3" t="s">
        <v>329</v>
      </c>
      <c r="F173" s="3"/>
      <c r="G173" s="12">
        <f>+G174+G179</f>
        <v>22526.300000000003</v>
      </c>
    </row>
    <row r="174" spans="1:7" ht="47.25" customHeight="1">
      <c r="A174" s="20" t="s">
        <v>119</v>
      </c>
      <c r="B174" s="3" t="s">
        <v>81</v>
      </c>
      <c r="C174" s="3" t="s">
        <v>82</v>
      </c>
      <c r="D174" s="3" t="s">
        <v>68</v>
      </c>
      <c r="E174" s="3" t="s">
        <v>332</v>
      </c>
      <c r="F174" s="3"/>
      <c r="G174" s="12">
        <f>+G175</f>
        <v>20509.900000000001</v>
      </c>
    </row>
    <row r="175" spans="1:7" ht="124.5" customHeight="1">
      <c r="A175" s="21" t="s">
        <v>120</v>
      </c>
      <c r="B175" s="3" t="s">
        <v>81</v>
      </c>
      <c r="C175" s="3" t="s">
        <v>82</v>
      </c>
      <c r="D175" s="3" t="s">
        <v>68</v>
      </c>
      <c r="E175" s="3" t="s">
        <v>333</v>
      </c>
      <c r="F175" s="3"/>
      <c r="G175" s="12">
        <f>+G176</f>
        <v>20509.900000000001</v>
      </c>
    </row>
    <row r="176" spans="1:7" ht="31.5">
      <c r="A176" s="19" t="s">
        <v>100</v>
      </c>
      <c r="B176" s="3" t="s">
        <v>81</v>
      </c>
      <c r="C176" s="3" t="s">
        <v>82</v>
      </c>
      <c r="D176" s="3" t="s">
        <v>68</v>
      </c>
      <c r="E176" s="3" t="s">
        <v>333</v>
      </c>
      <c r="F176" s="3" t="s">
        <v>90</v>
      </c>
      <c r="G176" s="12">
        <f>+G177</f>
        <v>20509.900000000001</v>
      </c>
    </row>
    <row r="177" spans="1:7" ht="31.5">
      <c r="A177" s="19" t="s">
        <v>101</v>
      </c>
      <c r="B177" s="3" t="s">
        <v>81</v>
      </c>
      <c r="C177" s="3" t="s">
        <v>82</v>
      </c>
      <c r="D177" s="3" t="s">
        <v>68</v>
      </c>
      <c r="E177" s="3" t="s">
        <v>333</v>
      </c>
      <c r="F177" s="3" t="s">
        <v>92</v>
      </c>
      <c r="G177" s="12">
        <f>+G178</f>
        <v>20509.900000000001</v>
      </c>
    </row>
    <row r="178" spans="1:7" ht="47.25">
      <c r="A178" s="19" t="s">
        <v>121</v>
      </c>
      <c r="B178" s="3" t="s">
        <v>81</v>
      </c>
      <c r="C178" s="3" t="s">
        <v>82</v>
      </c>
      <c r="D178" s="3" t="s">
        <v>68</v>
      </c>
      <c r="E178" s="3" t="s">
        <v>333</v>
      </c>
      <c r="F178" s="3" t="s">
        <v>103</v>
      </c>
      <c r="G178" s="12">
        <v>20509.900000000001</v>
      </c>
    </row>
    <row r="179" spans="1:7" ht="78.75">
      <c r="A179" s="19" t="s">
        <v>513</v>
      </c>
      <c r="B179" s="3" t="s">
        <v>81</v>
      </c>
      <c r="C179" s="3" t="s">
        <v>82</v>
      </c>
      <c r="D179" s="3" t="s">
        <v>68</v>
      </c>
      <c r="E179" s="3" t="s">
        <v>514</v>
      </c>
      <c r="F179" s="3"/>
      <c r="G179" s="12">
        <f t="shared" ref="G179" si="5">+G180</f>
        <v>2016.4</v>
      </c>
    </row>
    <row r="180" spans="1:7" ht="31.5">
      <c r="A180" s="19" t="s">
        <v>100</v>
      </c>
      <c r="B180" s="3" t="s">
        <v>81</v>
      </c>
      <c r="C180" s="3" t="s">
        <v>82</v>
      </c>
      <c r="D180" s="3" t="s">
        <v>68</v>
      </c>
      <c r="E180" s="3" t="s">
        <v>514</v>
      </c>
      <c r="F180" s="3" t="s">
        <v>90</v>
      </c>
      <c r="G180" s="12">
        <f>+G181</f>
        <v>2016.4</v>
      </c>
    </row>
    <row r="181" spans="1:7" ht="31.5">
      <c r="A181" s="19" t="s">
        <v>101</v>
      </c>
      <c r="B181" s="3" t="s">
        <v>81</v>
      </c>
      <c r="C181" s="3" t="s">
        <v>82</v>
      </c>
      <c r="D181" s="3" t="s">
        <v>68</v>
      </c>
      <c r="E181" s="3" t="s">
        <v>514</v>
      </c>
      <c r="F181" s="3" t="s">
        <v>92</v>
      </c>
      <c r="G181" s="12">
        <f>+G182</f>
        <v>2016.4</v>
      </c>
    </row>
    <row r="182" spans="1:7" ht="47.25">
      <c r="A182" s="19" t="s">
        <v>121</v>
      </c>
      <c r="B182" s="3" t="s">
        <v>81</v>
      </c>
      <c r="C182" s="3" t="s">
        <v>82</v>
      </c>
      <c r="D182" s="3" t="s">
        <v>68</v>
      </c>
      <c r="E182" s="3" t="s">
        <v>514</v>
      </c>
      <c r="F182" s="3" t="s">
        <v>103</v>
      </c>
      <c r="G182" s="12">
        <v>2016.4</v>
      </c>
    </row>
    <row r="183" spans="1:7" ht="31.5">
      <c r="A183" s="19" t="s">
        <v>127</v>
      </c>
      <c r="B183" s="3" t="s">
        <v>81</v>
      </c>
      <c r="C183" s="3" t="s">
        <v>82</v>
      </c>
      <c r="D183" s="3" t="s">
        <v>128</v>
      </c>
      <c r="E183" s="3" t="s">
        <v>26</v>
      </c>
      <c r="F183" s="3" t="s">
        <v>14</v>
      </c>
      <c r="G183" s="12">
        <f>+G184</f>
        <v>3164.1215100000004</v>
      </c>
    </row>
    <row r="184" spans="1:7" ht="47.25">
      <c r="A184" s="19" t="s">
        <v>129</v>
      </c>
      <c r="B184" s="3" t="s">
        <v>81</v>
      </c>
      <c r="C184" s="3">
        <v>10</v>
      </c>
      <c r="D184" s="3" t="s">
        <v>128</v>
      </c>
      <c r="E184" s="3" t="s">
        <v>130</v>
      </c>
      <c r="F184" s="3" t="s">
        <v>14</v>
      </c>
      <c r="G184" s="12">
        <f>+G185+G199</f>
        <v>3164.1215100000004</v>
      </c>
    </row>
    <row r="185" spans="1:7" ht="31.5">
      <c r="A185" s="20" t="s">
        <v>131</v>
      </c>
      <c r="B185" s="3" t="s">
        <v>81</v>
      </c>
      <c r="C185" s="3">
        <v>10</v>
      </c>
      <c r="D185" s="3" t="s">
        <v>128</v>
      </c>
      <c r="E185" s="3" t="s">
        <v>132</v>
      </c>
      <c r="F185" s="3"/>
      <c r="G185" s="12">
        <f>+G186</f>
        <v>2794.3215100000002</v>
      </c>
    </row>
    <row r="186" spans="1:7" ht="31.5">
      <c r="A186" s="19" t="s">
        <v>133</v>
      </c>
      <c r="B186" s="3" t="s">
        <v>81</v>
      </c>
      <c r="C186" s="3">
        <v>10</v>
      </c>
      <c r="D186" s="3" t="s">
        <v>128</v>
      </c>
      <c r="E186" s="3" t="s">
        <v>134</v>
      </c>
      <c r="F186" s="3" t="s">
        <v>14</v>
      </c>
      <c r="G186" s="12">
        <f>+G187+G191+G195</f>
        <v>2794.3215100000002</v>
      </c>
    </row>
    <row r="187" spans="1:7" ht="31.5">
      <c r="A187" s="19" t="s">
        <v>71</v>
      </c>
      <c r="B187" s="3" t="s">
        <v>81</v>
      </c>
      <c r="C187" s="3">
        <v>10</v>
      </c>
      <c r="D187" s="3" t="s">
        <v>128</v>
      </c>
      <c r="E187" s="3" t="s">
        <v>134</v>
      </c>
      <c r="F187" s="3" t="s">
        <v>72</v>
      </c>
      <c r="G187" s="12">
        <f>+G188+G189+G190</f>
        <v>2642.9215100000001</v>
      </c>
    </row>
    <row r="188" spans="1:7" ht="15.75">
      <c r="A188" s="19" t="s">
        <v>43</v>
      </c>
      <c r="B188" s="3" t="s">
        <v>81</v>
      </c>
      <c r="C188" s="3">
        <v>10</v>
      </c>
      <c r="D188" s="3" t="s">
        <v>128</v>
      </c>
      <c r="E188" s="3" t="s">
        <v>134</v>
      </c>
      <c r="F188" s="3" t="s">
        <v>73</v>
      </c>
      <c r="G188" s="12">
        <v>2029.89363</v>
      </c>
    </row>
    <row r="189" spans="1:7" ht="31.5" hidden="1">
      <c r="A189" s="19" t="s">
        <v>45</v>
      </c>
      <c r="B189" s="3" t="s">
        <v>81</v>
      </c>
      <c r="C189" s="3">
        <v>10</v>
      </c>
      <c r="D189" s="3" t="s">
        <v>128</v>
      </c>
      <c r="E189" s="3" t="s">
        <v>134</v>
      </c>
      <c r="F189" s="3" t="s">
        <v>74</v>
      </c>
      <c r="G189" s="12"/>
    </row>
    <row r="190" spans="1:7" ht="63">
      <c r="A190" s="19" t="s">
        <v>75</v>
      </c>
      <c r="B190" s="3" t="s">
        <v>81</v>
      </c>
      <c r="C190" s="3">
        <v>10</v>
      </c>
      <c r="D190" s="3" t="s">
        <v>128</v>
      </c>
      <c r="E190" s="3" t="s">
        <v>134</v>
      </c>
      <c r="F190" s="3" t="s">
        <v>76</v>
      </c>
      <c r="G190" s="12">
        <v>613.02787999999998</v>
      </c>
    </row>
    <row r="191" spans="1:7" ht="31.5">
      <c r="A191" s="19" t="s">
        <v>49</v>
      </c>
      <c r="B191" s="3" t="s">
        <v>81</v>
      </c>
      <c r="C191" s="3">
        <v>10</v>
      </c>
      <c r="D191" s="3" t="s">
        <v>128</v>
      </c>
      <c r="E191" s="3" t="s">
        <v>134</v>
      </c>
      <c r="F191" s="3" t="s">
        <v>50</v>
      </c>
      <c r="G191" s="12">
        <f>+G192</f>
        <v>148.6</v>
      </c>
    </row>
    <row r="192" spans="1:7" ht="31.5">
      <c r="A192" s="19" t="s">
        <v>51</v>
      </c>
      <c r="B192" s="3" t="s">
        <v>81</v>
      </c>
      <c r="C192" s="3">
        <v>10</v>
      </c>
      <c r="D192" s="3" t="s">
        <v>128</v>
      </c>
      <c r="E192" s="3" t="s">
        <v>134</v>
      </c>
      <c r="F192" s="3" t="s">
        <v>52</v>
      </c>
      <c r="G192" s="12">
        <f>+G193+G194</f>
        <v>148.6</v>
      </c>
    </row>
    <row r="193" spans="1:9" ht="47.25">
      <c r="A193" s="19" t="s">
        <v>53</v>
      </c>
      <c r="B193" s="3" t="s">
        <v>81</v>
      </c>
      <c r="C193" s="3">
        <v>10</v>
      </c>
      <c r="D193" s="3" t="s">
        <v>128</v>
      </c>
      <c r="E193" s="3" t="s">
        <v>134</v>
      </c>
      <c r="F193" s="3" t="s">
        <v>54</v>
      </c>
      <c r="G193" s="12">
        <f>67.5+11.5+24.9+24</f>
        <v>127.9</v>
      </c>
    </row>
    <row r="194" spans="1:9" ht="31.5">
      <c r="A194" s="19" t="s">
        <v>55</v>
      </c>
      <c r="B194" s="3" t="s">
        <v>81</v>
      </c>
      <c r="C194" s="3">
        <v>10</v>
      </c>
      <c r="D194" s="3" t="s">
        <v>128</v>
      </c>
      <c r="E194" s="3" t="s">
        <v>134</v>
      </c>
      <c r="F194" s="3" t="s">
        <v>56</v>
      </c>
      <c r="G194" s="12">
        <v>20.7</v>
      </c>
    </row>
    <row r="195" spans="1:9" ht="15.75">
      <c r="A195" s="19" t="s">
        <v>57</v>
      </c>
      <c r="B195" s="3" t="s">
        <v>81</v>
      </c>
      <c r="C195" s="3">
        <v>10</v>
      </c>
      <c r="D195" s="3" t="s">
        <v>128</v>
      </c>
      <c r="E195" s="3" t="s">
        <v>134</v>
      </c>
      <c r="F195" s="3" t="s">
        <v>58</v>
      </c>
      <c r="G195" s="12">
        <f>+G196</f>
        <v>2.8</v>
      </c>
    </row>
    <row r="196" spans="1:9" ht="15.75">
      <c r="A196" s="19" t="s">
        <v>59</v>
      </c>
      <c r="B196" s="3" t="s">
        <v>81</v>
      </c>
      <c r="C196" s="3">
        <v>10</v>
      </c>
      <c r="D196" s="3" t="s">
        <v>128</v>
      </c>
      <c r="E196" s="3" t="s">
        <v>134</v>
      </c>
      <c r="F196" s="3" t="s">
        <v>60</v>
      </c>
      <c r="G196" s="12">
        <f>+G197+G198</f>
        <v>2.8</v>
      </c>
    </row>
    <row r="197" spans="1:9" ht="31.5">
      <c r="A197" s="19" t="s">
        <v>61</v>
      </c>
      <c r="B197" s="3" t="s">
        <v>81</v>
      </c>
      <c r="C197" s="3">
        <v>10</v>
      </c>
      <c r="D197" s="3" t="s">
        <v>128</v>
      </c>
      <c r="E197" s="3" t="s">
        <v>134</v>
      </c>
      <c r="F197" s="3" t="s">
        <v>62</v>
      </c>
      <c r="G197" s="12">
        <v>2.8</v>
      </c>
    </row>
    <row r="198" spans="1:9" ht="15.75" hidden="1">
      <c r="A198" s="26" t="s">
        <v>207</v>
      </c>
      <c r="B198" s="3" t="s">
        <v>81</v>
      </c>
      <c r="C198" s="3">
        <v>10</v>
      </c>
      <c r="D198" s="3" t="s">
        <v>128</v>
      </c>
      <c r="E198" s="3" t="s">
        <v>134</v>
      </c>
      <c r="F198" s="3" t="s">
        <v>208</v>
      </c>
      <c r="G198" s="12"/>
    </row>
    <row r="199" spans="1:9" ht="63">
      <c r="A199" s="20" t="s">
        <v>135</v>
      </c>
      <c r="B199" s="3" t="s">
        <v>81</v>
      </c>
      <c r="C199" s="3">
        <v>10</v>
      </c>
      <c r="D199" s="3" t="s">
        <v>128</v>
      </c>
      <c r="E199" s="3" t="s">
        <v>136</v>
      </c>
      <c r="F199" s="3"/>
      <c r="G199" s="12">
        <f>+G200</f>
        <v>369.8</v>
      </c>
    </row>
    <row r="200" spans="1:9" ht="96.75" customHeight="1">
      <c r="A200" s="19" t="s">
        <v>137</v>
      </c>
      <c r="B200" s="3" t="s">
        <v>81</v>
      </c>
      <c r="C200" s="3" t="s">
        <v>82</v>
      </c>
      <c r="D200" s="3" t="s">
        <v>128</v>
      </c>
      <c r="E200" s="3" t="s">
        <v>138</v>
      </c>
      <c r="F200" s="3" t="s">
        <v>14</v>
      </c>
      <c r="G200" s="12">
        <f>+G201+G204</f>
        <v>369.8</v>
      </c>
    </row>
    <row r="201" spans="1:9" ht="15.75" hidden="1">
      <c r="A201" s="19" t="s">
        <v>139</v>
      </c>
      <c r="B201" s="3" t="s">
        <v>81</v>
      </c>
      <c r="C201" s="3" t="s">
        <v>82</v>
      </c>
      <c r="D201" s="3" t="s">
        <v>128</v>
      </c>
      <c r="E201" s="3" t="s">
        <v>138</v>
      </c>
      <c r="F201" s="3" t="s">
        <v>40</v>
      </c>
      <c r="G201" s="12">
        <f>+G202</f>
        <v>0</v>
      </c>
    </row>
    <row r="202" spans="1:9" ht="31.5" hidden="1">
      <c r="A202" s="19" t="s">
        <v>41</v>
      </c>
      <c r="B202" s="3" t="s">
        <v>81</v>
      </c>
      <c r="C202" s="3" t="s">
        <v>82</v>
      </c>
      <c r="D202" s="3" t="s">
        <v>128</v>
      </c>
      <c r="E202" s="3" t="s">
        <v>138</v>
      </c>
      <c r="F202" s="3" t="s">
        <v>42</v>
      </c>
      <c r="G202" s="12">
        <f>+G203</f>
        <v>0</v>
      </c>
    </row>
    <row r="203" spans="1:9" ht="31.5" hidden="1">
      <c r="A203" s="19" t="s">
        <v>45</v>
      </c>
      <c r="B203" s="3" t="s">
        <v>81</v>
      </c>
      <c r="C203" s="3" t="s">
        <v>82</v>
      </c>
      <c r="D203" s="3" t="s">
        <v>128</v>
      </c>
      <c r="E203" s="3" t="s">
        <v>138</v>
      </c>
      <c r="F203" s="3" t="s">
        <v>46</v>
      </c>
      <c r="G203" s="12"/>
    </row>
    <row r="204" spans="1:9" ht="31.5">
      <c r="A204" s="19" t="s">
        <v>49</v>
      </c>
      <c r="B204" s="3" t="s">
        <v>81</v>
      </c>
      <c r="C204" s="3">
        <v>10</v>
      </c>
      <c r="D204" s="3" t="s">
        <v>128</v>
      </c>
      <c r="E204" s="3" t="s">
        <v>138</v>
      </c>
      <c r="F204" s="3" t="s">
        <v>50</v>
      </c>
      <c r="G204" s="12">
        <f>+G205+G206</f>
        <v>369.8</v>
      </c>
    </row>
    <row r="205" spans="1:9" ht="47.25">
      <c r="A205" s="19" t="s">
        <v>53</v>
      </c>
      <c r="B205" s="3" t="s">
        <v>81</v>
      </c>
      <c r="C205" s="3" t="s">
        <v>82</v>
      </c>
      <c r="D205" s="3" t="s">
        <v>128</v>
      </c>
      <c r="E205" s="3" t="s">
        <v>138</v>
      </c>
      <c r="F205" s="3" t="s">
        <v>54</v>
      </c>
      <c r="G205" s="12">
        <f>2+5.8+5</f>
        <v>12.8</v>
      </c>
    </row>
    <row r="206" spans="1:9" ht="31.5">
      <c r="A206" s="19" t="s">
        <v>55</v>
      </c>
      <c r="B206" s="3" t="s">
        <v>81</v>
      </c>
      <c r="C206" s="3" t="s">
        <v>82</v>
      </c>
      <c r="D206" s="3" t="s">
        <v>128</v>
      </c>
      <c r="E206" s="3" t="s">
        <v>138</v>
      </c>
      <c r="F206" s="3" t="s">
        <v>56</v>
      </c>
      <c r="G206" s="12">
        <f>334+10+13</f>
        <v>357</v>
      </c>
    </row>
    <row r="207" spans="1:9" ht="62.25" customHeight="1">
      <c r="A207" s="19" t="s">
        <v>140</v>
      </c>
      <c r="B207" s="10">
        <v>805</v>
      </c>
      <c r="C207" s="10"/>
      <c r="D207" s="10"/>
      <c r="E207" s="10"/>
      <c r="F207" s="10"/>
      <c r="G207" s="14">
        <f>+G208</f>
        <v>3119.0648200000001</v>
      </c>
      <c r="H207" s="263">
        <f>2288.25962+830.8052</f>
        <v>3119.0648199999996</v>
      </c>
      <c r="I207" s="263">
        <f>H207-G207</f>
        <v>0</v>
      </c>
    </row>
    <row r="208" spans="1:9" ht="30" customHeight="1">
      <c r="A208" s="19" t="s">
        <v>141</v>
      </c>
      <c r="B208" s="3" t="s">
        <v>142</v>
      </c>
      <c r="C208" s="3" t="s">
        <v>68</v>
      </c>
      <c r="D208" s="3" t="s">
        <v>25</v>
      </c>
      <c r="E208" s="3" t="s">
        <v>26</v>
      </c>
      <c r="F208" s="3" t="s">
        <v>14</v>
      </c>
      <c r="G208" s="12">
        <f>+G209+G243</f>
        <v>3119.0648200000001</v>
      </c>
    </row>
    <row r="209" spans="1:7" ht="15.75">
      <c r="A209" s="19" t="s">
        <v>143</v>
      </c>
      <c r="B209" s="3" t="s">
        <v>142</v>
      </c>
      <c r="C209" s="3" t="s">
        <v>68</v>
      </c>
      <c r="D209" s="3" t="s">
        <v>144</v>
      </c>
      <c r="E209" s="3" t="s">
        <v>26</v>
      </c>
      <c r="F209" s="3" t="s">
        <v>14</v>
      </c>
      <c r="G209" s="12">
        <f>+G210+G225</f>
        <v>2782.86303</v>
      </c>
    </row>
    <row r="210" spans="1:7" ht="47.25">
      <c r="A210" s="19" t="s">
        <v>145</v>
      </c>
      <c r="B210" s="3" t="s">
        <v>142</v>
      </c>
      <c r="C210" s="3" t="s">
        <v>68</v>
      </c>
      <c r="D210" s="3" t="s">
        <v>144</v>
      </c>
      <c r="E210" s="3" t="s">
        <v>339</v>
      </c>
      <c r="F210" s="3" t="s">
        <v>14</v>
      </c>
      <c r="G210" s="12">
        <f>+G211</f>
        <v>2419.43975</v>
      </c>
    </row>
    <row r="211" spans="1:7" ht="15.75">
      <c r="A211" s="19" t="s">
        <v>146</v>
      </c>
      <c r="B211" s="3" t="s">
        <v>142</v>
      </c>
      <c r="C211" s="3" t="s">
        <v>68</v>
      </c>
      <c r="D211" s="3" t="s">
        <v>144</v>
      </c>
      <c r="E211" s="3" t="s">
        <v>340</v>
      </c>
      <c r="F211" s="3" t="s">
        <v>14</v>
      </c>
      <c r="G211" s="12">
        <f>+G212+G218+G221</f>
        <v>2419.43975</v>
      </c>
    </row>
    <row r="212" spans="1:7" ht="94.5">
      <c r="A212" s="19" t="s">
        <v>39</v>
      </c>
      <c r="B212" s="3" t="s">
        <v>142</v>
      </c>
      <c r="C212" s="3" t="s">
        <v>68</v>
      </c>
      <c r="D212" s="3" t="s">
        <v>144</v>
      </c>
      <c r="E212" s="3" t="s">
        <v>340</v>
      </c>
      <c r="F212" s="3" t="s">
        <v>40</v>
      </c>
      <c r="G212" s="12">
        <f>+G213</f>
        <v>1973.2338299999999</v>
      </c>
    </row>
    <row r="213" spans="1:7" ht="31.5">
      <c r="A213" s="19" t="s">
        <v>71</v>
      </c>
      <c r="B213" s="3" t="s">
        <v>142</v>
      </c>
      <c r="C213" s="3" t="s">
        <v>68</v>
      </c>
      <c r="D213" s="3" t="s">
        <v>144</v>
      </c>
      <c r="E213" s="3" t="s">
        <v>340</v>
      </c>
      <c r="F213" s="3" t="s">
        <v>72</v>
      </c>
      <c r="G213" s="12">
        <f>+G214+G215+G216</f>
        <v>1973.2338299999999</v>
      </c>
    </row>
    <row r="214" spans="1:7" ht="15.75">
      <c r="A214" s="19" t="s">
        <v>43</v>
      </c>
      <c r="B214" s="3" t="s">
        <v>142</v>
      </c>
      <c r="C214" s="3" t="s">
        <v>68</v>
      </c>
      <c r="D214" s="3" t="s">
        <v>144</v>
      </c>
      <c r="E214" s="3" t="s">
        <v>340</v>
      </c>
      <c r="F214" s="3" t="s">
        <v>73</v>
      </c>
      <c r="G214" s="12">
        <v>1499.27637</v>
      </c>
    </row>
    <row r="215" spans="1:7" ht="31.5">
      <c r="A215" s="19" t="s">
        <v>45</v>
      </c>
      <c r="B215" s="3" t="s">
        <v>142</v>
      </c>
      <c r="C215" s="3" t="s">
        <v>68</v>
      </c>
      <c r="D215" s="3" t="s">
        <v>144</v>
      </c>
      <c r="E215" s="3" t="s">
        <v>340</v>
      </c>
      <c r="F215" s="3" t="s">
        <v>74</v>
      </c>
      <c r="G215" s="12">
        <v>21.175999999999998</v>
      </c>
    </row>
    <row r="216" spans="1:7" ht="63">
      <c r="A216" s="19" t="s">
        <v>75</v>
      </c>
      <c r="B216" s="3" t="s">
        <v>142</v>
      </c>
      <c r="C216" s="3" t="s">
        <v>68</v>
      </c>
      <c r="D216" s="3" t="s">
        <v>144</v>
      </c>
      <c r="E216" s="3" t="s">
        <v>340</v>
      </c>
      <c r="F216" s="3" t="s">
        <v>76</v>
      </c>
      <c r="G216" s="12">
        <v>452.78145999999998</v>
      </c>
    </row>
    <row r="217" spans="1:7" ht="31.5">
      <c r="A217" s="19" t="s">
        <v>49</v>
      </c>
      <c r="B217" s="3" t="s">
        <v>142</v>
      </c>
      <c r="C217" s="3" t="s">
        <v>68</v>
      </c>
      <c r="D217" s="3" t="s">
        <v>144</v>
      </c>
      <c r="E217" s="3" t="s">
        <v>340</v>
      </c>
      <c r="F217" s="3" t="s">
        <v>50</v>
      </c>
      <c r="G217" s="12">
        <f>+G218</f>
        <v>440.53992000000005</v>
      </c>
    </row>
    <row r="218" spans="1:7" ht="31.5">
      <c r="A218" s="19" t="s">
        <v>51</v>
      </c>
      <c r="B218" s="3" t="s">
        <v>142</v>
      </c>
      <c r="C218" s="3" t="s">
        <v>68</v>
      </c>
      <c r="D218" s="3" t="s">
        <v>144</v>
      </c>
      <c r="E218" s="3" t="s">
        <v>340</v>
      </c>
      <c r="F218" s="3" t="s">
        <v>52</v>
      </c>
      <c r="G218" s="12">
        <f>+G219+G220</f>
        <v>440.53992000000005</v>
      </c>
    </row>
    <row r="219" spans="1:7" ht="31.5">
      <c r="A219" s="19" t="s">
        <v>147</v>
      </c>
      <c r="B219" s="3" t="s">
        <v>142</v>
      </c>
      <c r="C219" s="3" t="s">
        <v>68</v>
      </c>
      <c r="D219" s="3" t="s">
        <v>144</v>
      </c>
      <c r="E219" s="3" t="s">
        <v>340</v>
      </c>
      <c r="F219" s="3">
        <v>242</v>
      </c>
      <c r="G219" s="12">
        <f>56.30592+55.886</f>
        <v>112.19192000000001</v>
      </c>
    </row>
    <row r="220" spans="1:7" ht="31.5">
      <c r="A220" s="19" t="s">
        <v>55</v>
      </c>
      <c r="B220" s="3" t="s">
        <v>142</v>
      </c>
      <c r="C220" s="3" t="s">
        <v>68</v>
      </c>
      <c r="D220" s="3" t="s">
        <v>144</v>
      </c>
      <c r="E220" s="3" t="s">
        <v>340</v>
      </c>
      <c r="F220" s="3" t="s">
        <v>56</v>
      </c>
      <c r="G220" s="12">
        <f>4.8+25+205.034+25.8+67.714</f>
        <v>328.34800000000001</v>
      </c>
    </row>
    <row r="221" spans="1:7" ht="15.75">
      <c r="A221" s="19" t="s">
        <v>57</v>
      </c>
      <c r="B221" s="3" t="s">
        <v>142</v>
      </c>
      <c r="C221" s="3" t="s">
        <v>68</v>
      </c>
      <c r="D221" s="3" t="s">
        <v>144</v>
      </c>
      <c r="E221" s="3" t="s">
        <v>340</v>
      </c>
      <c r="F221" s="3" t="s">
        <v>58</v>
      </c>
      <c r="G221" s="12">
        <f>+G222</f>
        <v>5.6660000000000004</v>
      </c>
    </row>
    <row r="222" spans="1:7" ht="15.75">
      <c r="A222" s="19" t="s">
        <v>59</v>
      </c>
      <c r="B222" s="3" t="s">
        <v>142</v>
      </c>
      <c r="C222" s="3" t="s">
        <v>68</v>
      </c>
      <c r="D222" s="3" t="s">
        <v>144</v>
      </c>
      <c r="E222" s="3" t="s">
        <v>340</v>
      </c>
      <c r="F222" s="3" t="s">
        <v>60</v>
      </c>
      <c r="G222" s="12">
        <f>+G223+G224</f>
        <v>5.6660000000000004</v>
      </c>
    </row>
    <row r="223" spans="1:7" ht="31.5">
      <c r="A223" s="19" t="s">
        <v>61</v>
      </c>
      <c r="B223" s="3" t="s">
        <v>142</v>
      </c>
      <c r="C223" s="3" t="s">
        <v>68</v>
      </c>
      <c r="D223" s="3" t="s">
        <v>144</v>
      </c>
      <c r="E223" s="3" t="s">
        <v>340</v>
      </c>
      <c r="F223" s="3" t="s">
        <v>62</v>
      </c>
      <c r="G223" s="12">
        <v>4.4260000000000002</v>
      </c>
    </row>
    <row r="224" spans="1:7" ht="13.9" customHeight="1">
      <c r="A224" s="19" t="s">
        <v>63</v>
      </c>
      <c r="B224" s="3" t="s">
        <v>142</v>
      </c>
      <c r="C224" s="3" t="s">
        <v>68</v>
      </c>
      <c r="D224" s="3" t="s">
        <v>144</v>
      </c>
      <c r="E224" s="3" t="s">
        <v>341</v>
      </c>
      <c r="F224" s="3" t="s">
        <v>64</v>
      </c>
      <c r="G224" s="12">
        <v>1.24</v>
      </c>
    </row>
    <row r="225" spans="1:7" ht="31.5">
      <c r="A225" s="19" t="s">
        <v>148</v>
      </c>
      <c r="B225" s="3" t="s">
        <v>142</v>
      </c>
      <c r="C225" s="3" t="s">
        <v>68</v>
      </c>
      <c r="D225" s="3" t="s">
        <v>144</v>
      </c>
      <c r="E225" s="3" t="s">
        <v>342</v>
      </c>
      <c r="F225" s="3" t="s">
        <v>14</v>
      </c>
      <c r="G225" s="12">
        <f>+G226+G235</f>
        <v>363.42327999999998</v>
      </c>
    </row>
    <row r="226" spans="1:7" ht="31.5" hidden="1">
      <c r="A226" s="19" t="s">
        <v>149</v>
      </c>
      <c r="B226" s="3" t="s">
        <v>142</v>
      </c>
      <c r="C226" s="3" t="s">
        <v>68</v>
      </c>
      <c r="D226" s="3" t="s">
        <v>144</v>
      </c>
      <c r="E226" s="3" t="s">
        <v>343</v>
      </c>
      <c r="F226" s="3"/>
      <c r="G226" s="12">
        <f>+G227</f>
        <v>0</v>
      </c>
    </row>
    <row r="227" spans="1:7" ht="31.5" hidden="1">
      <c r="A227" s="19" t="s">
        <v>150</v>
      </c>
      <c r="B227" s="3" t="s">
        <v>142</v>
      </c>
      <c r="C227" s="3" t="s">
        <v>68</v>
      </c>
      <c r="D227" s="3" t="s">
        <v>144</v>
      </c>
      <c r="E227" s="3" t="s">
        <v>344</v>
      </c>
      <c r="F227" s="3"/>
      <c r="G227" s="12">
        <f>+G228</f>
        <v>0</v>
      </c>
    </row>
    <row r="228" spans="1:7" ht="81" hidden="1" customHeight="1">
      <c r="A228" s="20" t="s">
        <v>151</v>
      </c>
      <c r="B228" s="3" t="s">
        <v>142</v>
      </c>
      <c r="C228" s="3" t="s">
        <v>68</v>
      </c>
      <c r="D228" s="3" t="s">
        <v>144</v>
      </c>
      <c r="E228" s="3" t="s">
        <v>345</v>
      </c>
      <c r="F228" s="3"/>
      <c r="G228" s="12">
        <f>+G229+G232</f>
        <v>0</v>
      </c>
    </row>
    <row r="229" spans="1:7" ht="31.5" hidden="1">
      <c r="A229" s="19" t="s">
        <v>49</v>
      </c>
      <c r="B229" s="3" t="s">
        <v>142</v>
      </c>
      <c r="C229" s="3" t="s">
        <v>68</v>
      </c>
      <c r="D229" s="3" t="s">
        <v>144</v>
      </c>
      <c r="E229" s="3" t="s">
        <v>345</v>
      </c>
      <c r="F229" s="3">
        <v>200</v>
      </c>
      <c r="G229" s="12">
        <f>+G230</f>
        <v>0</v>
      </c>
    </row>
    <row r="230" spans="1:7" ht="31.5" hidden="1">
      <c r="A230" s="19" t="s">
        <v>51</v>
      </c>
      <c r="B230" s="3" t="s">
        <v>142</v>
      </c>
      <c r="C230" s="3" t="s">
        <v>68</v>
      </c>
      <c r="D230" s="3" t="s">
        <v>144</v>
      </c>
      <c r="E230" s="3" t="s">
        <v>345</v>
      </c>
      <c r="F230" s="3">
        <v>240</v>
      </c>
      <c r="G230" s="12">
        <f>+G231</f>
        <v>0</v>
      </c>
    </row>
    <row r="231" spans="1:7" ht="31.5" hidden="1">
      <c r="A231" s="19" t="s">
        <v>55</v>
      </c>
      <c r="B231" s="3" t="s">
        <v>142</v>
      </c>
      <c r="C231" s="3" t="s">
        <v>68</v>
      </c>
      <c r="D231" s="3" t="s">
        <v>144</v>
      </c>
      <c r="E231" s="3" t="s">
        <v>345</v>
      </c>
      <c r="F231" s="3">
        <v>244</v>
      </c>
      <c r="G231" s="12"/>
    </row>
    <row r="232" spans="1:7" ht="15.75" hidden="1">
      <c r="A232" s="19" t="s">
        <v>57</v>
      </c>
      <c r="B232" s="3" t="s">
        <v>142</v>
      </c>
      <c r="C232" s="3" t="s">
        <v>68</v>
      </c>
      <c r="D232" s="3" t="s">
        <v>144</v>
      </c>
      <c r="E232" s="3" t="s">
        <v>345</v>
      </c>
      <c r="F232" s="3" t="s">
        <v>58</v>
      </c>
      <c r="G232" s="12">
        <f>+G233+G234</f>
        <v>0</v>
      </c>
    </row>
    <row r="233" spans="1:7" ht="63" hidden="1">
      <c r="A233" s="19" t="s">
        <v>152</v>
      </c>
      <c r="B233" s="3" t="s">
        <v>142</v>
      </c>
      <c r="C233" s="3" t="s">
        <v>68</v>
      </c>
      <c r="D233" s="3" t="s">
        <v>144</v>
      </c>
      <c r="E233" s="3" t="s">
        <v>345</v>
      </c>
      <c r="F233" s="3" t="s">
        <v>153</v>
      </c>
      <c r="G233" s="12"/>
    </row>
    <row r="234" spans="1:7" ht="78.75" hidden="1">
      <c r="A234" s="19" t="s">
        <v>436</v>
      </c>
      <c r="B234" s="3" t="s">
        <v>142</v>
      </c>
      <c r="C234" s="3" t="s">
        <v>68</v>
      </c>
      <c r="D234" s="3" t="s">
        <v>144</v>
      </c>
      <c r="E234" s="3" t="s">
        <v>345</v>
      </c>
      <c r="F234" s="3" t="s">
        <v>434</v>
      </c>
      <c r="G234" s="12"/>
    </row>
    <row r="235" spans="1:7" ht="63" customHeight="1">
      <c r="A235" s="20" t="s">
        <v>154</v>
      </c>
      <c r="B235" s="3" t="s">
        <v>142</v>
      </c>
      <c r="C235" s="3" t="s">
        <v>68</v>
      </c>
      <c r="D235" s="3" t="s">
        <v>144</v>
      </c>
      <c r="E235" s="3" t="s">
        <v>346</v>
      </c>
      <c r="F235" s="3"/>
      <c r="G235" s="12">
        <f>+G236</f>
        <v>363.42327999999998</v>
      </c>
    </row>
    <row r="236" spans="1:7" ht="32.25" customHeight="1">
      <c r="A236" s="19" t="s">
        <v>150</v>
      </c>
      <c r="B236" s="3" t="s">
        <v>142</v>
      </c>
      <c r="C236" s="3" t="s">
        <v>68</v>
      </c>
      <c r="D236" s="3" t="s">
        <v>144</v>
      </c>
      <c r="E236" s="3" t="s">
        <v>347</v>
      </c>
      <c r="F236" s="3"/>
      <c r="G236" s="12">
        <f>+G237+G240</f>
        <v>363.42327999999998</v>
      </c>
    </row>
    <row r="237" spans="1:7" ht="31.5">
      <c r="A237" s="19" t="s">
        <v>49</v>
      </c>
      <c r="B237" s="3" t="s">
        <v>142</v>
      </c>
      <c r="C237" s="3" t="s">
        <v>68</v>
      </c>
      <c r="D237" s="3" t="s">
        <v>144</v>
      </c>
      <c r="E237" s="3" t="s">
        <v>348</v>
      </c>
      <c r="F237" s="3">
        <v>200</v>
      </c>
      <c r="G237" s="12">
        <f>+G238</f>
        <v>133</v>
      </c>
    </row>
    <row r="238" spans="1:7" ht="31.5">
      <c r="A238" s="19" t="s">
        <v>51</v>
      </c>
      <c r="B238" s="3" t="s">
        <v>142</v>
      </c>
      <c r="C238" s="3" t="s">
        <v>68</v>
      </c>
      <c r="D238" s="3" t="s">
        <v>144</v>
      </c>
      <c r="E238" s="3" t="s">
        <v>348</v>
      </c>
      <c r="F238" s="3">
        <v>240</v>
      </c>
      <c r="G238" s="12">
        <f>+G239</f>
        <v>133</v>
      </c>
    </row>
    <row r="239" spans="1:7" ht="31.5">
      <c r="A239" s="19" t="s">
        <v>55</v>
      </c>
      <c r="B239" s="3" t="s">
        <v>142</v>
      </c>
      <c r="C239" s="3" t="s">
        <v>68</v>
      </c>
      <c r="D239" s="3" t="s">
        <v>144</v>
      </c>
      <c r="E239" s="3" t="s">
        <v>348</v>
      </c>
      <c r="F239" s="3">
        <v>244</v>
      </c>
      <c r="G239" s="12">
        <f>40+93</f>
        <v>133</v>
      </c>
    </row>
    <row r="240" spans="1:7" ht="15.75">
      <c r="A240" s="19" t="s">
        <v>57</v>
      </c>
      <c r="B240" s="3" t="s">
        <v>142</v>
      </c>
      <c r="C240" s="3" t="s">
        <v>68</v>
      </c>
      <c r="D240" s="3" t="s">
        <v>144</v>
      </c>
      <c r="E240" s="3" t="s">
        <v>348</v>
      </c>
      <c r="F240" s="3" t="s">
        <v>58</v>
      </c>
      <c r="G240" s="12">
        <f>+G241+G242</f>
        <v>230.42328000000001</v>
      </c>
    </row>
    <row r="241" spans="1:9" ht="63" hidden="1">
      <c r="A241" s="19" t="s">
        <v>152</v>
      </c>
      <c r="B241" s="3" t="s">
        <v>142</v>
      </c>
      <c r="C241" s="3" t="s">
        <v>68</v>
      </c>
      <c r="D241" s="3" t="s">
        <v>144</v>
      </c>
      <c r="E241" s="3" t="s">
        <v>348</v>
      </c>
      <c r="F241" s="3" t="s">
        <v>153</v>
      </c>
      <c r="G241" s="12"/>
    </row>
    <row r="242" spans="1:9" ht="78.75">
      <c r="A242" s="19" t="s">
        <v>436</v>
      </c>
      <c r="B242" s="3" t="s">
        <v>142</v>
      </c>
      <c r="C242" s="3" t="s">
        <v>68</v>
      </c>
      <c r="D242" s="3" t="s">
        <v>144</v>
      </c>
      <c r="E242" s="3" t="s">
        <v>348</v>
      </c>
      <c r="F242" s="3" t="s">
        <v>434</v>
      </c>
      <c r="G242" s="12">
        <f>150+80.42328</f>
        <v>230.42328000000001</v>
      </c>
    </row>
    <row r="243" spans="1:9" ht="31.5">
      <c r="A243" s="19" t="s">
        <v>155</v>
      </c>
      <c r="B243" s="3" t="s">
        <v>142</v>
      </c>
      <c r="C243" s="3" t="s">
        <v>68</v>
      </c>
      <c r="D243" s="3" t="s">
        <v>156</v>
      </c>
      <c r="E243" s="3"/>
      <c r="F243" s="3"/>
      <c r="G243" s="12">
        <f>+G244</f>
        <v>336.20178999999996</v>
      </c>
    </row>
    <row r="244" spans="1:9" ht="31.5">
      <c r="A244" s="19" t="s">
        <v>157</v>
      </c>
      <c r="B244" s="3" t="s">
        <v>142</v>
      </c>
      <c r="C244" s="3" t="s">
        <v>68</v>
      </c>
      <c r="D244" s="3" t="s">
        <v>156</v>
      </c>
      <c r="E244" s="3" t="s">
        <v>349</v>
      </c>
      <c r="F244" s="3"/>
      <c r="G244" s="12">
        <f>+G245</f>
        <v>336.20178999999996</v>
      </c>
    </row>
    <row r="245" spans="1:9" ht="31.5">
      <c r="A245" s="19" t="s">
        <v>157</v>
      </c>
      <c r="B245" s="3" t="s">
        <v>142</v>
      </c>
      <c r="C245" s="3" t="s">
        <v>68</v>
      </c>
      <c r="D245" s="3" t="s">
        <v>156</v>
      </c>
      <c r="E245" s="3" t="s">
        <v>350</v>
      </c>
      <c r="F245" s="3"/>
      <c r="G245" s="12">
        <f>+G246</f>
        <v>336.20178999999996</v>
      </c>
    </row>
    <row r="246" spans="1:9" ht="31.5">
      <c r="A246" s="19" t="s">
        <v>158</v>
      </c>
      <c r="B246" s="3" t="s">
        <v>142</v>
      </c>
      <c r="C246" s="3" t="s">
        <v>68</v>
      </c>
      <c r="D246" s="3" t="s">
        <v>156</v>
      </c>
      <c r="E246" s="3" t="s">
        <v>350</v>
      </c>
      <c r="F246" s="3"/>
      <c r="G246" s="12">
        <f>+G247</f>
        <v>336.20178999999996</v>
      </c>
    </row>
    <row r="247" spans="1:9" ht="94.5">
      <c r="A247" s="19" t="s">
        <v>39</v>
      </c>
      <c r="B247" s="3" t="s">
        <v>142</v>
      </c>
      <c r="C247" s="3" t="s">
        <v>68</v>
      </c>
      <c r="D247" s="3" t="s">
        <v>156</v>
      </c>
      <c r="E247" s="3" t="s">
        <v>350</v>
      </c>
      <c r="F247" s="3" t="s">
        <v>40</v>
      </c>
      <c r="G247" s="12">
        <f>+G248</f>
        <v>336.20178999999996</v>
      </c>
    </row>
    <row r="248" spans="1:9" ht="31.5">
      <c r="A248" s="19" t="s">
        <v>71</v>
      </c>
      <c r="B248" s="3" t="s">
        <v>142</v>
      </c>
      <c r="C248" s="3" t="s">
        <v>68</v>
      </c>
      <c r="D248" s="3" t="s">
        <v>156</v>
      </c>
      <c r="E248" s="3" t="s">
        <v>350</v>
      </c>
      <c r="F248" s="3" t="s">
        <v>72</v>
      </c>
      <c r="G248" s="12">
        <f>+G249+G250+G251</f>
        <v>336.20178999999996</v>
      </c>
    </row>
    <row r="249" spans="1:9" ht="15.75">
      <c r="A249" s="19" t="s">
        <v>43</v>
      </c>
      <c r="B249" s="3" t="s">
        <v>142</v>
      </c>
      <c r="C249" s="3" t="s">
        <v>68</v>
      </c>
      <c r="D249" s="3" t="s">
        <v>156</v>
      </c>
      <c r="E249" s="3" t="s">
        <v>350</v>
      </c>
      <c r="F249" s="3" t="s">
        <v>73</v>
      </c>
      <c r="G249" s="12">
        <v>258.21949999999998</v>
      </c>
    </row>
    <row r="250" spans="1:9" ht="31.5" hidden="1">
      <c r="A250" s="19" t="s">
        <v>45</v>
      </c>
      <c r="B250" s="3" t="s">
        <v>142</v>
      </c>
      <c r="C250" s="3" t="s">
        <v>68</v>
      </c>
      <c r="D250" s="3" t="s">
        <v>156</v>
      </c>
      <c r="E250" s="3" t="s">
        <v>350</v>
      </c>
      <c r="F250" s="3" t="s">
        <v>74</v>
      </c>
      <c r="G250" s="12"/>
    </row>
    <row r="251" spans="1:9" ht="63">
      <c r="A251" s="19" t="s">
        <v>75</v>
      </c>
      <c r="B251" s="3" t="s">
        <v>142</v>
      </c>
      <c r="C251" s="3" t="s">
        <v>68</v>
      </c>
      <c r="D251" s="3" t="s">
        <v>156</v>
      </c>
      <c r="E251" s="3" t="s">
        <v>350</v>
      </c>
      <c r="F251" s="3" t="s">
        <v>76</v>
      </c>
      <c r="G251" s="12">
        <v>77.982290000000006</v>
      </c>
    </row>
    <row r="252" spans="1:9" ht="47.25">
      <c r="A252" s="19" t="s">
        <v>159</v>
      </c>
      <c r="B252" s="10">
        <v>806</v>
      </c>
      <c r="C252" s="10"/>
      <c r="D252" s="10"/>
      <c r="E252" s="10"/>
      <c r="F252" s="10"/>
      <c r="G252" s="529">
        <f>+G253+G353</f>
        <v>293037.68513</v>
      </c>
      <c r="H252" s="263">
        <f>50621.19651+3646+210976+943.8+1102+2110+7284.213+2119.6328+7155.64332+160.69366+234.7426+1437.777+5245.98623</f>
        <v>293037.68511999992</v>
      </c>
      <c r="I252" s="263">
        <f>H252-G252</f>
        <v>-1.0000076144933701E-5</v>
      </c>
    </row>
    <row r="253" spans="1:9" ht="15.75">
      <c r="A253" s="19" t="s">
        <v>160</v>
      </c>
      <c r="B253" s="3" t="s">
        <v>161</v>
      </c>
      <c r="C253" s="3" t="s">
        <v>11</v>
      </c>
      <c r="D253" s="3" t="s">
        <v>25</v>
      </c>
      <c r="E253" s="3" t="s">
        <v>26</v>
      </c>
      <c r="F253" s="3" t="s">
        <v>14</v>
      </c>
      <c r="G253" s="530">
        <f>+G254+G272+G303+G310+G321</f>
        <v>288447.88513000001</v>
      </c>
    </row>
    <row r="254" spans="1:9" ht="15.75">
      <c r="A254" s="19" t="s">
        <v>162</v>
      </c>
      <c r="B254" s="3" t="s">
        <v>161</v>
      </c>
      <c r="C254" s="3" t="s">
        <v>11</v>
      </c>
      <c r="D254" s="3" t="s">
        <v>30</v>
      </c>
      <c r="E254" s="3" t="s">
        <v>26</v>
      </c>
      <c r="F254" s="3" t="s">
        <v>14</v>
      </c>
      <c r="G254" s="530">
        <f>+G255</f>
        <v>91292.796830000007</v>
      </c>
    </row>
    <row r="255" spans="1:9" ht="31.5">
      <c r="A255" s="19" t="s">
        <v>163</v>
      </c>
      <c r="B255" s="3" t="s">
        <v>161</v>
      </c>
      <c r="C255" s="3" t="s">
        <v>11</v>
      </c>
      <c r="D255" s="3" t="s">
        <v>30</v>
      </c>
      <c r="E255" s="3" t="s">
        <v>351</v>
      </c>
      <c r="F255" s="3"/>
      <c r="G255" s="530">
        <f>+G256</f>
        <v>91292.796830000007</v>
      </c>
    </row>
    <row r="256" spans="1:9" ht="31.5">
      <c r="A256" s="19" t="s">
        <v>164</v>
      </c>
      <c r="B256" s="3" t="s">
        <v>161</v>
      </c>
      <c r="C256" s="3" t="s">
        <v>11</v>
      </c>
      <c r="D256" s="3" t="s">
        <v>30</v>
      </c>
      <c r="E256" s="3" t="s">
        <v>352</v>
      </c>
      <c r="F256" s="3" t="s">
        <v>14</v>
      </c>
      <c r="G256" s="530">
        <f>+G257+G267</f>
        <v>91292.796830000007</v>
      </c>
    </row>
    <row r="257" spans="1:14" ht="94.5">
      <c r="A257" s="19" t="s">
        <v>165</v>
      </c>
      <c r="B257" s="3" t="s">
        <v>161</v>
      </c>
      <c r="C257" s="3" t="s">
        <v>11</v>
      </c>
      <c r="D257" s="3" t="s">
        <v>30</v>
      </c>
      <c r="E257" s="3" t="s">
        <v>353</v>
      </c>
      <c r="F257" s="3"/>
      <c r="G257" s="530">
        <f>+G258+G262</f>
        <v>34704.796830000007</v>
      </c>
    </row>
    <row r="258" spans="1:14" ht="52.5" customHeight="1">
      <c r="A258" s="19" t="s">
        <v>166</v>
      </c>
      <c r="B258" s="3" t="s">
        <v>161</v>
      </c>
      <c r="C258" s="3" t="s">
        <v>11</v>
      </c>
      <c r="D258" s="3" t="s">
        <v>30</v>
      </c>
      <c r="E258" s="3" t="s">
        <v>354</v>
      </c>
      <c r="F258" s="3"/>
      <c r="G258" s="530">
        <f>+G259</f>
        <v>34704.796830000007</v>
      </c>
    </row>
    <row r="259" spans="1:14" ht="63.75" customHeight="1">
      <c r="A259" s="19" t="s">
        <v>18</v>
      </c>
      <c r="B259" s="3" t="s">
        <v>161</v>
      </c>
      <c r="C259" s="3" t="s">
        <v>11</v>
      </c>
      <c r="D259" s="3" t="s">
        <v>30</v>
      </c>
      <c r="E259" s="3" t="s">
        <v>354</v>
      </c>
      <c r="F259" s="3" t="s">
        <v>19</v>
      </c>
      <c r="G259" s="530">
        <f>+G260</f>
        <v>34704.796830000007</v>
      </c>
    </row>
    <row r="260" spans="1:14" ht="15.75">
      <c r="A260" s="19" t="s">
        <v>20</v>
      </c>
      <c r="B260" s="3" t="s">
        <v>161</v>
      </c>
      <c r="C260" s="3" t="s">
        <v>11</v>
      </c>
      <c r="D260" s="3" t="s">
        <v>30</v>
      </c>
      <c r="E260" s="3" t="s">
        <v>354</v>
      </c>
      <c r="F260" s="3" t="s">
        <v>21</v>
      </c>
      <c r="G260" s="530">
        <f>+G261</f>
        <v>34704.796830000007</v>
      </c>
    </row>
    <row r="261" spans="1:14" ht="78.75">
      <c r="A261" s="19" t="s">
        <v>22</v>
      </c>
      <c r="B261" s="3" t="s">
        <v>161</v>
      </c>
      <c r="C261" s="3" t="s">
        <v>11</v>
      </c>
      <c r="D261" s="3" t="s">
        <v>30</v>
      </c>
      <c r="E261" s="3" t="s">
        <v>354</v>
      </c>
      <c r="F261" s="3" t="s">
        <v>23</v>
      </c>
      <c r="G261" s="530">
        <f>30103.18703+2119.6328+1437.777+285.4+46+170.4+45+298+199.4</f>
        <v>34704.796830000007</v>
      </c>
      <c r="H261" s="66">
        <f>2119.6328+1437.777+1044.2+30103.18703</f>
        <v>34704.796829999999</v>
      </c>
      <c r="I261" s="66">
        <f>H261-G261</f>
        <v>0</v>
      </c>
      <c r="J261" s="65"/>
      <c r="K261" s="65"/>
      <c r="L261" s="65"/>
      <c r="M261" s="65"/>
      <c r="N261" s="65"/>
    </row>
    <row r="262" spans="1:14" ht="62.25" hidden="1" customHeight="1">
      <c r="A262" s="19" t="s">
        <v>166</v>
      </c>
      <c r="B262" s="3" t="s">
        <v>161</v>
      </c>
      <c r="C262" s="3" t="s">
        <v>11</v>
      </c>
      <c r="D262" s="3" t="s">
        <v>30</v>
      </c>
      <c r="E262" s="3" t="s">
        <v>430</v>
      </c>
      <c r="F262" s="3"/>
      <c r="G262" s="530">
        <f t="shared" ref="G262:G263" si="6">+G263</f>
        <v>0</v>
      </c>
    </row>
    <row r="263" spans="1:14" ht="86.25" hidden="1" customHeight="1">
      <c r="A263" s="19" t="s">
        <v>18</v>
      </c>
      <c r="B263" s="3" t="s">
        <v>161</v>
      </c>
      <c r="C263" s="3" t="s">
        <v>11</v>
      </c>
      <c r="D263" s="3" t="s">
        <v>30</v>
      </c>
      <c r="E263" s="3" t="s">
        <v>430</v>
      </c>
      <c r="F263" s="3" t="s">
        <v>19</v>
      </c>
      <c r="G263" s="530">
        <f t="shared" si="6"/>
        <v>0</v>
      </c>
    </row>
    <row r="264" spans="1:14" ht="15.75" hidden="1">
      <c r="A264" s="19" t="s">
        <v>20</v>
      </c>
      <c r="B264" s="3" t="s">
        <v>161</v>
      </c>
      <c r="C264" s="3" t="s">
        <v>11</v>
      </c>
      <c r="D264" s="3" t="s">
        <v>30</v>
      </c>
      <c r="E264" s="3" t="s">
        <v>430</v>
      </c>
      <c r="F264" s="3" t="s">
        <v>21</v>
      </c>
      <c r="G264" s="530">
        <f>+G265+G266</f>
        <v>0</v>
      </c>
    </row>
    <row r="265" spans="1:14" ht="78.75" hidden="1">
      <c r="A265" s="19" t="s">
        <v>22</v>
      </c>
      <c r="B265" s="3" t="s">
        <v>161</v>
      </c>
      <c r="C265" s="3" t="s">
        <v>11</v>
      </c>
      <c r="D265" s="3" t="s">
        <v>30</v>
      </c>
      <c r="E265" s="3" t="s">
        <v>430</v>
      </c>
      <c r="F265" s="3" t="s">
        <v>23</v>
      </c>
      <c r="G265" s="530"/>
    </row>
    <row r="266" spans="1:14" ht="31.5" hidden="1">
      <c r="A266" s="19" t="s">
        <v>481</v>
      </c>
      <c r="B266" s="3" t="s">
        <v>161</v>
      </c>
      <c r="C266" s="3" t="s">
        <v>11</v>
      </c>
      <c r="D266" s="3" t="s">
        <v>30</v>
      </c>
      <c r="E266" s="3" t="s">
        <v>430</v>
      </c>
      <c r="F266" s="3" t="s">
        <v>480</v>
      </c>
      <c r="G266" s="530"/>
    </row>
    <row r="267" spans="1:14" ht="93" customHeight="1">
      <c r="A267" s="19" t="s">
        <v>167</v>
      </c>
      <c r="B267" s="3" t="s">
        <v>161</v>
      </c>
      <c r="C267" s="3" t="s">
        <v>11</v>
      </c>
      <c r="D267" s="3" t="s">
        <v>30</v>
      </c>
      <c r="E267" s="3" t="s">
        <v>355</v>
      </c>
      <c r="F267" s="3"/>
      <c r="G267" s="530">
        <f>+G268</f>
        <v>56588</v>
      </c>
    </row>
    <row r="268" spans="1:14" ht="68.25" customHeight="1">
      <c r="A268" s="19" t="s">
        <v>168</v>
      </c>
      <c r="B268" s="3" t="s">
        <v>161</v>
      </c>
      <c r="C268" s="3" t="s">
        <v>11</v>
      </c>
      <c r="D268" s="3" t="s">
        <v>30</v>
      </c>
      <c r="E268" s="3" t="s">
        <v>356</v>
      </c>
      <c r="F268" s="3"/>
      <c r="G268" s="530">
        <f>+G269</f>
        <v>56588</v>
      </c>
    </row>
    <row r="269" spans="1:14" ht="63.75" customHeight="1">
      <c r="A269" s="19" t="s">
        <v>18</v>
      </c>
      <c r="B269" s="3" t="s">
        <v>161</v>
      </c>
      <c r="C269" s="3" t="s">
        <v>11</v>
      </c>
      <c r="D269" s="3" t="s">
        <v>30</v>
      </c>
      <c r="E269" s="3" t="s">
        <v>356</v>
      </c>
      <c r="F269" s="3" t="s">
        <v>19</v>
      </c>
      <c r="G269" s="530">
        <f>+G270</f>
        <v>56588</v>
      </c>
    </row>
    <row r="270" spans="1:14" ht="15.75">
      <c r="A270" s="19" t="s">
        <v>20</v>
      </c>
      <c r="B270" s="3" t="s">
        <v>161</v>
      </c>
      <c r="C270" s="3" t="s">
        <v>11</v>
      </c>
      <c r="D270" s="3" t="s">
        <v>30</v>
      </c>
      <c r="E270" s="3" t="s">
        <v>356</v>
      </c>
      <c r="F270" s="3" t="s">
        <v>21</v>
      </c>
      <c r="G270" s="530">
        <f>+G271</f>
        <v>56588</v>
      </c>
    </row>
    <row r="271" spans="1:14" ht="78.75">
      <c r="A271" s="19" t="s">
        <v>22</v>
      </c>
      <c r="B271" s="3" t="s">
        <v>161</v>
      </c>
      <c r="C271" s="3" t="s">
        <v>11</v>
      </c>
      <c r="D271" s="3" t="s">
        <v>30</v>
      </c>
      <c r="E271" s="3" t="s">
        <v>356</v>
      </c>
      <c r="F271" s="3" t="s">
        <v>23</v>
      </c>
      <c r="G271" s="530">
        <v>56588</v>
      </c>
    </row>
    <row r="272" spans="1:14" ht="15.75">
      <c r="A272" s="19" t="s">
        <v>169</v>
      </c>
      <c r="B272" s="3" t="s">
        <v>161</v>
      </c>
      <c r="C272" s="3" t="s">
        <v>11</v>
      </c>
      <c r="D272" s="3" t="s">
        <v>13</v>
      </c>
      <c r="E272" s="3"/>
      <c r="F272" s="3"/>
      <c r="G272" s="530">
        <f>+G273+G297</f>
        <v>173174.42955</v>
      </c>
    </row>
    <row r="273" spans="1:8" ht="31.5">
      <c r="A273" s="19" t="s">
        <v>170</v>
      </c>
      <c r="B273" s="3" t="s">
        <v>161</v>
      </c>
      <c r="C273" s="3" t="s">
        <v>11</v>
      </c>
      <c r="D273" s="3" t="s">
        <v>13</v>
      </c>
      <c r="E273" s="3" t="s">
        <v>357</v>
      </c>
      <c r="F273" s="3"/>
      <c r="G273" s="530">
        <f>+G274+G292</f>
        <v>173174.42955</v>
      </c>
    </row>
    <row r="274" spans="1:8" ht="63">
      <c r="A274" s="19" t="s">
        <v>171</v>
      </c>
      <c r="B274" s="3" t="s">
        <v>161</v>
      </c>
      <c r="C274" s="3" t="s">
        <v>11</v>
      </c>
      <c r="D274" s="3" t="s">
        <v>13</v>
      </c>
      <c r="E274" s="3" t="s">
        <v>358</v>
      </c>
      <c r="F274" s="3"/>
      <c r="G274" s="530">
        <f>+G275+G279+G283</f>
        <v>173174.42955</v>
      </c>
    </row>
    <row r="275" spans="1:8" ht="54" customHeight="1">
      <c r="A275" s="19" t="s">
        <v>166</v>
      </c>
      <c r="B275" s="3" t="s">
        <v>161</v>
      </c>
      <c r="C275" s="3" t="s">
        <v>11</v>
      </c>
      <c r="D275" s="3" t="s">
        <v>13</v>
      </c>
      <c r="E275" s="3" t="s">
        <v>359</v>
      </c>
      <c r="F275" s="3" t="s">
        <v>14</v>
      </c>
      <c r="G275" s="530">
        <f>+G276+G287</f>
        <v>18786.429550000001</v>
      </c>
    </row>
    <row r="276" spans="1:8" ht="68.25" customHeight="1">
      <c r="A276" s="19" t="s">
        <v>18</v>
      </c>
      <c r="B276" s="3" t="s">
        <v>161</v>
      </c>
      <c r="C276" s="3" t="s">
        <v>11</v>
      </c>
      <c r="D276" s="3" t="s">
        <v>13</v>
      </c>
      <c r="E276" s="3" t="s">
        <v>359</v>
      </c>
      <c r="F276" s="3" t="s">
        <v>19</v>
      </c>
      <c r="G276" s="530">
        <f>+G277</f>
        <v>16676.429550000001</v>
      </c>
    </row>
    <row r="277" spans="1:8" ht="24.75" customHeight="1">
      <c r="A277" s="19" t="s">
        <v>20</v>
      </c>
      <c r="B277" s="3" t="s">
        <v>161</v>
      </c>
      <c r="C277" s="3" t="s">
        <v>11</v>
      </c>
      <c r="D277" s="3" t="s">
        <v>13</v>
      </c>
      <c r="E277" s="3" t="s">
        <v>359</v>
      </c>
      <c r="F277" s="3" t="s">
        <v>21</v>
      </c>
      <c r="G277" s="530">
        <f>+G278</f>
        <v>16676.429550000001</v>
      </c>
    </row>
    <row r="278" spans="1:8" ht="99.75" customHeight="1">
      <c r="A278" s="19" t="s">
        <v>22</v>
      </c>
      <c r="B278" s="3" t="s">
        <v>161</v>
      </c>
      <c r="C278" s="3" t="s">
        <v>11</v>
      </c>
      <c r="D278" s="3" t="s">
        <v>13</v>
      </c>
      <c r="E278" s="3" t="s">
        <v>359</v>
      </c>
      <c r="F278" s="3" t="s">
        <v>23</v>
      </c>
      <c r="G278" s="530">
        <f>7155.64332+5245.98623+4274.8</f>
        <v>16676.429550000001</v>
      </c>
      <c r="H278" s="4">
        <f>7155.64332+5245.98623+4274.8</f>
        <v>16676.429550000001</v>
      </c>
    </row>
    <row r="279" spans="1:8" ht="114.75" customHeight="1">
      <c r="A279" s="19" t="s">
        <v>519</v>
      </c>
      <c r="B279" s="3" t="s">
        <v>161</v>
      </c>
      <c r="C279" s="3" t="s">
        <v>11</v>
      </c>
      <c r="D279" s="3" t="s">
        <v>13</v>
      </c>
      <c r="E279" s="3" t="s">
        <v>362</v>
      </c>
      <c r="F279" s="3" t="s">
        <v>14</v>
      </c>
      <c r="G279" s="530">
        <f>+G280</f>
        <v>154388</v>
      </c>
    </row>
    <row r="280" spans="1:8" ht="68.25" customHeight="1">
      <c r="A280" s="19" t="s">
        <v>18</v>
      </c>
      <c r="B280" s="3" t="s">
        <v>161</v>
      </c>
      <c r="C280" s="3" t="s">
        <v>11</v>
      </c>
      <c r="D280" s="3" t="s">
        <v>13</v>
      </c>
      <c r="E280" s="3" t="s">
        <v>362</v>
      </c>
      <c r="F280" s="3" t="s">
        <v>19</v>
      </c>
      <c r="G280" s="530">
        <f>+G281</f>
        <v>154388</v>
      </c>
    </row>
    <row r="281" spans="1:8" ht="24.75" customHeight="1">
      <c r="A281" s="19" t="s">
        <v>20</v>
      </c>
      <c r="B281" s="3" t="s">
        <v>161</v>
      </c>
      <c r="C281" s="3" t="s">
        <v>11</v>
      </c>
      <c r="D281" s="3" t="s">
        <v>13</v>
      </c>
      <c r="E281" s="3" t="s">
        <v>362</v>
      </c>
      <c r="F281" s="3" t="s">
        <v>21</v>
      </c>
      <c r="G281" s="530">
        <f>+G282</f>
        <v>154388</v>
      </c>
    </row>
    <row r="282" spans="1:8" ht="90.75" customHeight="1">
      <c r="A282" s="19" t="s">
        <v>22</v>
      </c>
      <c r="B282" s="3" t="s">
        <v>161</v>
      </c>
      <c r="C282" s="3" t="s">
        <v>11</v>
      </c>
      <c r="D282" s="3" t="s">
        <v>13</v>
      </c>
      <c r="E282" s="3" t="s">
        <v>362</v>
      </c>
      <c r="F282" s="3" t="s">
        <v>23</v>
      </c>
      <c r="G282" s="530">
        <v>154388</v>
      </c>
    </row>
    <row r="283" spans="1:8" ht="138" hidden="1" customHeight="1">
      <c r="A283" s="19" t="s">
        <v>172</v>
      </c>
      <c r="B283" s="3" t="s">
        <v>161</v>
      </c>
      <c r="C283" s="3" t="s">
        <v>11</v>
      </c>
      <c r="D283" s="3" t="s">
        <v>13</v>
      </c>
      <c r="E283" s="3" t="s">
        <v>360</v>
      </c>
      <c r="F283" s="3" t="s">
        <v>14</v>
      </c>
      <c r="G283" s="530">
        <f>+G284</f>
        <v>0</v>
      </c>
    </row>
    <row r="284" spans="1:8" ht="68.25" hidden="1" customHeight="1">
      <c r="A284" s="19" t="s">
        <v>18</v>
      </c>
      <c r="B284" s="3" t="s">
        <v>161</v>
      </c>
      <c r="C284" s="3" t="s">
        <v>11</v>
      </c>
      <c r="D284" s="3" t="s">
        <v>13</v>
      </c>
      <c r="E284" s="3" t="s">
        <v>360</v>
      </c>
      <c r="F284" s="3" t="s">
        <v>19</v>
      </c>
      <c r="G284" s="530">
        <f>+G285</f>
        <v>0</v>
      </c>
    </row>
    <row r="285" spans="1:8" ht="24.75" hidden="1" customHeight="1">
      <c r="A285" s="19" t="s">
        <v>20</v>
      </c>
      <c r="B285" s="3" t="s">
        <v>161</v>
      </c>
      <c r="C285" s="3" t="s">
        <v>11</v>
      </c>
      <c r="D285" s="3" t="s">
        <v>13</v>
      </c>
      <c r="E285" s="3" t="s">
        <v>360</v>
      </c>
      <c r="F285" s="3" t="s">
        <v>21</v>
      </c>
      <c r="G285" s="530">
        <f>+G286</f>
        <v>0</v>
      </c>
    </row>
    <row r="286" spans="1:8" ht="90.75" hidden="1" customHeight="1">
      <c r="A286" s="19" t="s">
        <v>22</v>
      </c>
      <c r="B286" s="3" t="s">
        <v>161</v>
      </c>
      <c r="C286" s="3" t="s">
        <v>11</v>
      </c>
      <c r="D286" s="3" t="s">
        <v>13</v>
      </c>
      <c r="E286" s="3" t="s">
        <v>360</v>
      </c>
      <c r="F286" s="3" t="s">
        <v>23</v>
      </c>
      <c r="G286" s="530"/>
    </row>
    <row r="287" spans="1:8" ht="62.25" customHeight="1">
      <c r="A287" s="19" t="s">
        <v>166</v>
      </c>
      <c r="B287" s="3" t="s">
        <v>161</v>
      </c>
      <c r="C287" s="3" t="s">
        <v>11</v>
      </c>
      <c r="D287" s="3" t="s">
        <v>13</v>
      </c>
      <c r="E287" s="3" t="s">
        <v>431</v>
      </c>
      <c r="F287" s="3" t="s">
        <v>14</v>
      </c>
      <c r="G287" s="530">
        <f t="shared" ref="G287:G288" si="7">+G288</f>
        <v>2110</v>
      </c>
    </row>
    <row r="288" spans="1:8" ht="84" customHeight="1">
      <c r="A288" s="19" t="s">
        <v>18</v>
      </c>
      <c r="B288" s="3" t="s">
        <v>161</v>
      </c>
      <c r="C288" s="3" t="s">
        <v>11</v>
      </c>
      <c r="D288" s="3" t="s">
        <v>13</v>
      </c>
      <c r="E288" s="3" t="s">
        <v>431</v>
      </c>
      <c r="F288" s="3" t="s">
        <v>19</v>
      </c>
      <c r="G288" s="530">
        <f t="shared" si="7"/>
        <v>2110</v>
      </c>
    </row>
    <row r="289" spans="1:7" ht="34.5" customHeight="1">
      <c r="A289" s="19" t="s">
        <v>20</v>
      </c>
      <c r="B289" s="3" t="s">
        <v>161</v>
      </c>
      <c r="C289" s="3" t="s">
        <v>11</v>
      </c>
      <c r="D289" s="3" t="s">
        <v>13</v>
      </c>
      <c r="E289" s="3" t="s">
        <v>431</v>
      </c>
      <c r="F289" s="3" t="s">
        <v>21</v>
      </c>
      <c r="G289" s="530">
        <f>+G290+G291</f>
        <v>2110</v>
      </c>
    </row>
    <row r="290" spans="1:7" ht="90.75" hidden="1" customHeight="1">
      <c r="A290" s="19" t="s">
        <v>22</v>
      </c>
      <c r="B290" s="3" t="s">
        <v>161</v>
      </c>
      <c r="C290" s="3" t="s">
        <v>11</v>
      </c>
      <c r="D290" s="3" t="s">
        <v>13</v>
      </c>
      <c r="E290" s="3" t="s">
        <v>431</v>
      </c>
      <c r="F290" s="3" t="s">
        <v>23</v>
      </c>
      <c r="G290" s="530"/>
    </row>
    <row r="291" spans="1:7" ht="31.5">
      <c r="A291" s="19" t="s">
        <v>481</v>
      </c>
      <c r="B291" s="3" t="s">
        <v>161</v>
      </c>
      <c r="C291" s="3" t="s">
        <v>11</v>
      </c>
      <c r="D291" s="3" t="s">
        <v>13</v>
      </c>
      <c r="E291" s="3" t="s">
        <v>431</v>
      </c>
      <c r="F291" s="3" t="s">
        <v>480</v>
      </c>
      <c r="G291" s="530">
        <v>2110</v>
      </c>
    </row>
    <row r="292" spans="1:7" ht="97.5" hidden="1" customHeight="1">
      <c r="A292" s="19" t="s">
        <v>173</v>
      </c>
      <c r="B292" s="3" t="s">
        <v>161</v>
      </c>
      <c r="C292" s="3" t="s">
        <v>11</v>
      </c>
      <c r="D292" s="3" t="s">
        <v>13</v>
      </c>
      <c r="E292" s="3" t="s">
        <v>361</v>
      </c>
      <c r="F292" s="3"/>
      <c r="G292" s="530">
        <f>+G293</f>
        <v>0</v>
      </c>
    </row>
    <row r="293" spans="1:7" ht="47.25" hidden="1">
      <c r="A293" s="19" t="s">
        <v>174</v>
      </c>
      <c r="B293" s="3" t="s">
        <v>161</v>
      </c>
      <c r="C293" s="3" t="s">
        <v>11</v>
      </c>
      <c r="D293" s="3" t="s">
        <v>13</v>
      </c>
      <c r="E293" s="3" t="s">
        <v>362</v>
      </c>
      <c r="F293" s="3" t="s">
        <v>14</v>
      </c>
      <c r="G293" s="530">
        <f>+G294</f>
        <v>0</v>
      </c>
    </row>
    <row r="294" spans="1:7" ht="63" hidden="1">
      <c r="A294" s="19" t="s">
        <v>18</v>
      </c>
      <c r="B294" s="3" t="s">
        <v>161</v>
      </c>
      <c r="C294" s="3" t="s">
        <v>11</v>
      </c>
      <c r="D294" s="3" t="s">
        <v>13</v>
      </c>
      <c r="E294" s="3" t="s">
        <v>362</v>
      </c>
      <c r="F294" s="3" t="s">
        <v>19</v>
      </c>
      <c r="G294" s="530">
        <f>+G295</f>
        <v>0</v>
      </c>
    </row>
    <row r="295" spans="1:7" ht="16.5" hidden="1" customHeight="1">
      <c r="A295" s="19" t="s">
        <v>20</v>
      </c>
      <c r="B295" s="3" t="s">
        <v>161</v>
      </c>
      <c r="C295" s="3" t="s">
        <v>11</v>
      </c>
      <c r="D295" s="3" t="s">
        <v>13</v>
      </c>
      <c r="E295" s="3" t="s">
        <v>362</v>
      </c>
      <c r="F295" s="3" t="s">
        <v>21</v>
      </c>
      <c r="G295" s="530">
        <f>+G296</f>
        <v>0</v>
      </c>
    </row>
    <row r="296" spans="1:7" ht="93.75" hidden="1" customHeight="1">
      <c r="A296" s="19" t="s">
        <v>22</v>
      </c>
      <c r="B296" s="3" t="s">
        <v>161</v>
      </c>
      <c r="C296" s="3" t="s">
        <v>11</v>
      </c>
      <c r="D296" s="3" t="s">
        <v>13</v>
      </c>
      <c r="E296" s="3" t="s">
        <v>362</v>
      </c>
      <c r="F296" s="3" t="s">
        <v>23</v>
      </c>
      <c r="G296" s="530"/>
    </row>
    <row r="297" spans="1:7" ht="36" hidden="1" customHeight="1">
      <c r="A297" s="19" t="s">
        <v>177</v>
      </c>
      <c r="B297" s="3" t="s">
        <v>161</v>
      </c>
      <c r="C297" s="3" t="s">
        <v>11</v>
      </c>
      <c r="D297" s="3" t="s">
        <v>13</v>
      </c>
      <c r="E297" s="3" t="s">
        <v>365</v>
      </c>
      <c r="F297" s="3" t="s">
        <v>14</v>
      </c>
      <c r="G297" s="530">
        <f>+G298</f>
        <v>0</v>
      </c>
    </row>
    <row r="298" spans="1:7" ht="73.5" hidden="1" customHeight="1">
      <c r="A298" s="19" t="s">
        <v>178</v>
      </c>
      <c r="B298" s="3" t="s">
        <v>161</v>
      </c>
      <c r="C298" s="3" t="s">
        <v>11</v>
      </c>
      <c r="D298" s="3" t="s">
        <v>13</v>
      </c>
      <c r="E298" s="3" t="s">
        <v>366</v>
      </c>
      <c r="F298" s="3"/>
      <c r="G298" s="530">
        <f>+G299</f>
        <v>0</v>
      </c>
    </row>
    <row r="299" spans="1:7" ht="52.5" hidden="1" customHeight="1">
      <c r="A299" s="20" t="s">
        <v>17</v>
      </c>
      <c r="B299" s="3" t="s">
        <v>161</v>
      </c>
      <c r="C299" s="3" t="s">
        <v>11</v>
      </c>
      <c r="D299" s="3" t="s">
        <v>13</v>
      </c>
      <c r="E299" s="3" t="s">
        <v>367</v>
      </c>
      <c r="F299" s="3" t="s">
        <v>14</v>
      </c>
      <c r="G299" s="530">
        <f>+G300</f>
        <v>0</v>
      </c>
    </row>
    <row r="300" spans="1:7" ht="31.5" hidden="1">
      <c r="A300" s="19" t="s">
        <v>49</v>
      </c>
      <c r="B300" s="3" t="s">
        <v>161</v>
      </c>
      <c r="C300" s="3" t="s">
        <v>11</v>
      </c>
      <c r="D300" s="3" t="s">
        <v>13</v>
      </c>
      <c r="E300" s="3" t="s">
        <v>367</v>
      </c>
      <c r="F300" s="3" t="s">
        <v>50</v>
      </c>
      <c r="G300" s="530">
        <f>+G301</f>
        <v>0</v>
      </c>
    </row>
    <row r="301" spans="1:7" ht="31.5" hidden="1">
      <c r="A301" s="19" t="s">
        <v>51</v>
      </c>
      <c r="B301" s="3" t="s">
        <v>161</v>
      </c>
      <c r="C301" s="3" t="s">
        <v>11</v>
      </c>
      <c r="D301" s="3" t="s">
        <v>13</v>
      </c>
      <c r="E301" s="3" t="s">
        <v>367</v>
      </c>
      <c r="F301" s="3" t="s">
        <v>52</v>
      </c>
      <c r="G301" s="530">
        <f>+G302</f>
        <v>0</v>
      </c>
    </row>
    <row r="302" spans="1:7" ht="47.25" hidden="1" customHeight="1">
      <c r="A302" s="19" t="s">
        <v>55</v>
      </c>
      <c r="B302" s="3" t="s">
        <v>161</v>
      </c>
      <c r="C302" s="3" t="s">
        <v>11</v>
      </c>
      <c r="D302" s="3" t="s">
        <v>13</v>
      </c>
      <c r="E302" s="3" t="s">
        <v>367</v>
      </c>
      <c r="F302" s="3" t="s">
        <v>56</v>
      </c>
      <c r="G302" s="530"/>
    </row>
    <row r="303" spans="1:7" ht="43.5" customHeight="1">
      <c r="A303" s="19" t="s">
        <v>426</v>
      </c>
      <c r="B303" s="3" t="s">
        <v>161</v>
      </c>
      <c r="C303" s="3" t="s">
        <v>11</v>
      </c>
      <c r="D303" s="3" t="s">
        <v>95</v>
      </c>
      <c r="E303" s="3"/>
      <c r="F303" s="3"/>
      <c r="G303" s="530">
        <f t="shared" ref="G303:G308" si="8">+G304</f>
        <v>6267.7371499999999</v>
      </c>
    </row>
    <row r="304" spans="1:7" ht="31.5">
      <c r="A304" s="19" t="s">
        <v>175</v>
      </c>
      <c r="B304" s="3" t="s">
        <v>161</v>
      </c>
      <c r="C304" s="3" t="s">
        <v>11</v>
      </c>
      <c r="D304" s="3" t="s">
        <v>95</v>
      </c>
      <c r="E304" s="3" t="s">
        <v>309</v>
      </c>
      <c r="F304" s="3" t="s">
        <v>14</v>
      </c>
      <c r="G304" s="530">
        <f t="shared" si="8"/>
        <v>6267.7371499999999</v>
      </c>
    </row>
    <row r="305" spans="1:9" ht="63">
      <c r="A305" s="20" t="s">
        <v>15</v>
      </c>
      <c r="B305" s="3" t="s">
        <v>161</v>
      </c>
      <c r="C305" s="3" t="s">
        <v>11</v>
      </c>
      <c r="D305" s="3" t="s">
        <v>95</v>
      </c>
      <c r="E305" s="3" t="s">
        <v>363</v>
      </c>
      <c r="F305" s="3"/>
      <c r="G305" s="530">
        <f t="shared" si="8"/>
        <v>6267.7371499999999</v>
      </c>
    </row>
    <row r="306" spans="1:9" ht="47.25">
      <c r="A306" s="19" t="s">
        <v>17</v>
      </c>
      <c r="B306" s="3" t="s">
        <v>161</v>
      </c>
      <c r="C306" s="3" t="s">
        <v>11</v>
      </c>
      <c r="D306" s="3" t="s">
        <v>95</v>
      </c>
      <c r="E306" s="3" t="s">
        <v>364</v>
      </c>
      <c r="F306" s="3" t="s">
        <v>14</v>
      </c>
      <c r="G306" s="530">
        <f t="shared" si="8"/>
        <v>6267.7371499999999</v>
      </c>
    </row>
    <row r="307" spans="1:9" ht="63">
      <c r="A307" s="19" t="s">
        <v>18</v>
      </c>
      <c r="B307" s="3" t="s">
        <v>161</v>
      </c>
      <c r="C307" s="3" t="s">
        <v>11</v>
      </c>
      <c r="D307" s="3" t="s">
        <v>95</v>
      </c>
      <c r="E307" s="3" t="s">
        <v>364</v>
      </c>
      <c r="F307" s="3" t="s">
        <v>19</v>
      </c>
      <c r="G307" s="530">
        <f t="shared" si="8"/>
        <v>6267.7371499999999</v>
      </c>
    </row>
    <row r="308" spans="1:9" ht="15.75">
      <c r="A308" s="19" t="s">
        <v>20</v>
      </c>
      <c r="B308" s="3" t="s">
        <v>161</v>
      </c>
      <c r="C308" s="3" t="s">
        <v>11</v>
      </c>
      <c r="D308" s="3" t="s">
        <v>95</v>
      </c>
      <c r="E308" s="3" t="s">
        <v>364</v>
      </c>
      <c r="F308" s="3" t="s">
        <v>21</v>
      </c>
      <c r="G308" s="530">
        <f t="shared" si="8"/>
        <v>6267.7371499999999</v>
      </c>
    </row>
    <row r="309" spans="1:9" ht="97.5" customHeight="1">
      <c r="A309" s="19" t="s">
        <v>22</v>
      </c>
      <c r="B309" s="3" t="s">
        <v>161</v>
      </c>
      <c r="C309" s="3" t="s">
        <v>11</v>
      </c>
      <c r="D309" s="3" t="s">
        <v>95</v>
      </c>
      <c r="E309" s="3" t="s">
        <v>176</v>
      </c>
      <c r="F309" s="3" t="s">
        <v>23</v>
      </c>
      <c r="G309" s="530">
        <f>6064.24349+160.69366+42.8</f>
        <v>6267.7371499999999</v>
      </c>
      <c r="H309" s="263">
        <f>160.69366+6064.24349+42.8</f>
        <v>6267.7371499999999</v>
      </c>
      <c r="I309" s="263">
        <f>H309-G309</f>
        <v>0</v>
      </c>
    </row>
    <row r="310" spans="1:9" ht="31.5">
      <c r="A310" s="19" t="s">
        <v>179</v>
      </c>
      <c r="B310" s="3" t="s">
        <v>161</v>
      </c>
      <c r="C310" s="3" t="s">
        <v>11</v>
      </c>
      <c r="D310" s="3" t="s">
        <v>11</v>
      </c>
      <c r="E310" s="3" t="s">
        <v>26</v>
      </c>
      <c r="F310" s="3" t="s">
        <v>14</v>
      </c>
      <c r="G310" s="530">
        <f>+G311+G317</f>
        <v>1910.1</v>
      </c>
    </row>
    <row r="311" spans="1:9" ht="31.5">
      <c r="A311" s="19" t="s">
        <v>180</v>
      </c>
      <c r="B311" s="3" t="s">
        <v>161</v>
      </c>
      <c r="C311" s="3" t="s">
        <v>11</v>
      </c>
      <c r="D311" s="3" t="s">
        <v>11</v>
      </c>
      <c r="E311" s="3" t="s">
        <v>368</v>
      </c>
      <c r="F311" s="3" t="s">
        <v>14</v>
      </c>
      <c r="G311" s="530">
        <f>+G312</f>
        <v>1910.1</v>
      </c>
    </row>
    <row r="312" spans="1:9" ht="63">
      <c r="A312" s="22" t="s">
        <v>181</v>
      </c>
      <c r="B312" s="3" t="s">
        <v>161</v>
      </c>
      <c r="C312" s="3" t="s">
        <v>11</v>
      </c>
      <c r="D312" s="3" t="s">
        <v>11</v>
      </c>
      <c r="E312" s="3" t="s">
        <v>369</v>
      </c>
      <c r="F312" s="3"/>
      <c r="G312" s="530">
        <f>+G313</f>
        <v>1910.1</v>
      </c>
    </row>
    <row r="313" spans="1:9" ht="18" customHeight="1">
      <c r="A313" s="20" t="s">
        <v>182</v>
      </c>
      <c r="B313" s="3" t="s">
        <v>161</v>
      </c>
      <c r="C313" s="3" t="s">
        <v>11</v>
      </c>
      <c r="D313" s="3" t="s">
        <v>11</v>
      </c>
      <c r="E313" s="3" t="s">
        <v>370</v>
      </c>
      <c r="F313" s="3"/>
      <c r="G313" s="530">
        <f>+G314</f>
        <v>1910.1</v>
      </c>
    </row>
    <row r="314" spans="1:9" ht="63">
      <c r="A314" s="19" t="s">
        <v>18</v>
      </c>
      <c r="B314" s="3" t="s">
        <v>161</v>
      </c>
      <c r="C314" s="3" t="s">
        <v>11</v>
      </c>
      <c r="D314" s="3" t="s">
        <v>11</v>
      </c>
      <c r="E314" s="3" t="s">
        <v>370</v>
      </c>
      <c r="F314" s="3" t="s">
        <v>19</v>
      </c>
      <c r="G314" s="530">
        <f>+G315</f>
        <v>1910.1</v>
      </c>
    </row>
    <row r="315" spans="1:9" ht="15.75">
      <c r="A315" s="19" t="s">
        <v>20</v>
      </c>
      <c r="B315" s="3" t="s">
        <v>161</v>
      </c>
      <c r="C315" s="3" t="s">
        <v>11</v>
      </c>
      <c r="D315" s="3" t="s">
        <v>11</v>
      </c>
      <c r="E315" s="3" t="s">
        <v>370</v>
      </c>
      <c r="F315" s="3" t="s">
        <v>21</v>
      </c>
      <c r="G315" s="530">
        <f>+G316</f>
        <v>1910.1</v>
      </c>
    </row>
    <row r="316" spans="1:9" ht="78.75">
      <c r="A316" s="19" t="s">
        <v>22</v>
      </c>
      <c r="B316" s="3" t="s">
        <v>161</v>
      </c>
      <c r="C316" s="3" t="s">
        <v>11</v>
      </c>
      <c r="D316" s="3" t="s">
        <v>11</v>
      </c>
      <c r="E316" s="3" t="s">
        <v>370</v>
      </c>
      <c r="F316" s="3" t="s">
        <v>23</v>
      </c>
      <c r="G316" s="530">
        <f>1102+808.1</f>
        <v>1910.1</v>
      </c>
      <c r="H316" s="263">
        <f>808.1+1102</f>
        <v>1910.1</v>
      </c>
      <c r="I316" s="2">
        <f>H316-G316</f>
        <v>0</v>
      </c>
    </row>
    <row r="317" spans="1:9" ht="51.75" hidden="1" customHeight="1">
      <c r="A317" s="20" t="s">
        <v>183</v>
      </c>
      <c r="B317" s="3" t="s">
        <v>161</v>
      </c>
      <c r="C317" s="3" t="s">
        <v>11</v>
      </c>
      <c r="D317" s="3" t="s">
        <v>11</v>
      </c>
      <c r="E317" s="3" t="s">
        <v>371</v>
      </c>
      <c r="F317" s="3"/>
      <c r="G317" s="530">
        <f>+G318</f>
        <v>0</v>
      </c>
    </row>
    <row r="318" spans="1:9" ht="63" hidden="1">
      <c r="A318" s="19" t="s">
        <v>18</v>
      </c>
      <c r="B318" s="3" t="s">
        <v>161</v>
      </c>
      <c r="C318" s="3" t="s">
        <v>11</v>
      </c>
      <c r="D318" s="3" t="s">
        <v>11</v>
      </c>
      <c r="E318" s="3" t="s">
        <v>371</v>
      </c>
      <c r="F318" s="3" t="s">
        <v>19</v>
      </c>
      <c r="G318" s="530">
        <f>+G319</f>
        <v>0</v>
      </c>
    </row>
    <row r="319" spans="1:9" ht="15.75" hidden="1">
      <c r="A319" s="19" t="s">
        <v>20</v>
      </c>
      <c r="B319" s="3" t="s">
        <v>161</v>
      </c>
      <c r="C319" s="3" t="s">
        <v>11</v>
      </c>
      <c r="D319" s="3" t="s">
        <v>11</v>
      </c>
      <c r="E319" s="3" t="s">
        <v>371</v>
      </c>
      <c r="F319" s="3" t="s">
        <v>21</v>
      </c>
      <c r="G319" s="530">
        <f>+G320</f>
        <v>0</v>
      </c>
    </row>
    <row r="320" spans="1:9" ht="78.75" hidden="1">
      <c r="A320" s="19" t="s">
        <v>22</v>
      </c>
      <c r="B320" s="3" t="s">
        <v>161</v>
      </c>
      <c r="C320" s="3" t="s">
        <v>11</v>
      </c>
      <c r="D320" s="3" t="s">
        <v>11</v>
      </c>
      <c r="E320" s="3" t="s">
        <v>371</v>
      </c>
      <c r="F320" s="3" t="s">
        <v>23</v>
      </c>
      <c r="G320" s="530"/>
    </row>
    <row r="321" spans="1:9" ht="15.75">
      <c r="A321" s="19" t="s">
        <v>184</v>
      </c>
      <c r="B321" s="3" t="s">
        <v>161</v>
      </c>
      <c r="C321" s="3" t="s">
        <v>11</v>
      </c>
      <c r="D321" s="3" t="s">
        <v>185</v>
      </c>
      <c r="E321" s="3" t="s">
        <v>26</v>
      </c>
      <c r="F321" s="3" t="s">
        <v>14</v>
      </c>
      <c r="G321" s="530">
        <f>+G322</f>
        <v>15802.821599999999</v>
      </c>
    </row>
    <row r="322" spans="1:9" ht="47.25">
      <c r="A322" s="19" t="s">
        <v>186</v>
      </c>
      <c r="B322" s="3" t="s">
        <v>161</v>
      </c>
      <c r="C322" s="3" t="s">
        <v>11</v>
      </c>
      <c r="D322" s="3" t="s">
        <v>185</v>
      </c>
      <c r="E322" s="3" t="s">
        <v>372</v>
      </c>
      <c r="F322" s="3"/>
      <c r="G322" s="530">
        <f>+G323+G335</f>
        <v>15802.821599999999</v>
      </c>
    </row>
    <row r="323" spans="1:9" ht="63">
      <c r="A323" s="19" t="s">
        <v>70</v>
      </c>
      <c r="B323" s="3" t="s">
        <v>161</v>
      </c>
      <c r="C323" s="3" t="s">
        <v>11</v>
      </c>
      <c r="D323" s="3" t="s">
        <v>185</v>
      </c>
      <c r="E323" s="3" t="s">
        <v>373</v>
      </c>
      <c r="F323" s="3"/>
      <c r="G323" s="530">
        <f>+G324</f>
        <v>1547.13411</v>
      </c>
    </row>
    <row r="324" spans="1:9" ht="47.25">
      <c r="A324" s="19" t="s">
        <v>145</v>
      </c>
      <c r="B324" s="3" t="s">
        <v>161</v>
      </c>
      <c r="C324" s="3" t="s">
        <v>11</v>
      </c>
      <c r="D324" s="3" t="s">
        <v>185</v>
      </c>
      <c r="E324" s="3" t="s">
        <v>374</v>
      </c>
      <c r="F324" s="3" t="s">
        <v>14</v>
      </c>
      <c r="G324" s="530">
        <f>+G325</f>
        <v>1547.13411</v>
      </c>
    </row>
    <row r="325" spans="1:9" ht="15.75">
      <c r="A325" s="19" t="s">
        <v>146</v>
      </c>
      <c r="B325" s="3" t="s">
        <v>161</v>
      </c>
      <c r="C325" s="3" t="s">
        <v>11</v>
      </c>
      <c r="D325" s="3" t="s">
        <v>185</v>
      </c>
      <c r="E325" s="3" t="s">
        <v>374</v>
      </c>
      <c r="F325" s="3" t="s">
        <v>14</v>
      </c>
      <c r="G325" s="530">
        <f>+G326+G331</f>
        <v>1547.13411</v>
      </c>
      <c r="H325" s="263">
        <f>1509.58411+37.55</f>
        <v>1547.13411</v>
      </c>
      <c r="I325" s="2">
        <f>H325-G325</f>
        <v>0</v>
      </c>
    </row>
    <row r="326" spans="1:9" ht="94.5">
      <c r="A326" s="19" t="s">
        <v>39</v>
      </c>
      <c r="B326" s="3" t="s">
        <v>161</v>
      </c>
      <c r="C326" s="3" t="s">
        <v>11</v>
      </c>
      <c r="D326" s="3" t="s">
        <v>185</v>
      </c>
      <c r="E326" s="3" t="s">
        <v>374</v>
      </c>
      <c r="F326" s="3" t="s">
        <v>40</v>
      </c>
      <c r="G326" s="530">
        <f>+G327</f>
        <v>1529.58411</v>
      </c>
    </row>
    <row r="327" spans="1:9" ht="31.5">
      <c r="A327" s="19" t="s">
        <v>71</v>
      </c>
      <c r="B327" s="3" t="s">
        <v>161</v>
      </c>
      <c r="C327" s="3" t="s">
        <v>11</v>
      </c>
      <c r="D327" s="3" t="s">
        <v>185</v>
      </c>
      <c r="E327" s="3" t="s">
        <v>374</v>
      </c>
      <c r="F327" s="3" t="s">
        <v>72</v>
      </c>
      <c r="G327" s="530">
        <f>+G328+G329+G330</f>
        <v>1529.58411</v>
      </c>
    </row>
    <row r="328" spans="1:9" ht="15.75">
      <c r="A328" s="19" t="s">
        <v>43</v>
      </c>
      <c r="B328" s="3" t="s">
        <v>161</v>
      </c>
      <c r="C328" s="3" t="s">
        <v>11</v>
      </c>
      <c r="D328" s="3" t="s">
        <v>185</v>
      </c>
      <c r="E328" s="3" t="s">
        <v>374</v>
      </c>
      <c r="F328" s="3" t="s">
        <v>73</v>
      </c>
      <c r="G328" s="530">
        <v>1159.4348</v>
      </c>
    </row>
    <row r="329" spans="1:9" ht="31.5">
      <c r="A329" s="19" t="s">
        <v>45</v>
      </c>
      <c r="B329" s="3" t="s">
        <v>161</v>
      </c>
      <c r="C329" s="3" t="s">
        <v>11</v>
      </c>
      <c r="D329" s="3" t="s">
        <v>185</v>
      </c>
      <c r="E329" s="3" t="s">
        <v>374</v>
      </c>
      <c r="F329" s="3" t="s">
        <v>74</v>
      </c>
      <c r="G329" s="530">
        <v>20</v>
      </c>
    </row>
    <row r="330" spans="1:9" ht="63">
      <c r="A330" s="19" t="s">
        <v>75</v>
      </c>
      <c r="B330" s="3" t="s">
        <v>161</v>
      </c>
      <c r="C330" s="3" t="s">
        <v>11</v>
      </c>
      <c r="D330" s="3" t="s">
        <v>185</v>
      </c>
      <c r="E330" s="3" t="s">
        <v>374</v>
      </c>
      <c r="F330" s="3" t="s">
        <v>76</v>
      </c>
      <c r="G330" s="530">
        <v>350.14931000000001</v>
      </c>
    </row>
    <row r="331" spans="1:9" ht="31.5">
      <c r="A331" s="19" t="s">
        <v>49</v>
      </c>
      <c r="B331" s="3" t="s">
        <v>161</v>
      </c>
      <c r="C331" s="3" t="s">
        <v>11</v>
      </c>
      <c r="D331" s="3" t="s">
        <v>185</v>
      </c>
      <c r="E331" s="3" t="s">
        <v>374</v>
      </c>
      <c r="F331" s="3" t="s">
        <v>50</v>
      </c>
      <c r="G331" s="530">
        <f>+G332</f>
        <v>17.55</v>
      </c>
    </row>
    <row r="332" spans="1:9" ht="31.5">
      <c r="A332" s="19" t="s">
        <v>51</v>
      </c>
      <c r="B332" s="3" t="s">
        <v>161</v>
      </c>
      <c r="C332" s="3" t="s">
        <v>11</v>
      </c>
      <c r="D332" s="3" t="s">
        <v>185</v>
      </c>
      <c r="E332" s="3" t="s">
        <v>374</v>
      </c>
      <c r="F332" s="3" t="s">
        <v>52</v>
      </c>
      <c r="G332" s="530">
        <f>+G333+G334</f>
        <v>17.55</v>
      </c>
    </row>
    <row r="333" spans="1:9" ht="31.5" hidden="1">
      <c r="A333" s="19" t="s">
        <v>147</v>
      </c>
      <c r="B333" s="3" t="s">
        <v>161</v>
      </c>
      <c r="C333" s="3" t="s">
        <v>11</v>
      </c>
      <c r="D333" s="3" t="s">
        <v>185</v>
      </c>
      <c r="E333" s="3" t="s">
        <v>374</v>
      </c>
      <c r="F333" s="3" t="s">
        <v>54</v>
      </c>
      <c r="G333" s="530"/>
    </row>
    <row r="334" spans="1:9" ht="31.5">
      <c r="A334" s="19" t="s">
        <v>55</v>
      </c>
      <c r="B334" s="3" t="s">
        <v>161</v>
      </c>
      <c r="C334" s="3" t="s">
        <v>11</v>
      </c>
      <c r="D334" s="3" t="s">
        <v>185</v>
      </c>
      <c r="E334" s="3" t="s">
        <v>374</v>
      </c>
      <c r="F334" s="3" t="s">
        <v>56</v>
      </c>
      <c r="G334" s="530">
        <f>2.55+15</f>
        <v>17.55</v>
      </c>
    </row>
    <row r="335" spans="1:9" ht="63">
      <c r="A335" s="19" t="s">
        <v>77</v>
      </c>
      <c r="B335" s="3" t="s">
        <v>161</v>
      </c>
      <c r="C335" s="3" t="s">
        <v>11</v>
      </c>
      <c r="D335" s="3" t="s">
        <v>185</v>
      </c>
      <c r="E335" s="3" t="s">
        <v>375</v>
      </c>
      <c r="F335" s="3" t="s">
        <v>14</v>
      </c>
      <c r="G335" s="530">
        <f>+G336</f>
        <v>14255.68749</v>
      </c>
    </row>
    <row r="336" spans="1:9" ht="31.5">
      <c r="A336" s="19" t="s">
        <v>133</v>
      </c>
      <c r="B336" s="3" t="s">
        <v>161</v>
      </c>
      <c r="C336" s="3" t="s">
        <v>11</v>
      </c>
      <c r="D336" s="3" t="s">
        <v>185</v>
      </c>
      <c r="E336" s="3" t="s">
        <v>376</v>
      </c>
      <c r="F336" s="3" t="s">
        <v>14</v>
      </c>
      <c r="G336" s="530">
        <f>+G337</f>
        <v>14255.68749</v>
      </c>
      <c r="H336" s="263">
        <f>12944.18189+234.7426+1076.763</f>
        <v>14255.68749</v>
      </c>
      <c r="I336" s="2">
        <f>H336-G336</f>
        <v>0</v>
      </c>
    </row>
    <row r="337" spans="1:8" ht="94.5">
      <c r="A337" s="19" t="s">
        <v>39</v>
      </c>
      <c r="B337" s="3" t="s">
        <v>161</v>
      </c>
      <c r="C337" s="3" t="s">
        <v>11</v>
      </c>
      <c r="D337" s="3" t="s">
        <v>185</v>
      </c>
      <c r="E337" s="3" t="s">
        <v>376</v>
      </c>
      <c r="F337" s="3" t="s">
        <v>40</v>
      </c>
      <c r="G337" s="530">
        <f>+G338+G342+G346</f>
        <v>14255.68749</v>
      </c>
    </row>
    <row r="338" spans="1:8" ht="31.5">
      <c r="A338" s="19" t="s">
        <v>41</v>
      </c>
      <c r="B338" s="3" t="s">
        <v>161</v>
      </c>
      <c r="C338" s="3" t="s">
        <v>11</v>
      </c>
      <c r="D338" s="3" t="s">
        <v>185</v>
      </c>
      <c r="E338" s="3" t="s">
        <v>376</v>
      </c>
      <c r="F338" s="3" t="s">
        <v>42</v>
      </c>
      <c r="G338" s="530">
        <f>+G339+G340+G341</f>
        <v>12964.18189</v>
      </c>
    </row>
    <row r="339" spans="1:8" ht="15.75">
      <c r="A339" s="19" t="s">
        <v>43</v>
      </c>
      <c r="B339" s="3" t="s">
        <v>161</v>
      </c>
      <c r="C339" s="3" t="s">
        <v>11</v>
      </c>
      <c r="D339" s="3" t="s">
        <v>185</v>
      </c>
      <c r="E339" s="3" t="s">
        <v>376</v>
      </c>
      <c r="F339" s="3" t="s">
        <v>44</v>
      </c>
      <c r="G339" s="530">
        <v>9941.4549999999999</v>
      </c>
    </row>
    <row r="340" spans="1:8" ht="31.5">
      <c r="A340" s="19" t="s">
        <v>45</v>
      </c>
      <c r="B340" s="3" t="s">
        <v>161</v>
      </c>
      <c r="C340" s="3" t="s">
        <v>11</v>
      </c>
      <c r="D340" s="3" t="s">
        <v>185</v>
      </c>
      <c r="E340" s="3" t="s">
        <v>376</v>
      </c>
      <c r="F340" s="7" t="s">
        <v>46</v>
      </c>
      <c r="G340" s="530">
        <v>20</v>
      </c>
    </row>
    <row r="341" spans="1:8" ht="71.25" customHeight="1">
      <c r="A341" s="19" t="s">
        <v>47</v>
      </c>
      <c r="B341" s="3" t="s">
        <v>161</v>
      </c>
      <c r="C341" s="3" t="s">
        <v>11</v>
      </c>
      <c r="D341" s="3" t="s">
        <v>185</v>
      </c>
      <c r="E341" s="3" t="s">
        <v>376</v>
      </c>
      <c r="F341" s="3" t="s">
        <v>48</v>
      </c>
      <c r="G341" s="530">
        <v>3002.7268899999999</v>
      </c>
    </row>
    <row r="342" spans="1:8" ht="31.5">
      <c r="A342" s="19" t="s">
        <v>49</v>
      </c>
      <c r="B342" s="3" t="s">
        <v>161</v>
      </c>
      <c r="C342" s="3" t="s">
        <v>11</v>
      </c>
      <c r="D342" s="3" t="s">
        <v>185</v>
      </c>
      <c r="E342" s="3" t="s">
        <v>376</v>
      </c>
      <c r="F342" s="3" t="s">
        <v>50</v>
      </c>
      <c r="G342" s="530">
        <f>+G343</f>
        <v>1234.5056</v>
      </c>
    </row>
    <row r="343" spans="1:8" ht="31.5">
      <c r="A343" s="19" t="s">
        <v>51</v>
      </c>
      <c r="B343" s="3" t="s">
        <v>161</v>
      </c>
      <c r="C343" s="3" t="s">
        <v>11</v>
      </c>
      <c r="D343" s="3" t="s">
        <v>185</v>
      </c>
      <c r="E343" s="3" t="s">
        <v>376</v>
      </c>
      <c r="F343" s="3" t="s">
        <v>52</v>
      </c>
      <c r="G343" s="530">
        <f>+G344+G345</f>
        <v>1234.5056</v>
      </c>
    </row>
    <row r="344" spans="1:8" ht="31.5">
      <c r="A344" s="19" t="s">
        <v>147</v>
      </c>
      <c r="B344" s="3" t="s">
        <v>161</v>
      </c>
      <c r="C344" s="3" t="s">
        <v>11</v>
      </c>
      <c r="D344" s="3" t="s">
        <v>185</v>
      </c>
      <c r="E344" s="3" t="s">
        <v>376</v>
      </c>
      <c r="F344" s="3" t="s">
        <v>54</v>
      </c>
      <c r="G344" s="530">
        <f>197.35+104</f>
        <v>301.35000000000002</v>
      </c>
      <c r="H344" s="263">
        <v>301.5</v>
      </c>
    </row>
    <row r="345" spans="1:8" ht="31.5">
      <c r="A345" s="19" t="s">
        <v>55</v>
      </c>
      <c r="B345" s="3" t="s">
        <v>161</v>
      </c>
      <c r="C345" s="3" t="s">
        <v>11</v>
      </c>
      <c r="D345" s="3" t="s">
        <v>185</v>
      </c>
      <c r="E345" s="3" t="s">
        <v>376</v>
      </c>
      <c r="F345" s="3" t="s">
        <v>56</v>
      </c>
      <c r="G345" s="530">
        <f>234.7426+27.35+60+283.363+125.7+45+150+7</f>
        <v>933.15560000000005</v>
      </c>
      <c r="H345" s="12">
        <v>788.63031000000001</v>
      </c>
    </row>
    <row r="346" spans="1:8" ht="15.75">
      <c r="A346" s="19" t="s">
        <v>57</v>
      </c>
      <c r="B346" s="3" t="s">
        <v>161</v>
      </c>
      <c r="C346" s="3" t="s">
        <v>11</v>
      </c>
      <c r="D346" s="3" t="s">
        <v>185</v>
      </c>
      <c r="E346" s="3" t="s">
        <v>376</v>
      </c>
      <c r="F346" s="3" t="s">
        <v>58</v>
      </c>
      <c r="G346" s="530">
        <f>G347+G349</f>
        <v>57</v>
      </c>
    </row>
    <row r="347" spans="1:8" ht="15.75" hidden="1">
      <c r="A347" s="19" t="s">
        <v>479</v>
      </c>
      <c r="B347" s="3" t="s">
        <v>161</v>
      </c>
      <c r="C347" s="3" t="s">
        <v>11</v>
      </c>
      <c r="D347" s="3" t="s">
        <v>185</v>
      </c>
      <c r="E347" s="3" t="s">
        <v>376</v>
      </c>
      <c r="F347" s="3" t="s">
        <v>476</v>
      </c>
      <c r="G347" s="530">
        <f>+G348</f>
        <v>0</v>
      </c>
    </row>
    <row r="348" spans="1:8" ht="63" hidden="1">
      <c r="A348" s="19" t="s">
        <v>478</v>
      </c>
      <c r="B348" s="3" t="s">
        <v>161</v>
      </c>
      <c r="C348" s="3" t="s">
        <v>11</v>
      </c>
      <c r="D348" s="3" t="s">
        <v>185</v>
      </c>
      <c r="E348" s="3" t="s">
        <v>376</v>
      </c>
      <c r="F348" s="3" t="s">
        <v>477</v>
      </c>
      <c r="G348" s="530"/>
    </row>
    <row r="349" spans="1:8" ht="63">
      <c r="A349" s="19" t="s">
        <v>78</v>
      </c>
      <c r="B349" s="3" t="s">
        <v>161</v>
      </c>
      <c r="C349" s="3" t="s">
        <v>11</v>
      </c>
      <c r="D349" s="3" t="s">
        <v>185</v>
      </c>
      <c r="E349" s="3" t="s">
        <v>376</v>
      </c>
      <c r="F349" s="3" t="s">
        <v>60</v>
      </c>
      <c r="G349" s="530">
        <f>+G350+G351+G352</f>
        <v>57</v>
      </c>
    </row>
    <row r="350" spans="1:8" ht="31.5">
      <c r="A350" s="19" t="s">
        <v>61</v>
      </c>
      <c r="B350" s="3" t="s">
        <v>161</v>
      </c>
      <c r="C350" s="3" t="s">
        <v>11</v>
      </c>
      <c r="D350" s="3" t="s">
        <v>185</v>
      </c>
      <c r="E350" s="3" t="s">
        <v>376</v>
      </c>
      <c r="F350" s="3" t="s">
        <v>62</v>
      </c>
      <c r="G350" s="530">
        <v>33</v>
      </c>
    </row>
    <row r="351" spans="1:8" ht="31.5">
      <c r="A351" s="19" t="s">
        <v>63</v>
      </c>
      <c r="B351" s="3" t="s">
        <v>161</v>
      </c>
      <c r="C351" s="3" t="s">
        <v>11</v>
      </c>
      <c r="D351" s="3" t="s">
        <v>185</v>
      </c>
      <c r="E351" s="3" t="s">
        <v>376</v>
      </c>
      <c r="F351" s="3" t="s">
        <v>64</v>
      </c>
      <c r="G351" s="530">
        <v>6</v>
      </c>
    </row>
    <row r="352" spans="1:8" ht="15.75">
      <c r="A352" s="26" t="s">
        <v>207</v>
      </c>
      <c r="B352" s="3" t="s">
        <v>161</v>
      </c>
      <c r="C352" s="3" t="s">
        <v>11</v>
      </c>
      <c r="D352" s="3" t="s">
        <v>185</v>
      </c>
      <c r="E352" s="3" t="s">
        <v>376</v>
      </c>
      <c r="F352" s="3" t="s">
        <v>208</v>
      </c>
      <c r="G352" s="530">
        <v>18</v>
      </c>
    </row>
    <row r="353" spans="1:9" ht="15.75">
      <c r="A353" s="19" t="s">
        <v>83</v>
      </c>
      <c r="B353" s="3" t="s">
        <v>161</v>
      </c>
      <c r="C353" s="3" t="s">
        <v>82</v>
      </c>
      <c r="D353" s="3"/>
      <c r="E353" s="3"/>
      <c r="F353" s="3"/>
      <c r="G353" s="530">
        <f>+G354+G361</f>
        <v>4589.8</v>
      </c>
    </row>
    <row r="354" spans="1:9" ht="16.5" customHeight="1">
      <c r="A354" s="19" t="s">
        <v>115</v>
      </c>
      <c r="B354" s="3" t="s">
        <v>161</v>
      </c>
      <c r="C354" s="3" t="s">
        <v>82</v>
      </c>
      <c r="D354" s="3" t="s">
        <v>95</v>
      </c>
      <c r="E354" s="3"/>
      <c r="F354" s="3"/>
      <c r="G354" s="530">
        <f t="shared" ref="G354:G359" si="9">+G355</f>
        <v>943.8</v>
      </c>
    </row>
    <row r="355" spans="1:9" ht="31.5">
      <c r="A355" s="19" t="s">
        <v>163</v>
      </c>
      <c r="B355" s="3" t="s">
        <v>161</v>
      </c>
      <c r="C355" s="3" t="s">
        <v>82</v>
      </c>
      <c r="D355" s="3" t="s">
        <v>95</v>
      </c>
      <c r="E355" s="3" t="s">
        <v>377</v>
      </c>
      <c r="F355" s="3"/>
      <c r="G355" s="530">
        <f t="shared" si="9"/>
        <v>943.8</v>
      </c>
    </row>
    <row r="356" spans="1:9" ht="75">
      <c r="A356" s="23" t="s">
        <v>187</v>
      </c>
      <c r="B356" s="3" t="s">
        <v>161</v>
      </c>
      <c r="C356" s="3" t="s">
        <v>82</v>
      </c>
      <c r="D356" s="3" t="s">
        <v>95</v>
      </c>
      <c r="E356" s="3" t="s">
        <v>378</v>
      </c>
      <c r="F356" s="3"/>
      <c r="G356" s="530">
        <f t="shared" si="9"/>
        <v>943.8</v>
      </c>
    </row>
    <row r="357" spans="1:9" ht="45">
      <c r="A357" s="23" t="s">
        <v>188</v>
      </c>
      <c r="B357" s="3" t="s">
        <v>161</v>
      </c>
      <c r="C357" s="3" t="s">
        <v>82</v>
      </c>
      <c r="D357" s="3" t="s">
        <v>95</v>
      </c>
      <c r="E357" s="3" t="s">
        <v>379</v>
      </c>
      <c r="F357" s="3"/>
      <c r="G357" s="530">
        <f t="shared" si="9"/>
        <v>943.8</v>
      </c>
    </row>
    <row r="358" spans="1:9" ht="63">
      <c r="A358" s="19" t="s">
        <v>18</v>
      </c>
      <c r="B358" s="3" t="s">
        <v>161</v>
      </c>
      <c r="C358" s="3" t="s">
        <v>82</v>
      </c>
      <c r="D358" s="3" t="s">
        <v>95</v>
      </c>
      <c r="E358" s="3" t="s">
        <v>380</v>
      </c>
      <c r="F358" s="3" t="s">
        <v>19</v>
      </c>
      <c r="G358" s="530">
        <f t="shared" si="9"/>
        <v>943.8</v>
      </c>
    </row>
    <row r="359" spans="1:9" ht="15.75">
      <c r="A359" s="19" t="s">
        <v>20</v>
      </c>
      <c r="B359" s="3" t="s">
        <v>161</v>
      </c>
      <c r="C359" s="3" t="s">
        <v>82</v>
      </c>
      <c r="D359" s="3" t="s">
        <v>95</v>
      </c>
      <c r="E359" s="3" t="s">
        <v>380</v>
      </c>
      <c r="F359" s="3" t="s">
        <v>21</v>
      </c>
      <c r="G359" s="530">
        <f t="shared" si="9"/>
        <v>943.8</v>
      </c>
    </row>
    <row r="360" spans="1:9" ht="78.75">
      <c r="A360" s="19" t="s">
        <v>22</v>
      </c>
      <c r="B360" s="3" t="s">
        <v>161</v>
      </c>
      <c r="C360" s="3" t="s">
        <v>82</v>
      </c>
      <c r="D360" s="3" t="s">
        <v>95</v>
      </c>
      <c r="E360" s="3" t="s">
        <v>380</v>
      </c>
      <c r="F360" s="3" t="s">
        <v>23</v>
      </c>
      <c r="G360" s="530">
        <v>943.8</v>
      </c>
    </row>
    <row r="361" spans="1:9" ht="15.75">
      <c r="A361" s="19" t="s">
        <v>115</v>
      </c>
      <c r="B361" s="3" t="s">
        <v>161</v>
      </c>
      <c r="C361" s="3" t="s">
        <v>82</v>
      </c>
      <c r="D361" s="3" t="s">
        <v>68</v>
      </c>
      <c r="E361" s="3" t="s">
        <v>26</v>
      </c>
      <c r="F361" s="3" t="s">
        <v>14</v>
      </c>
      <c r="G361" s="530">
        <f t="shared" ref="G361:G366" si="10">+G362</f>
        <v>3646</v>
      </c>
    </row>
    <row r="362" spans="1:9" ht="31.5">
      <c r="A362" s="19" t="s">
        <v>189</v>
      </c>
      <c r="B362" s="3" t="s">
        <v>161</v>
      </c>
      <c r="C362" s="3" t="s">
        <v>82</v>
      </c>
      <c r="D362" s="3" t="s">
        <v>68</v>
      </c>
      <c r="E362" s="3" t="s">
        <v>381</v>
      </c>
      <c r="F362" s="3" t="s">
        <v>14</v>
      </c>
      <c r="G362" s="530">
        <f t="shared" si="10"/>
        <v>3646</v>
      </c>
    </row>
    <row r="363" spans="1:9" ht="63">
      <c r="A363" s="19" t="s">
        <v>190</v>
      </c>
      <c r="B363" s="3" t="s">
        <v>161</v>
      </c>
      <c r="C363" s="3" t="s">
        <v>82</v>
      </c>
      <c r="D363" s="3" t="s">
        <v>68</v>
      </c>
      <c r="E363" s="3" t="s">
        <v>382</v>
      </c>
      <c r="F363" s="3"/>
      <c r="G363" s="530">
        <f t="shared" si="10"/>
        <v>3646</v>
      </c>
    </row>
    <row r="364" spans="1:9" ht="94.5">
      <c r="A364" s="19" t="s">
        <v>191</v>
      </c>
      <c r="B364" s="3" t="s">
        <v>161</v>
      </c>
      <c r="C364" s="3" t="s">
        <v>82</v>
      </c>
      <c r="D364" s="3" t="s">
        <v>68</v>
      </c>
      <c r="E364" s="3" t="s">
        <v>383</v>
      </c>
      <c r="F364" s="3"/>
      <c r="G364" s="530">
        <f t="shared" si="10"/>
        <v>3646</v>
      </c>
    </row>
    <row r="365" spans="1:9" ht="31.5">
      <c r="A365" s="19" t="s">
        <v>100</v>
      </c>
      <c r="B365" s="3" t="s">
        <v>161</v>
      </c>
      <c r="C365" s="3" t="s">
        <v>82</v>
      </c>
      <c r="D365" s="3" t="s">
        <v>68</v>
      </c>
      <c r="E365" s="3" t="s">
        <v>383</v>
      </c>
      <c r="F365" s="3" t="s">
        <v>90</v>
      </c>
      <c r="G365" s="530">
        <f t="shared" si="10"/>
        <v>3646</v>
      </c>
    </row>
    <row r="366" spans="1:9" ht="31.5">
      <c r="A366" s="19" t="s">
        <v>101</v>
      </c>
      <c r="B366" s="3" t="s">
        <v>161</v>
      </c>
      <c r="C366" s="3" t="s">
        <v>82</v>
      </c>
      <c r="D366" s="3" t="s">
        <v>68</v>
      </c>
      <c r="E366" s="3" t="s">
        <v>383</v>
      </c>
      <c r="F366" s="3" t="s">
        <v>92</v>
      </c>
      <c r="G366" s="530">
        <f t="shared" si="10"/>
        <v>3646</v>
      </c>
    </row>
    <row r="367" spans="1:9" ht="64.5" customHeight="1">
      <c r="A367" s="19" t="s">
        <v>102</v>
      </c>
      <c r="B367" s="3" t="s">
        <v>161</v>
      </c>
      <c r="C367" s="3" t="s">
        <v>82</v>
      </c>
      <c r="D367" s="3" t="s">
        <v>68</v>
      </c>
      <c r="E367" s="3" t="s">
        <v>383</v>
      </c>
      <c r="F367" s="3" t="s">
        <v>103</v>
      </c>
      <c r="G367" s="530">
        <v>3646</v>
      </c>
    </row>
    <row r="368" spans="1:9" ht="47.25">
      <c r="A368" s="19" t="s">
        <v>192</v>
      </c>
      <c r="B368" s="10" t="s">
        <v>193</v>
      </c>
      <c r="C368" s="10"/>
      <c r="D368" s="10"/>
      <c r="E368" s="10"/>
      <c r="F368" s="10"/>
      <c r="G368" s="531">
        <f>+G369</f>
        <v>4571.4122699999998</v>
      </c>
      <c r="H368" s="263">
        <f>3765.47294+801.94432+3.995</f>
        <v>4571.4122600000001</v>
      </c>
      <c r="I368" s="263">
        <f>H368-G368</f>
        <v>-9.9999997473787516E-6</v>
      </c>
    </row>
    <row r="369" spans="1:9" ht="15.75">
      <c r="A369" s="24" t="s">
        <v>384</v>
      </c>
      <c r="B369" s="10" t="s">
        <v>193</v>
      </c>
      <c r="C369" s="10" t="s">
        <v>30</v>
      </c>
      <c r="D369" s="10"/>
      <c r="E369" s="10"/>
      <c r="F369" s="10"/>
      <c r="G369" s="531">
        <f>+G370+G396+G413</f>
        <v>4571.4122699999998</v>
      </c>
    </row>
    <row r="370" spans="1:9" ht="78.75">
      <c r="A370" s="19" t="s">
        <v>194</v>
      </c>
      <c r="B370" s="3" t="s">
        <v>193</v>
      </c>
      <c r="C370" s="3" t="s">
        <v>30</v>
      </c>
      <c r="D370" s="3" t="s">
        <v>95</v>
      </c>
      <c r="E370" s="3" t="s">
        <v>26</v>
      </c>
      <c r="F370" s="3" t="s">
        <v>14</v>
      </c>
      <c r="G370" s="530">
        <f>+G371+G386+G391</f>
        <v>3171.0821499999997</v>
      </c>
    </row>
    <row r="371" spans="1:9" ht="15.75">
      <c r="A371" s="19" t="s">
        <v>146</v>
      </c>
      <c r="B371" s="3" t="s">
        <v>193</v>
      </c>
      <c r="C371" s="3" t="s">
        <v>30</v>
      </c>
      <c r="D371" s="3" t="s">
        <v>95</v>
      </c>
      <c r="E371" s="3" t="s">
        <v>340</v>
      </c>
      <c r="F371" s="3" t="s">
        <v>14</v>
      </c>
      <c r="G371" s="530">
        <f>+G372+G377+G381</f>
        <v>1318.5399499999999</v>
      </c>
    </row>
    <row r="372" spans="1:9" ht="94.5">
      <c r="A372" s="19" t="s">
        <v>39</v>
      </c>
      <c r="B372" s="3" t="s">
        <v>193</v>
      </c>
      <c r="C372" s="3" t="s">
        <v>30</v>
      </c>
      <c r="D372" s="3" t="s">
        <v>95</v>
      </c>
      <c r="E372" s="3" t="s">
        <v>340</v>
      </c>
      <c r="F372" s="3" t="s">
        <v>40</v>
      </c>
      <c r="G372" s="530">
        <f>+G373</f>
        <v>715.73110999999994</v>
      </c>
    </row>
    <row r="373" spans="1:9" ht="31.5">
      <c r="A373" s="19" t="s">
        <v>71</v>
      </c>
      <c r="B373" s="3" t="s">
        <v>193</v>
      </c>
      <c r="C373" s="3" t="s">
        <v>30</v>
      </c>
      <c r="D373" s="3" t="s">
        <v>95</v>
      </c>
      <c r="E373" s="3" t="s">
        <v>340</v>
      </c>
      <c r="F373" s="3" t="s">
        <v>72</v>
      </c>
      <c r="G373" s="530">
        <f>+G374+G375+G376</f>
        <v>715.73110999999994</v>
      </c>
    </row>
    <row r="374" spans="1:9" s="2" customFormat="1" ht="15.75">
      <c r="A374" s="19" t="s">
        <v>43</v>
      </c>
      <c r="B374" s="3" t="s">
        <v>193</v>
      </c>
      <c r="C374" s="3" t="s">
        <v>30</v>
      </c>
      <c r="D374" s="3" t="s">
        <v>95</v>
      </c>
      <c r="E374" s="3" t="s">
        <v>340</v>
      </c>
      <c r="F374" s="3" t="s">
        <v>73</v>
      </c>
      <c r="G374" s="530">
        <v>534.35568999999998</v>
      </c>
      <c r="H374" s="263"/>
      <c r="I374" s="263"/>
    </row>
    <row r="375" spans="1:9" s="2" customFormat="1" ht="31.5">
      <c r="A375" s="19" t="s">
        <v>45</v>
      </c>
      <c r="B375" s="3" t="s">
        <v>193</v>
      </c>
      <c r="C375" s="3" t="s">
        <v>30</v>
      </c>
      <c r="D375" s="3" t="s">
        <v>95</v>
      </c>
      <c r="E375" s="3" t="s">
        <v>340</v>
      </c>
      <c r="F375" s="3" t="s">
        <v>74</v>
      </c>
      <c r="G375" s="530">
        <v>20</v>
      </c>
      <c r="H375" s="263"/>
      <c r="I375" s="263"/>
    </row>
    <row r="376" spans="1:9" s="2" customFormat="1" ht="63">
      <c r="A376" s="19" t="s">
        <v>75</v>
      </c>
      <c r="B376" s="3" t="s">
        <v>193</v>
      </c>
      <c r="C376" s="3" t="s">
        <v>30</v>
      </c>
      <c r="D376" s="3" t="s">
        <v>95</v>
      </c>
      <c r="E376" s="3" t="s">
        <v>340</v>
      </c>
      <c r="F376" s="3" t="s">
        <v>76</v>
      </c>
      <c r="G376" s="530">
        <v>161.37541999999999</v>
      </c>
      <c r="H376" s="263"/>
      <c r="I376" s="263"/>
    </row>
    <row r="377" spans="1:9" s="2" customFormat="1" ht="31.5">
      <c r="A377" s="19" t="s">
        <v>49</v>
      </c>
      <c r="B377" s="3" t="s">
        <v>193</v>
      </c>
      <c r="C377" s="3" t="s">
        <v>30</v>
      </c>
      <c r="D377" s="3" t="s">
        <v>95</v>
      </c>
      <c r="E377" s="3" t="s">
        <v>340</v>
      </c>
      <c r="F377" s="3" t="s">
        <v>50</v>
      </c>
      <c r="G377" s="530">
        <f>+G378</f>
        <v>596.80884000000003</v>
      </c>
      <c r="H377" s="263"/>
      <c r="I377" s="263"/>
    </row>
    <row r="378" spans="1:9" s="2" customFormat="1" ht="31.5">
      <c r="A378" s="19" t="s">
        <v>51</v>
      </c>
      <c r="B378" s="3" t="s">
        <v>193</v>
      </c>
      <c r="C378" s="3" t="s">
        <v>30</v>
      </c>
      <c r="D378" s="3" t="s">
        <v>95</v>
      </c>
      <c r="E378" s="3" t="s">
        <v>340</v>
      </c>
      <c r="F378" s="3" t="s">
        <v>52</v>
      </c>
      <c r="G378" s="530">
        <f>+G379+G380</f>
        <v>596.80884000000003</v>
      </c>
      <c r="H378" s="263"/>
      <c r="I378" s="263"/>
    </row>
    <row r="379" spans="1:9" s="2" customFormat="1" ht="31.5">
      <c r="A379" s="19" t="s">
        <v>147</v>
      </c>
      <c r="B379" s="3" t="s">
        <v>193</v>
      </c>
      <c r="C379" s="3" t="s">
        <v>30</v>
      </c>
      <c r="D379" s="3" t="s">
        <v>95</v>
      </c>
      <c r="E379" s="3" t="s">
        <v>340</v>
      </c>
      <c r="F379" s="3" t="s">
        <v>54</v>
      </c>
      <c r="G379" s="530">
        <f>31.45+48.06984+3.78</f>
        <v>83.299840000000003</v>
      </c>
      <c r="H379" s="263"/>
      <c r="I379" s="263"/>
    </row>
    <row r="380" spans="1:9" s="2" customFormat="1" ht="31.5">
      <c r="A380" s="19" t="s">
        <v>55</v>
      </c>
      <c r="B380" s="3" t="s">
        <v>193</v>
      </c>
      <c r="C380" s="3" t="s">
        <v>30</v>
      </c>
      <c r="D380" s="3" t="s">
        <v>95</v>
      </c>
      <c r="E380" s="3" t="s">
        <v>340</v>
      </c>
      <c r="F380" s="3" t="s">
        <v>56</v>
      </c>
      <c r="G380" s="530">
        <f>4.9+179.499+80+27.11+90+26+96+10</f>
        <v>513.50900000000001</v>
      </c>
      <c r="H380" s="263"/>
      <c r="I380" s="263"/>
    </row>
    <row r="381" spans="1:9" s="2" customFormat="1" ht="15.75">
      <c r="A381" s="19" t="s">
        <v>57</v>
      </c>
      <c r="B381" s="3" t="s">
        <v>193</v>
      </c>
      <c r="C381" s="3" t="s">
        <v>30</v>
      </c>
      <c r="D381" s="3" t="s">
        <v>95</v>
      </c>
      <c r="E381" s="3" t="s">
        <v>340</v>
      </c>
      <c r="F381" s="3" t="s">
        <v>58</v>
      </c>
      <c r="G381" s="530">
        <f>+G382</f>
        <v>6</v>
      </c>
      <c r="H381" s="263"/>
      <c r="I381" s="263"/>
    </row>
    <row r="382" spans="1:9" s="2" customFormat="1" ht="63">
      <c r="A382" s="19" t="s">
        <v>78</v>
      </c>
      <c r="B382" s="3" t="s">
        <v>193</v>
      </c>
      <c r="C382" s="3" t="s">
        <v>30</v>
      </c>
      <c r="D382" s="3" t="s">
        <v>95</v>
      </c>
      <c r="E382" s="3" t="s">
        <v>340</v>
      </c>
      <c r="F382" s="3" t="s">
        <v>60</v>
      </c>
      <c r="G382" s="530">
        <f>+G383+G384+G385</f>
        <v>6</v>
      </c>
      <c r="H382" s="263"/>
      <c r="I382" s="263"/>
    </row>
    <row r="383" spans="1:9" s="2" customFormat="1" ht="31.5">
      <c r="A383" s="19" t="s">
        <v>61</v>
      </c>
      <c r="B383" s="3" t="s">
        <v>193</v>
      </c>
      <c r="C383" s="3" t="s">
        <v>30</v>
      </c>
      <c r="D383" s="3" t="s">
        <v>95</v>
      </c>
      <c r="E383" s="3" t="s">
        <v>340</v>
      </c>
      <c r="F383" s="3" t="s">
        <v>62</v>
      </c>
      <c r="G383" s="530">
        <v>4</v>
      </c>
      <c r="H383" s="263"/>
      <c r="I383" s="263"/>
    </row>
    <row r="384" spans="1:9" s="2" customFormat="1" ht="28.5" customHeight="1">
      <c r="A384" s="19" t="s">
        <v>63</v>
      </c>
      <c r="B384" s="3" t="s">
        <v>193</v>
      </c>
      <c r="C384" s="3" t="s">
        <v>30</v>
      </c>
      <c r="D384" s="3" t="s">
        <v>95</v>
      </c>
      <c r="E384" s="3" t="s">
        <v>340</v>
      </c>
      <c r="F384" s="3" t="s">
        <v>64</v>
      </c>
      <c r="G384" s="530">
        <v>2</v>
      </c>
      <c r="H384" s="263"/>
      <c r="I384" s="263"/>
    </row>
    <row r="385" spans="1:9" s="2" customFormat="1" ht="28.5" customHeight="1">
      <c r="A385" s="26" t="s">
        <v>207</v>
      </c>
      <c r="B385" s="3" t="s">
        <v>193</v>
      </c>
      <c r="C385" s="3" t="s">
        <v>30</v>
      </c>
      <c r="D385" s="3" t="s">
        <v>68</v>
      </c>
      <c r="E385" s="3" t="s">
        <v>340</v>
      </c>
      <c r="F385" s="3" t="s">
        <v>208</v>
      </c>
      <c r="G385" s="530"/>
      <c r="H385" s="263"/>
      <c r="I385" s="263"/>
    </row>
    <row r="386" spans="1:9" s="2" customFormat="1" ht="31.5">
      <c r="A386" s="19" t="s">
        <v>195</v>
      </c>
      <c r="B386" s="3" t="s">
        <v>193</v>
      </c>
      <c r="C386" s="3" t="s">
        <v>30</v>
      </c>
      <c r="D386" s="3" t="s">
        <v>95</v>
      </c>
      <c r="E386" s="3" t="s">
        <v>385</v>
      </c>
      <c r="F386" s="3" t="s">
        <v>14</v>
      </c>
      <c r="G386" s="530">
        <f>+G387</f>
        <v>996.40701000000001</v>
      </c>
      <c r="H386" s="263"/>
      <c r="I386" s="263"/>
    </row>
    <row r="387" spans="1:9" s="2" customFormat="1" ht="94.5">
      <c r="A387" s="19" t="s">
        <v>39</v>
      </c>
      <c r="B387" s="3" t="s">
        <v>193</v>
      </c>
      <c r="C387" s="3" t="s">
        <v>30</v>
      </c>
      <c r="D387" s="3" t="s">
        <v>95</v>
      </c>
      <c r="E387" s="3" t="s">
        <v>385</v>
      </c>
      <c r="F387" s="3" t="s">
        <v>40</v>
      </c>
      <c r="G387" s="530">
        <f>+G388</f>
        <v>996.40701000000001</v>
      </c>
      <c r="H387" s="263"/>
      <c r="I387" s="263"/>
    </row>
    <row r="388" spans="1:9" s="2" customFormat="1" ht="31.5">
      <c r="A388" s="19" t="s">
        <v>71</v>
      </c>
      <c r="B388" s="3" t="s">
        <v>193</v>
      </c>
      <c r="C388" s="3" t="s">
        <v>30</v>
      </c>
      <c r="D388" s="3" t="s">
        <v>95</v>
      </c>
      <c r="E388" s="3" t="s">
        <v>385</v>
      </c>
      <c r="F388" s="3" t="s">
        <v>72</v>
      </c>
      <c r="G388" s="530">
        <f>+G389+G390</f>
        <v>996.40701000000001</v>
      </c>
      <c r="H388" s="263"/>
      <c r="I388" s="263"/>
    </row>
    <row r="389" spans="1:9" s="2" customFormat="1" ht="15.75">
      <c r="A389" s="19" t="s">
        <v>43</v>
      </c>
      <c r="B389" s="3" t="s">
        <v>193</v>
      </c>
      <c r="C389" s="3" t="s">
        <v>30</v>
      </c>
      <c r="D389" s="3" t="s">
        <v>95</v>
      </c>
      <c r="E389" s="3" t="s">
        <v>385</v>
      </c>
      <c r="F389" s="3" t="s">
        <v>73</v>
      </c>
      <c r="G389" s="530">
        <v>765.28956000000005</v>
      </c>
      <c r="H389" s="263"/>
      <c r="I389" s="263"/>
    </row>
    <row r="390" spans="1:9" s="2" customFormat="1" ht="63">
      <c r="A390" s="19" t="s">
        <v>75</v>
      </c>
      <c r="B390" s="3" t="s">
        <v>193</v>
      </c>
      <c r="C390" s="3" t="s">
        <v>30</v>
      </c>
      <c r="D390" s="3" t="s">
        <v>95</v>
      </c>
      <c r="E390" s="3" t="s">
        <v>385</v>
      </c>
      <c r="F390" s="3" t="s">
        <v>76</v>
      </c>
      <c r="G390" s="530">
        <v>231.11744999999999</v>
      </c>
      <c r="H390" s="263"/>
      <c r="I390" s="263"/>
    </row>
    <row r="391" spans="1:9" s="2" customFormat="1" ht="47.25">
      <c r="A391" s="19" t="s">
        <v>196</v>
      </c>
      <c r="B391" s="3" t="s">
        <v>193</v>
      </c>
      <c r="C391" s="3" t="s">
        <v>30</v>
      </c>
      <c r="D391" s="3" t="s">
        <v>95</v>
      </c>
      <c r="E391" s="3" t="s">
        <v>386</v>
      </c>
      <c r="F391" s="3" t="s">
        <v>14</v>
      </c>
      <c r="G391" s="530">
        <f>+G392</f>
        <v>856.13518999999997</v>
      </c>
      <c r="H391" s="263"/>
      <c r="I391" s="263"/>
    </row>
    <row r="392" spans="1:9" s="2" customFormat="1" ht="94.5">
      <c r="A392" s="19" t="s">
        <v>39</v>
      </c>
      <c r="B392" s="3" t="s">
        <v>193</v>
      </c>
      <c r="C392" s="3" t="s">
        <v>30</v>
      </c>
      <c r="D392" s="3" t="s">
        <v>95</v>
      </c>
      <c r="E392" s="3" t="s">
        <v>386</v>
      </c>
      <c r="F392" s="3" t="s">
        <v>40</v>
      </c>
      <c r="G392" s="530">
        <f>+G393</f>
        <v>856.13518999999997</v>
      </c>
      <c r="H392" s="263"/>
      <c r="I392" s="263"/>
    </row>
    <row r="393" spans="1:9" s="2" customFormat="1" ht="31.5">
      <c r="A393" s="19" t="s">
        <v>71</v>
      </c>
      <c r="B393" s="3" t="s">
        <v>193</v>
      </c>
      <c r="C393" s="3" t="s">
        <v>30</v>
      </c>
      <c r="D393" s="3" t="s">
        <v>95</v>
      </c>
      <c r="E393" s="3" t="s">
        <v>386</v>
      </c>
      <c r="F393" s="3" t="s">
        <v>72</v>
      </c>
      <c r="G393" s="530">
        <f>+G394+G395</f>
        <v>856.13518999999997</v>
      </c>
      <c r="H393" s="263"/>
      <c r="I393" s="263"/>
    </row>
    <row r="394" spans="1:9" s="2" customFormat="1" ht="15.75">
      <c r="A394" s="19" t="s">
        <v>43</v>
      </c>
      <c r="B394" s="3" t="s">
        <v>193</v>
      </c>
      <c r="C394" s="3" t="s">
        <v>30</v>
      </c>
      <c r="D394" s="3" t="s">
        <v>95</v>
      </c>
      <c r="E394" s="3" t="s">
        <v>386</v>
      </c>
      <c r="F394" s="3" t="s">
        <v>73</v>
      </c>
      <c r="G394" s="530">
        <v>657.55390999999997</v>
      </c>
      <c r="H394" s="263"/>
      <c r="I394" s="263"/>
    </row>
    <row r="395" spans="1:9" s="2" customFormat="1" ht="63">
      <c r="A395" s="19" t="s">
        <v>75</v>
      </c>
      <c r="B395" s="3" t="s">
        <v>193</v>
      </c>
      <c r="C395" s="3" t="s">
        <v>30</v>
      </c>
      <c r="D395" s="3" t="s">
        <v>95</v>
      </c>
      <c r="E395" s="3" t="s">
        <v>386</v>
      </c>
      <c r="F395" s="3" t="s">
        <v>76</v>
      </c>
      <c r="G395" s="530">
        <v>198.58127999999999</v>
      </c>
      <c r="H395" s="263"/>
      <c r="I395" s="263"/>
    </row>
    <row r="396" spans="1:9" s="2" customFormat="1" ht="15.75">
      <c r="A396" s="25" t="s">
        <v>197</v>
      </c>
      <c r="B396" s="3" t="s">
        <v>193</v>
      </c>
      <c r="C396" s="3" t="s">
        <v>30</v>
      </c>
      <c r="D396" s="3" t="s">
        <v>128</v>
      </c>
      <c r="E396" s="3" t="s">
        <v>26</v>
      </c>
      <c r="F396" s="3" t="s">
        <v>14</v>
      </c>
      <c r="G396" s="530">
        <f>G397+G407</f>
        <v>1287.3301200000001</v>
      </c>
      <c r="H396" s="263"/>
      <c r="I396" s="263"/>
    </row>
    <row r="397" spans="1:9" s="2" customFormat="1" ht="15.75">
      <c r="A397" s="19" t="s">
        <v>146</v>
      </c>
      <c r="B397" s="3" t="s">
        <v>193</v>
      </c>
      <c r="C397" s="3" t="s">
        <v>30</v>
      </c>
      <c r="D397" s="3" t="s">
        <v>128</v>
      </c>
      <c r="E397" s="3" t="s">
        <v>387</v>
      </c>
      <c r="F397" s="3" t="s">
        <v>14</v>
      </c>
      <c r="G397" s="530">
        <f>+G398+G403</f>
        <v>592.41291000000001</v>
      </c>
      <c r="H397" s="263"/>
      <c r="I397" s="263"/>
    </row>
    <row r="398" spans="1:9" s="2" customFormat="1" ht="94.5">
      <c r="A398" s="19" t="s">
        <v>39</v>
      </c>
      <c r="B398" s="3" t="s">
        <v>193</v>
      </c>
      <c r="C398" s="3" t="s">
        <v>30</v>
      </c>
      <c r="D398" s="3" t="s">
        <v>128</v>
      </c>
      <c r="E398" s="3" t="s">
        <v>387</v>
      </c>
      <c r="F398" s="3" t="s">
        <v>40</v>
      </c>
      <c r="G398" s="530">
        <f>+G399</f>
        <v>527.28242999999998</v>
      </c>
      <c r="H398" s="263"/>
      <c r="I398" s="263"/>
    </row>
    <row r="399" spans="1:9" s="2" customFormat="1" ht="31.5">
      <c r="A399" s="19" t="s">
        <v>71</v>
      </c>
      <c r="B399" s="3" t="s">
        <v>193</v>
      </c>
      <c r="C399" s="3" t="s">
        <v>30</v>
      </c>
      <c r="D399" s="3" t="s">
        <v>128</v>
      </c>
      <c r="E399" s="3" t="s">
        <v>387</v>
      </c>
      <c r="F399" s="3" t="s">
        <v>72</v>
      </c>
      <c r="G399" s="530">
        <f>+G400+G401+G402</f>
        <v>527.28242999999998</v>
      </c>
      <c r="H399" s="263"/>
      <c r="I399" s="263"/>
    </row>
    <row r="400" spans="1:9" s="2" customFormat="1" ht="15.75">
      <c r="A400" s="19" t="s">
        <v>43</v>
      </c>
      <c r="B400" s="3" t="s">
        <v>193</v>
      </c>
      <c r="C400" s="3" t="s">
        <v>30</v>
      </c>
      <c r="D400" s="3" t="s">
        <v>128</v>
      </c>
      <c r="E400" s="3" t="s">
        <v>387</v>
      </c>
      <c r="F400" s="3" t="s">
        <v>73</v>
      </c>
      <c r="G400" s="530">
        <v>401.13857999999999</v>
      </c>
      <c r="H400" s="263"/>
      <c r="I400" s="263"/>
    </row>
    <row r="401" spans="1:11" s="2" customFormat="1" ht="31.5">
      <c r="A401" s="19" t="s">
        <v>45</v>
      </c>
      <c r="B401" s="3" t="s">
        <v>193</v>
      </c>
      <c r="C401" s="3" t="s">
        <v>30</v>
      </c>
      <c r="D401" s="3" t="s">
        <v>128</v>
      </c>
      <c r="E401" s="3" t="s">
        <v>387</v>
      </c>
      <c r="F401" s="3" t="s">
        <v>74</v>
      </c>
      <c r="G401" s="530">
        <v>5</v>
      </c>
      <c r="H401" s="263"/>
      <c r="I401" s="263"/>
    </row>
    <row r="402" spans="1:11" s="2" customFormat="1" ht="63">
      <c r="A402" s="19" t="s">
        <v>75</v>
      </c>
      <c r="B402" s="3" t="s">
        <v>193</v>
      </c>
      <c r="C402" s="3" t="s">
        <v>30</v>
      </c>
      <c r="D402" s="3" t="s">
        <v>128</v>
      </c>
      <c r="E402" s="3" t="s">
        <v>387</v>
      </c>
      <c r="F402" s="3" t="s">
        <v>76</v>
      </c>
      <c r="G402" s="530">
        <v>121.14385</v>
      </c>
      <c r="H402" s="263"/>
      <c r="I402" s="263"/>
    </row>
    <row r="403" spans="1:11" s="2" customFormat="1" ht="31.5">
      <c r="A403" s="19" t="s">
        <v>49</v>
      </c>
      <c r="B403" s="3" t="s">
        <v>193</v>
      </c>
      <c r="C403" s="3" t="s">
        <v>30</v>
      </c>
      <c r="D403" s="3" t="s">
        <v>128</v>
      </c>
      <c r="E403" s="3" t="s">
        <v>387</v>
      </c>
      <c r="F403" s="3" t="s">
        <v>50</v>
      </c>
      <c r="G403" s="530">
        <f>+G404</f>
        <v>65.130480000000006</v>
      </c>
      <c r="H403" s="263"/>
      <c r="I403" s="263"/>
    </row>
    <row r="404" spans="1:11" s="2" customFormat="1" ht="31.5">
      <c r="A404" s="19" t="s">
        <v>51</v>
      </c>
      <c r="B404" s="3" t="s">
        <v>193</v>
      </c>
      <c r="C404" s="3" t="s">
        <v>30</v>
      </c>
      <c r="D404" s="3" t="s">
        <v>128</v>
      </c>
      <c r="E404" s="3" t="s">
        <v>387</v>
      </c>
      <c r="F404" s="3" t="s">
        <v>52</v>
      </c>
      <c r="G404" s="530">
        <f>+G405+G406</f>
        <v>65.130480000000006</v>
      </c>
      <c r="H404" s="263"/>
      <c r="I404" s="263"/>
    </row>
    <row r="405" spans="1:11" s="2" customFormat="1" ht="31.5">
      <c r="A405" s="19" t="s">
        <v>147</v>
      </c>
      <c r="B405" s="3" t="s">
        <v>193</v>
      </c>
      <c r="C405" s="3" t="s">
        <v>30</v>
      </c>
      <c r="D405" s="3" t="s">
        <v>128</v>
      </c>
      <c r="E405" s="3" t="s">
        <v>387</v>
      </c>
      <c r="F405" s="3" t="s">
        <v>54</v>
      </c>
      <c r="G405" s="530">
        <f>2.3+28.53048+3.78</f>
        <v>34.610480000000003</v>
      </c>
      <c r="H405" s="263"/>
      <c r="I405" s="263"/>
    </row>
    <row r="406" spans="1:11" s="2" customFormat="1" ht="31.5">
      <c r="A406" s="19" t="s">
        <v>55</v>
      </c>
      <c r="B406" s="3" t="s">
        <v>193</v>
      </c>
      <c r="C406" s="3" t="s">
        <v>30</v>
      </c>
      <c r="D406" s="3" t="s">
        <v>128</v>
      </c>
      <c r="E406" s="3" t="s">
        <v>387</v>
      </c>
      <c r="F406" s="3" t="s">
        <v>56</v>
      </c>
      <c r="G406" s="530">
        <f>5+2.1+16.48+6.94</f>
        <v>30.52</v>
      </c>
      <c r="H406" s="263"/>
      <c r="I406" s="263"/>
    </row>
    <row r="407" spans="1:11" s="2" customFormat="1" ht="78.75">
      <c r="A407" s="19" t="s">
        <v>198</v>
      </c>
      <c r="B407" s="3" t="s">
        <v>193</v>
      </c>
      <c r="C407" s="3" t="s">
        <v>30</v>
      </c>
      <c r="D407" s="3" t="s">
        <v>128</v>
      </c>
      <c r="E407" s="3" t="s">
        <v>388</v>
      </c>
      <c r="F407" s="3" t="s">
        <v>14</v>
      </c>
      <c r="G407" s="530">
        <f>+G408</f>
        <v>694.91721000000007</v>
      </c>
      <c r="H407" s="263"/>
      <c r="I407" s="263"/>
    </row>
    <row r="408" spans="1:11" s="2" customFormat="1" ht="94.5">
      <c r="A408" s="19" t="s">
        <v>39</v>
      </c>
      <c r="B408" s="3" t="s">
        <v>193</v>
      </c>
      <c r="C408" s="3" t="s">
        <v>30</v>
      </c>
      <c r="D408" s="3" t="s">
        <v>128</v>
      </c>
      <c r="E408" s="3" t="s">
        <v>388</v>
      </c>
      <c r="F408" s="3" t="s">
        <v>40</v>
      </c>
      <c r="G408" s="530">
        <f>+G409</f>
        <v>694.91721000000007</v>
      </c>
      <c r="H408" s="263"/>
      <c r="I408" s="263"/>
    </row>
    <row r="409" spans="1:11" s="2" customFormat="1" ht="31.5">
      <c r="A409" s="19" t="s">
        <v>71</v>
      </c>
      <c r="B409" s="3" t="s">
        <v>193</v>
      </c>
      <c r="C409" s="3" t="s">
        <v>30</v>
      </c>
      <c r="D409" s="3" t="s">
        <v>128</v>
      </c>
      <c r="E409" s="3" t="s">
        <v>388</v>
      </c>
      <c r="F409" s="3" t="s">
        <v>72</v>
      </c>
      <c r="G409" s="530">
        <f>+G410+G411+G412</f>
        <v>694.91721000000007</v>
      </c>
      <c r="H409" s="263"/>
      <c r="I409" s="263"/>
    </row>
    <row r="410" spans="1:11" s="2" customFormat="1" ht="15.75">
      <c r="A410" s="19" t="s">
        <v>43</v>
      </c>
      <c r="B410" s="3" t="s">
        <v>193</v>
      </c>
      <c r="C410" s="3" t="s">
        <v>30</v>
      </c>
      <c r="D410" s="3" t="s">
        <v>128</v>
      </c>
      <c r="E410" s="3" t="s">
        <v>388</v>
      </c>
      <c r="F410" s="3" t="s">
        <v>73</v>
      </c>
      <c r="G410" s="530">
        <v>533.73058000000003</v>
      </c>
      <c r="H410" s="263"/>
      <c r="I410" s="263"/>
    </row>
    <row r="411" spans="1:11" s="2" customFormat="1" ht="31.5" hidden="1">
      <c r="A411" s="19" t="s">
        <v>45</v>
      </c>
      <c r="B411" s="3" t="s">
        <v>193</v>
      </c>
      <c r="C411" s="3" t="s">
        <v>30</v>
      </c>
      <c r="D411" s="3" t="s">
        <v>128</v>
      </c>
      <c r="E411" s="3" t="s">
        <v>388</v>
      </c>
      <c r="F411" s="3" t="s">
        <v>74</v>
      </c>
      <c r="G411" s="530"/>
      <c r="H411" s="263"/>
      <c r="I411" s="263"/>
    </row>
    <row r="412" spans="1:11" s="2" customFormat="1" ht="63">
      <c r="A412" s="19" t="s">
        <v>75</v>
      </c>
      <c r="B412" s="3" t="s">
        <v>193</v>
      </c>
      <c r="C412" s="3" t="s">
        <v>30</v>
      </c>
      <c r="D412" s="3" t="s">
        <v>128</v>
      </c>
      <c r="E412" s="3" t="s">
        <v>388</v>
      </c>
      <c r="F412" s="3" t="s">
        <v>76</v>
      </c>
      <c r="G412" s="530">
        <v>161.18663000000001</v>
      </c>
      <c r="H412" s="263"/>
      <c r="I412" s="263"/>
    </row>
    <row r="413" spans="1:11" s="52" customFormat="1" ht="31.5">
      <c r="A413" s="359" t="s">
        <v>713</v>
      </c>
      <c r="B413" s="359" t="s">
        <v>193</v>
      </c>
      <c r="C413" s="359" t="s">
        <v>30</v>
      </c>
      <c r="D413" s="359" t="s">
        <v>11</v>
      </c>
      <c r="E413" s="359" t="s">
        <v>26</v>
      </c>
      <c r="F413" s="359" t="s">
        <v>14</v>
      </c>
      <c r="G413" s="530">
        <f>+G414</f>
        <v>113</v>
      </c>
      <c r="H413" s="361"/>
      <c r="I413" s="361"/>
      <c r="J413" s="2"/>
      <c r="K413" s="362"/>
    </row>
    <row r="414" spans="1:11" s="52" customFormat="1" ht="15.75">
      <c r="A414" s="359" t="s">
        <v>57</v>
      </c>
      <c r="B414" s="359" t="s">
        <v>193</v>
      </c>
      <c r="C414" s="359" t="s">
        <v>30</v>
      </c>
      <c r="D414" s="359" t="s">
        <v>11</v>
      </c>
      <c r="E414" s="359" t="s">
        <v>714</v>
      </c>
      <c r="F414" s="359" t="s">
        <v>58</v>
      </c>
      <c r="G414" s="530">
        <f>G415</f>
        <v>113</v>
      </c>
      <c r="H414" s="361"/>
      <c r="I414" s="361"/>
      <c r="J414" s="2"/>
      <c r="K414" s="362"/>
    </row>
    <row r="415" spans="1:11" s="52" customFormat="1" ht="15.75">
      <c r="A415" s="359" t="s">
        <v>715</v>
      </c>
      <c r="B415" s="359" t="s">
        <v>193</v>
      </c>
      <c r="C415" s="359" t="s">
        <v>30</v>
      </c>
      <c r="D415" s="359" t="s">
        <v>11</v>
      </c>
      <c r="E415" s="359" t="s">
        <v>714</v>
      </c>
      <c r="F415" s="359" t="s">
        <v>716</v>
      </c>
      <c r="G415" s="530">
        <v>113</v>
      </c>
      <c r="H415" s="361"/>
      <c r="I415" s="361"/>
      <c r="J415" s="2"/>
      <c r="K415" s="362"/>
    </row>
    <row r="416" spans="1:11" ht="31.5">
      <c r="A416" s="19" t="s">
        <v>199</v>
      </c>
      <c r="B416" s="10" t="s">
        <v>200</v>
      </c>
      <c r="C416" s="10"/>
      <c r="D416" s="10"/>
      <c r="E416" s="10"/>
      <c r="F416" s="10"/>
      <c r="G416" s="529">
        <f>+G417+G531+G546+G562+G582+G598+G618+G642+G664</f>
        <v>30630.126040000003</v>
      </c>
      <c r="H416" s="263">
        <f>17084.77821+2313.39278+1+356.1+15.9+437.2+441.7+125.9+1964+7890.15506</f>
        <v>30630.126050000003</v>
      </c>
      <c r="I416" s="263">
        <f>H416-G416</f>
        <v>9.9999997473787516E-6</v>
      </c>
    </row>
    <row r="417" spans="1:9" ht="15.75">
      <c r="A417" s="19" t="s">
        <v>201</v>
      </c>
      <c r="B417" s="3" t="s">
        <v>200</v>
      </c>
      <c r="C417" s="3" t="s">
        <v>30</v>
      </c>
      <c r="D417" s="3" t="s">
        <v>25</v>
      </c>
      <c r="E417" s="3" t="s">
        <v>26</v>
      </c>
      <c r="F417" s="3" t="s">
        <v>14</v>
      </c>
      <c r="G417" s="530">
        <f>+G418+G425+G454+G460+G466</f>
        <v>21591.578080000007</v>
      </c>
    </row>
    <row r="418" spans="1:9" ht="47.25">
      <c r="A418" s="19" t="s">
        <v>202</v>
      </c>
      <c r="B418" s="3" t="s">
        <v>200</v>
      </c>
      <c r="C418" s="3" t="s">
        <v>30</v>
      </c>
      <c r="D418" s="3" t="s">
        <v>13</v>
      </c>
      <c r="E418" s="3" t="s">
        <v>26</v>
      </c>
      <c r="F418" s="3" t="s">
        <v>14</v>
      </c>
      <c r="G418" s="530">
        <f>+G419</f>
        <v>943.67822000000001</v>
      </c>
      <c r="I418" s="263">
        <f>17084.7882+2398.679+125.9+7894.15006+1+356.1+15.9+437.2+441.7+1964</f>
        <v>30719.417260000002</v>
      </c>
    </row>
    <row r="419" spans="1:9" ht="47.25">
      <c r="A419" s="19" t="s">
        <v>203</v>
      </c>
      <c r="B419" s="3" t="s">
        <v>200</v>
      </c>
      <c r="C419" s="3" t="s">
        <v>30</v>
      </c>
      <c r="D419" s="3" t="s">
        <v>13</v>
      </c>
      <c r="E419" s="3" t="s">
        <v>349</v>
      </c>
      <c r="F419" s="3" t="s">
        <v>14</v>
      </c>
      <c r="G419" s="530">
        <f>+G420</f>
        <v>943.67822000000001</v>
      </c>
      <c r="H419" s="263">
        <f>2313.39278+17084.7782+8016.05506+1+356.1+15.9+437.2+441.7+1964</f>
        <v>30630.126040000003</v>
      </c>
    </row>
    <row r="420" spans="1:9" ht="15.75">
      <c r="A420" s="19" t="s">
        <v>204</v>
      </c>
      <c r="B420" s="3" t="s">
        <v>200</v>
      </c>
      <c r="C420" s="3" t="s">
        <v>30</v>
      </c>
      <c r="D420" s="3" t="s">
        <v>13</v>
      </c>
      <c r="E420" s="3" t="s">
        <v>339</v>
      </c>
      <c r="F420" s="3" t="s">
        <v>14</v>
      </c>
      <c r="G420" s="530">
        <f>+G421</f>
        <v>943.67822000000001</v>
      </c>
    </row>
    <row r="421" spans="1:9" ht="94.5">
      <c r="A421" s="19" t="s">
        <v>39</v>
      </c>
      <c r="B421" s="3" t="s">
        <v>200</v>
      </c>
      <c r="C421" s="3" t="s">
        <v>30</v>
      </c>
      <c r="D421" s="3" t="s">
        <v>13</v>
      </c>
      <c r="E421" s="3" t="s">
        <v>389</v>
      </c>
      <c r="F421" s="3" t="s">
        <v>40</v>
      </c>
      <c r="G421" s="530">
        <f>+G422</f>
        <v>943.67822000000001</v>
      </c>
    </row>
    <row r="422" spans="1:9" ht="31.5">
      <c r="A422" s="19" t="s">
        <v>71</v>
      </c>
      <c r="B422" s="3" t="s">
        <v>200</v>
      </c>
      <c r="C422" s="3" t="s">
        <v>30</v>
      </c>
      <c r="D422" s="3" t="s">
        <v>13</v>
      </c>
      <c r="E422" s="3" t="s">
        <v>389</v>
      </c>
      <c r="F422" s="3" t="s">
        <v>72</v>
      </c>
      <c r="G422" s="530">
        <f>+G423+G424</f>
        <v>943.67822000000001</v>
      </c>
      <c r="H422" s="263">
        <f>+G423+G424+G429+G431+G472+G474+G478+G480+G536+G538+G552+G554+G611+G613</f>
        <v>18230.045849999999</v>
      </c>
    </row>
    <row r="423" spans="1:9" ht="15.75">
      <c r="A423" s="19" t="s">
        <v>43</v>
      </c>
      <c r="B423" s="3" t="s">
        <v>200</v>
      </c>
      <c r="C423" s="3" t="s">
        <v>30</v>
      </c>
      <c r="D423" s="3" t="s">
        <v>13</v>
      </c>
      <c r="E423" s="3" t="s">
        <v>389</v>
      </c>
      <c r="F423" s="3" t="s">
        <v>73</v>
      </c>
      <c r="G423" s="530">
        <v>724.79125999999997</v>
      </c>
    </row>
    <row r="424" spans="1:9" ht="63">
      <c r="A424" s="19" t="s">
        <v>75</v>
      </c>
      <c r="B424" s="3" t="s">
        <v>200</v>
      </c>
      <c r="C424" s="3" t="s">
        <v>30</v>
      </c>
      <c r="D424" s="3" t="s">
        <v>13</v>
      </c>
      <c r="E424" s="3" t="s">
        <v>389</v>
      </c>
      <c r="F424" s="3" t="s">
        <v>76</v>
      </c>
      <c r="G424" s="530">
        <v>218.88695999999999</v>
      </c>
    </row>
    <row r="425" spans="1:9" ht="78.75">
      <c r="A425" s="19" t="s">
        <v>205</v>
      </c>
      <c r="B425" s="3" t="s">
        <v>200</v>
      </c>
      <c r="C425" s="3" t="s">
        <v>30</v>
      </c>
      <c r="D425" s="3" t="s">
        <v>68</v>
      </c>
      <c r="E425" s="3" t="s">
        <v>26</v>
      </c>
      <c r="F425" s="3" t="s">
        <v>14</v>
      </c>
      <c r="G425" s="530">
        <f>+G426+G443+G448</f>
        <v>15795.212790000001</v>
      </c>
    </row>
    <row r="426" spans="1:9" ht="15.75">
      <c r="A426" s="19" t="s">
        <v>146</v>
      </c>
      <c r="B426" s="3" t="s">
        <v>200</v>
      </c>
      <c r="C426" s="3" t="s">
        <v>30</v>
      </c>
      <c r="D426" s="3" t="s">
        <v>68</v>
      </c>
      <c r="E426" s="3" t="s">
        <v>340</v>
      </c>
      <c r="F426" s="3" t="s">
        <v>14</v>
      </c>
      <c r="G426" s="530">
        <f>+G427+G432+G436</f>
        <v>15645.212790000001</v>
      </c>
    </row>
    <row r="427" spans="1:9" ht="94.5">
      <c r="A427" s="19" t="s">
        <v>39</v>
      </c>
      <c r="B427" s="3" t="s">
        <v>200</v>
      </c>
      <c r="C427" s="3" t="s">
        <v>30</v>
      </c>
      <c r="D427" s="3" t="s">
        <v>68</v>
      </c>
      <c r="E427" s="3" t="s">
        <v>340</v>
      </c>
      <c r="F427" s="3" t="s">
        <v>40</v>
      </c>
      <c r="G427" s="530">
        <f>+G428</f>
        <v>10832.06495</v>
      </c>
    </row>
    <row r="428" spans="1:9" s="263" customFormat="1" ht="31.5">
      <c r="A428" s="19" t="s">
        <v>71</v>
      </c>
      <c r="B428" s="3" t="s">
        <v>200</v>
      </c>
      <c r="C428" s="3" t="s">
        <v>30</v>
      </c>
      <c r="D428" s="3" t="s">
        <v>68</v>
      </c>
      <c r="E428" s="3" t="s">
        <v>340</v>
      </c>
      <c r="F428" s="3" t="s">
        <v>72</v>
      </c>
      <c r="G428" s="12">
        <f>+G429+G430+G431</f>
        <v>10832.06495</v>
      </c>
    </row>
    <row r="429" spans="1:9" s="263" customFormat="1" ht="15.75">
      <c r="A429" s="19" t="s">
        <v>43</v>
      </c>
      <c r="B429" s="3" t="s">
        <v>200</v>
      </c>
      <c r="C429" s="3" t="s">
        <v>30</v>
      </c>
      <c r="D429" s="3" t="s">
        <v>68</v>
      </c>
      <c r="E429" s="3" t="s">
        <v>340</v>
      </c>
      <c r="F429" s="3" t="s">
        <v>73</v>
      </c>
      <c r="G429" s="12">
        <f>1188.01452+7131.54381</f>
        <v>8319.5583299999998</v>
      </c>
    </row>
    <row r="430" spans="1:9" s="263" customFormat="1" ht="31.5" hidden="1">
      <c r="A430" s="19" t="s">
        <v>45</v>
      </c>
      <c r="B430" s="3" t="s">
        <v>200</v>
      </c>
      <c r="C430" s="3" t="s">
        <v>30</v>
      </c>
      <c r="D430" s="3" t="s">
        <v>68</v>
      </c>
      <c r="E430" s="3" t="s">
        <v>340</v>
      </c>
      <c r="F430" s="3" t="s">
        <v>74</v>
      </c>
      <c r="G430" s="12"/>
    </row>
    <row r="431" spans="1:9" s="263" customFormat="1" ht="63">
      <c r="A431" s="19" t="s">
        <v>75</v>
      </c>
      <c r="B431" s="3" t="s">
        <v>200</v>
      </c>
      <c r="C431" s="3" t="s">
        <v>30</v>
      </c>
      <c r="D431" s="3" t="s">
        <v>68</v>
      </c>
      <c r="E431" s="3" t="s">
        <v>340</v>
      </c>
      <c r="F431" s="3" t="s">
        <v>76</v>
      </c>
      <c r="G431" s="12">
        <f>358.78039+2153.72623</f>
        <v>2512.5066200000001</v>
      </c>
    </row>
    <row r="432" spans="1:9" s="263" customFormat="1" ht="31.5">
      <c r="A432" s="19" t="s">
        <v>49</v>
      </c>
      <c r="B432" s="3" t="s">
        <v>200</v>
      </c>
      <c r="C432" s="3" t="s">
        <v>30</v>
      </c>
      <c r="D432" s="3" t="s">
        <v>68</v>
      </c>
      <c r="E432" s="3" t="s">
        <v>340</v>
      </c>
      <c r="F432" s="3" t="s">
        <v>50</v>
      </c>
      <c r="G432" s="12">
        <f>+G433</f>
        <v>4369.1478400000005</v>
      </c>
    </row>
    <row r="433" spans="1:9" s="263" customFormat="1" ht="31.5">
      <c r="A433" s="19" t="s">
        <v>51</v>
      </c>
      <c r="B433" s="3" t="s">
        <v>200</v>
      </c>
      <c r="C433" s="3" t="s">
        <v>30</v>
      </c>
      <c r="D433" s="3" t="s">
        <v>68</v>
      </c>
      <c r="E433" s="3" t="s">
        <v>340</v>
      </c>
      <c r="F433" s="3" t="s">
        <v>52</v>
      </c>
      <c r="G433" s="12">
        <f>+G434+G435</f>
        <v>4369.1478400000005</v>
      </c>
    </row>
    <row r="434" spans="1:9" s="263" customFormat="1" ht="31.5">
      <c r="A434" s="19" t="s">
        <v>147</v>
      </c>
      <c r="B434" s="3" t="s">
        <v>200</v>
      </c>
      <c r="C434" s="3" t="s">
        <v>30</v>
      </c>
      <c r="D434" s="3" t="s">
        <v>68</v>
      </c>
      <c r="E434" s="3" t="s">
        <v>340</v>
      </c>
      <c r="F434" s="3" t="s">
        <v>54</v>
      </c>
      <c r="G434" s="12">
        <v>681.85</v>
      </c>
    </row>
    <row r="435" spans="1:9" s="263" customFormat="1" ht="31.5">
      <c r="A435" s="19" t="s">
        <v>55</v>
      </c>
      <c r="B435" s="3" t="s">
        <v>200</v>
      </c>
      <c r="C435" s="3" t="s">
        <v>30</v>
      </c>
      <c r="D435" s="3" t="s">
        <v>68</v>
      </c>
      <c r="E435" s="3" t="s">
        <v>340</v>
      </c>
      <c r="F435" s="3" t="s">
        <v>56</v>
      </c>
      <c r="G435" s="2">
        <f>2313.39278+250+600+81.5+100+200+6+126.40506+10</f>
        <v>3687.2978400000002</v>
      </c>
      <c r="H435" s="263">
        <f>2313.39278+250+600+81.5+100+200+6+126.40506+10</f>
        <v>3687.2978400000002</v>
      </c>
      <c r="I435" s="2">
        <f>G435-H435</f>
        <v>0</v>
      </c>
    </row>
    <row r="436" spans="1:9" s="263" customFormat="1" ht="15.75">
      <c r="A436" s="19" t="s">
        <v>57</v>
      </c>
      <c r="B436" s="3" t="s">
        <v>200</v>
      </c>
      <c r="C436" s="3" t="s">
        <v>30</v>
      </c>
      <c r="D436" s="3" t="s">
        <v>68</v>
      </c>
      <c r="E436" s="3" t="s">
        <v>340</v>
      </c>
      <c r="F436" s="3" t="s">
        <v>58</v>
      </c>
      <c r="G436" s="12">
        <f>G437+G439</f>
        <v>444</v>
      </c>
    </row>
    <row r="437" spans="1:9" s="263" customFormat="1" ht="15.75" hidden="1">
      <c r="A437" s="19" t="s">
        <v>479</v>
      </c>
      <c r="B437" s="3" t="s">
        <v>200</v>
      </c>
      <c r="C437" s="3" t="s">
        <v>30</v>
      </c>
      <c r="D437" s="3" t="s">
        <v>68</v>
      </c>
      <c r="E437" s="3" t="s">
        <v>340</v>
      </c>
      <c r="F437" s="3" t="s">
        <v>476</v>
      </c>
      <c r="G437" s="12">
        <f>+G438</f>
        <v>0</v>
      </c>
    </row>
    <row r="438" spans="1:9" s="263" customFormat="1" ht="63" hidden="1">
      <c r="A438" s="19" t="s">
        <v>478</v>
      </c>
      <c r="B438" s="3" t="s">
        <v>200</v>
      </c>
      <c r="C438" s="3" t="s">
        <v>30</v>
      </c>
      <c r="D438" s="3" t="s">
        <v>68</v>
      </c>
      <c r="E438" s="3" t="s">
        <v>340</v>
      </c>
      <c r="F438" s="3" t="s">
        <v>477</v>
      </c>
      <c r="G438" s="12"/>
    </row>
    <row r="439" spans="1:9" s="263" customFormat="1" ht="63">
      <c r="A439" s="19" t="s">
        <v>78</v>
      </c>
      <c r="B439" s="3" t="s">
        <v>200</v>
      </c>
      <c r="C439" s="3" t="s">
        <v>30</v>
      </c>
      <c r="D439" s="3" t="s">
        <v>68</v>
      </c>
      <c r="E439" s="3" t="s">
        <v>340</v>
      </c>
      <c r="F439" s="3" t="s">
        <v>60</v>
      </c>
      <c r="G439" s="12">
        <f>+G440+G441+G442</f>
        <v>444</v>
      </c>
    </row>
    <row r="440" spans="1:9" s="263" customFormat="1" ht="26.25" customHeight="1">
      <c r="A440" s="19" t="s">
        <v>61</v>
      </c>
      <c r="B440" s="3" t="s">
        <v>200</v>
      </c>
      <c r="C440" s="3" t="s">
        <v>30</v>
      </c>
      <c r="D440" s="3" t="s">
        <v>68</v>
      </c>
      <c r="E440" s="3" t="s">
        <v>340</v>
      </c>
      <c r="F440" s="3" t="s">
        <v>62</v>
      </c>
      <c r="G440" s="12">
        <v>177</v>
      </c>
    </row>
    <row r="441" spans="1:9" s="263" customFormat="1" ht="27.75" customHeight="1">
      <c r="A441" s="19" t="s">
        <v>63</v>
      </c>
      <c r="B441" s="3" t="s">
        <v>200</v>
      </c>
      <c r="C441" s="3" t="s">
        <v>30</v>
      </c>
      <c r="D441" s="3" t="s">
        <v>68</v>
      </c>
      <c r="E441" s="3" t="s">
        <v>340</v>
      </c>
      <c r="F441" s="3" t="s">
        <v>64</v>
      </c>
      <c r="G441" s="12">
        <v>67</v>
      </c>
    </row>
    <row r="442" spans="1:9" s="263" customFormat="1" ht="15.75">
      <c r="A442" s="26" t="s">
        <v>207</v>
      </c>
      <c r="B442" s="3" t="s">
        <v>200</v>
      </c>
      <c r="C442" s="3" t="s">
        <v>30</v>
      </c>
      <c r="D442" s="3" t="s">
        <v>68</v>
      </c>
      <c r="E442" s="3" t="s">
        <v>340</v>
      </c>
      <c r="F442" s="3" t="s">
        <v>208</v>
      </c>
      <c r="G442" s="12">
        <v>200</v>
      </c>
    </row>
    <row r="443" spans="1:9" s="263" customFormat="1" ht="94.5" hidden="1">
      <c r="A443" s="20" t="s">
        <v>206</v>
      </c>
      <c r="B443" s="3" t="s">
        <v>200</v>
      </c>
      <c r="C443" s="3" t="s">
        <v>30</v>
      </c>
      <c r="D443" s="3" t="s">
        <v>68</v>
      </c>
      <c r="E443" s="3" t="s">
        <v>271</v>
      </c>
      <c r="F443" s="3" t="s">
        <v>14</v>
      </c>
      <c r="G443" s="12">
        <f>+G444</f>
        <v>0</v>
      </c>
    </row>
    <row r="444" spans="1:9" s="263" customFormat="1" ht="15.75" hidden="1">
      <c r="A444" s="19" t="s">
        <v>146</v>
      </c>
      <c r="B444" s="3" t="s">
        <v>200</v>
      </c>
      <c r="C444" s="3" t="s">
        <v>30</v>
      </c>
      <c r="D444" s="3" t="s">
        <v>68</v>
      </c>
      <c r="E444" s="3" t="s">
        <v>271</v>
      </c>
      <c r="F444" s="3" t="s">
        <v>14</v>
      </c>
      <c r="G444" s="12">
        <f>+G445</f>
        <v>0</v>
      </c>
    </row>
    <row r="445" spans="1:9" s="263" customFormat="1" ht="94.5" hidden="1">
      <c r="A445" s="19" t="s">
        <v>39</v>
      </c>
      <c r="B445" s="3" t="s">
        <v>200</v>
      </c>
      <c r="C445" s="3" t="s">
        <v>30</v>
      </c>
      <c r="D445" s="3" t="s">
        <v>68</v>
      </c>
      <c r="E445" s="3" t="s">
        <v>271</v>
      </c>
      <c r="F445" s="3" t="s">
        <v>40</v>
      </c>
      <c r="G445" s="12">
        <f>+G446</f>
        <v>0</v>
      </c>
    </row>
    <row r="446" spans="1:9" s="263" customFormat="1" ht="31.5" hidden="1">
      <c r="A446" s="19" t="s">
        <v>71</v>
      </c>
      <c r="B446" s="3" t="s">
        <v>200</v>
      </c>
      <c r="C446" s="3" t="s">
        <v>30</v>
      </c>
      <c r="D446" s="3" t="s">
        <v>68</v>
      </c>
      <c r="E446" s="3" t="s">
        <v>271</v>
      </c>
      <c r="F446" s="3" t="s">
        <v>72</v>
      </c>
      <c r="G446" s="12">
        <f>+G447</f>
        <v>0</v>
      </c>
    </row>
    <row r="447" spans="1:9" s="263" customFormat="1" ht="31.5" hidden="1">
      <c r="A447" s="19" t="s">
        <v>45</v>
      </c>
      <c r="B447" s="3" t="s">
        <v>200</v>
      </c>
      <c r="C447" s="3" t="s">
        <v>30</v>
      </c>
      <c r="D447" s="3" t="s">
        <v>68</v>
      </c>
      <c r="E447" s="3" t="s">
        <v>271</v>
      </c>
      <c r="F447" s="3" t="s">
        <v>74</v>
      </c>
      <c r="G447" s="12"/>
    </row>
    <row r="448" spans="1:9" s="263" customFormat="1" ht="90" customHeight="1">
      <c r="A448" s="19" t="s">
        <v>501</v>
      </c>
      <c r="B448" s="3" t="s">
        <v>200</v>
      </c>
      <c r="C448" s="3" t="s">
        <v>30</v>
      </c>
      <c r="D448" s="3" t="s">
        <v>68</v>
      </c>
      <c r="E448" s="3" t="s">
        <v>493</v>
      </c>
      <c r="F448" s="3"/>
      <c r="G448" s="12">
        <f>+G449</f>
        <v>150</v>
      </c>
    </row>
    <row r="449" spans="1:9" s="263" customFormat="1" ht="27.75" customHeight="1">
      <c r="A449" s="19" t="s">
        <v>209</v>
      </c>
      <c r="B449" s="3" t="s">
        <v>200</v>
      </c>
      <c r="C449" s="3" t="s">
        <v>30</v>
      </c>
      <c r="D449" s="3" t="s">
        <v>68</v>
      </c>
      <c r="E449" s="3" t="s">
        <v>494</v>
      </c>
      <c r="F449" s="3"/>
      <c r="G449" s="12">
        <f>+G450</f>
        <v>150</v>
      </c>
    </row>
    <row r="450" spans="1:9" s="263" customFormat="1" ht="30" customHeight="1">
      <c r="A450" s="19" t="s">
        <v>210</v>
      </c>
      <c r="B450" s="3" t="s">
        <v>200</v>
      </c>
      <c r="C450" s="3" t="s">
        <v>30</v>
      </c>
      <c r="D450" s="3" t="s">
        <v>68</v>
      </c>
      <c r="E450" s="3" t="s">
        <v>495</v>
      </c>
      <c r="F450" s="3"/>
      <c r="G450" s="12">
        <f>+G451</f>
        <v>150</v>
      </c>
    </row>
    <row r="451" spans="1:9" s="2" customFormat="1" ht="29.25" customHeight="1">
      <c r="A451" s="19" t="s">
        <v>49</v>
      </c>
      <c r="B451" s="3" t="s">
        <v>200</v>
      </c>
      <c r="C451" s="3" t="s">
        <v>30</v>
      </c>
      <c r="D451" s="3" t="s">
        <v>68</v>
      </c>
      <c r="E451" s="3" t="s">
        <v>495</v>
      </c>
      <c r="F451" s="3" t="s">
        <v>50</v>
      </c>
      <c r="G451" s="12">
        <f>+G452</f>
        <v>150</v>
      </c>
      <c r="H451" s="263"/>
      <c r="I451" s="263"/>
    </row>
    <row r="452" spans="1:9" s="2" customFormat="1" ht="30.75" customHeight="1">
      <c r="A452" s="19" t="s">
        <v>51</v>
      </c>
      <c r="B452" s="3" t="s">
        <v>200</v>
      </c>
      <c r="C452" s="3" t="s">
        <v>30</v>
      </c>
      <c r="D452" s="3" t="s">
        <v>68</v>
      </c>
      <c r="E452" s="3" t="s">
        <v>495</v>
      </c>
      <c r="F452" s="3" t="s">
        <v>52</v>
      </c>
      <c r="G452" s="12">
        <f>+G453</f>
        <v>150</v>
      </c>
      <c r="H452" s="263"/>
      <c r="I452" s="263"/>
    </row>
    <row r="453" spans="1:9" s="2" customFormat="1" ht="31.5">
      <c r="A453" s="19" t="s">
        <v>55</v>
      </c>
      <c r="B453" s="3" t="s">
        <v>200</v>
      </c>
      <c r="C453" s="3" t="s">
        <v>30</v>
      </c>
      <c r="D453" s="3" t="s">
        <v>68</v>
      </c>
      <c r="E453" s="3" t="s">
        <v>495</v>
      </c>
      <c r="F453" s="3" t="s">
        <v>56</v>
      </c>
      <c r="G453" s="12">
        <v>150</v>
      </c>
      <c r="H453" s="263"/>
      <c r="I453" s="263"/>
    </row>
    <row r="454" spans="1:9" s="52" customFormat="1" ht="15.75">
      <c r="A454" s="363" t="s">
        <v>498</v>
      </c>
      <c r="B454" s="3" t="s">
        <v>200</v>
      </c>
      <c r="C454" s="3" t="s">
        <v>30</v>
      </c>
      <c r="D454" s="3" t="s">
        <v>144</v>
      </c>
      <c r="E454" s="3"/>
      <c r="F454" s="3"/>
      <c r="G454" s="12">
        <f>G455</f>
        <v>15.9</v>
      </c>
      <c r="H454" s="242"/>
      <c r="I454" s="242"/>
    </row>
    <row r="455" spans="1:9" s="52" customFormat="1" ht="63">
      <c r="A455" s="360" t="s">
        <v>499</v>
      </c>
      <c r="B455" s="3" t="s">
        <v>200</v>
      </c>
      <c r="C455" s="3" t="s">
        <v>30</v>
      </c>
      <c r="D455" s="3" t="s">
        <v>144</v>
      </c>
      <c r="E455" s="3" t="s">
        <v>500</v>
      </c>
      <c r="F455" s="3"/>
      <c r="G455" s="12">
        <f>G456</f>
        <v>15.9</v>
      </c>
      <c r="H455" s="242"/>
      <c r="I455" s="242"/>
    </row>
    <row r="456" spans="1:9" s="52" customFormat="1" ht="31.5">
      <c r="A456" s="359" t="s">
        <v>49</v>
      </c>
      <c r="B456" s="3" t="s">
        <v>200</v>
      </c>
      <c r="C456" s="3" t="s">
        <v>30</v>
      </c>
      <c r="D456" s="3" t="s">
        <v>144</v>
      </c>
      <c r="E456" s="3" t="s">
        <v>500</v>
      </c>
      <c r="F456" s="3" t="s">
        <v>50</v>
      </c>
      <c r="G456" s="12">
        <f>G457</f>
        <v>15.9</v>
      </c>
      <c r="H456" s="242"/>
      <c r="I456" s="242"/>
    </row>
    <row r="457" spans="1:9" s="52" customFormat="1" ht="31.5">
      <c r="A457" s="359" t="s">
        <v>51</v>
      </c>
      <c r="B457" s="3" t="s">
        <v>200</v>
      </c>
      <c r="C457" s="3" t="s">
        <v>30</v>
      </c>
      <c r="D457" s="3" t="s">
        <v>144</v>
      </c>
      <c r="E457" s="3" t="s">
        <v>500</v>
      </c>
      <c r="F457" s="3" t="s">
        <v>52</v>
      </c>
      <c r="G457" s="12">
        <f>G458+G459</f>
        <v>15.9</v>
      </c>
      <c r="H457" s="242"/>
      <c r="I457" s="242"/>
    </row>
    <row r="458" spans="1:9" s="52" customFormat="1" ht="31.5">
      <c r="A458" s="359" t="s">
        <v>147</v>
      </c>
      <c r="B458" s="3" t="s">
        <v>200</v>
      </c>
      <c r="C458" s="3" t="s">
        <v>30</v>
      </c>
      <c r="D458" s="3" t="s">
        <v>144</v>
      </c>
      <c r="E458" s="3" t="s">
        <v>500</v>
      </c>
      <c r="F458" s="3" t="s">
        <v>54</v>
      </c>
      <c r="G458" s="12">
        <v>0</v>
      </c>
      <c r="H458" s="242"/>
      <c r="I458" s="242"/>
    </row>
    <row r="459" spans="1:9" s="52" customFormat="1" ht="31.5">
      <c r="A459" s="359" t="s">
        <v>55</v>
      </c>
      <c r="B459" s="3" t="s">
        <v>200</v>
      </c>
      <c r="C459" s="3" t="s">
        <v>30</v>
      </c>
      <c r="D459" s="3" t="s">
        <v>144</v>
      </c>
      <c r="E459" s="3" t="s">
        <v>500</v>
      </c>
      <c r="F459" s="3" t="s">
        <v>56</v>
      </c>
      <c r="G459" s="12">
        <v>15.9</v>
      </c>
      <c r="H459" s="242"/>
      <c r="I459" s="242"/>
    </row>
    <row r="460" spans="1:9" s="2" customFormat="1" ht="15.75" hidden="1">
      <c r="A460" s="19" t="s">
        <v>211</v>
      </c>
      <c r="B460" s="3" t="s">
        <v>200</v>
      </c>
      <c r="C460" s="3" t="s">
        <v>30</v>
      </c>
      <c r="D460" s="3" t="s">
        <v>212</v>
      </c>
      <c r="E460" s="3" t="s">
        <v>26</v>
      </c>
      <c r="F460" s="3" t="s">
        <v>14</v>
      </c>
      <c r="G460" s="12">
        <f>+G461</f>
        <v>0</v>
      </c>
      <c r="H460" s="263"/>
      <c r="I460" s="263"/>
    </row>
    <row r="461" spans="1:9" s="2" customFormat="1" ht="15.75" hidden="1">
      <c r="A461" s="19" t="s">
        <v>213</v>
      </c>
      <c r="B461" s="3" t="s">
        <v>200</v>
      </c>
      <c r="C461" s="3" t="s">
        <v>30</v>
      </c>
      <c r="D461" s="3" t="s">
        <v>212</v>
      </c>
      <c r="E461" s="3" t="s">
        <v>349</v>
      </c>
      <c r="F461" s="3" t="s">
        <v>14</v>
      </c>
      <c r="G461" s="12">
        <f>+G462</f>
        <v>0</v>
      </c>
      <c r="H461" s="263"/>
      <c r="I461" s="263"/>
    </row>
    <row r="462" spans="1:9" s="2" customFormat="1" ht="47.25" hidden="1">
      <c r="A462" s="19" t="s">
        <v>501</v>
      </c>
      <c r="B462" s="3" t="s">
        <v>200</v>
      </c>
      <c r="C462" s="3" t="s">
        <v>30</v>
      </c>
      <c r="D462" s="3" t="s">
        <v>212</v>
      </c>
      <c r="E462" s="3" t="s">
        <v>493</v>
      </c>
      <c r="F462" s="3" t="s">
        <v>14</v>
      </c>
      <c r="G462" s="12">
        <f>+G463</f>
        <v>0</v>
      </c>
      <c r="H462" s="263"/>
      <c r="I462" s="263"/>
    </row>
    <row r="463" spans="1:9" s="2" customFormat="1" ht="31.5" hidden="1">
      <c r="A463" s="19" t="s">
        <v>209</v>
      </c>
      <c r="B463" s="3" t="s">
        <v>200</v>
      </c>
      <c r="C463" s="3" t="s">
        <v>30</v>
      </c>
      <c r="D463" s="3" t="s">
        <v>212</v>
      </c>
      <c r="E463" s="3" t="s">
        <v>494</v>
      </c>
      <c r="F463" s="3"/>
      <c r="G463" s="12">
        <f>+G464</f>
        <v>0</v>
      </c>
      <c r="H463" s="263"/>
      <c r="I463" s="263"/>
    </row>
    <row r="464" spans="1:9" s="2" customFormat="1" ht="30.75" hidden="1" customHeight="1">
      <c r="A464" s="19" t="s">
        <v>57</v>
      </c>
      <c r="B464" s="3" t="s">
        <v>200</v>
      </c>
      <c r="C464" s="3" t="s">
        <v>30</v>
      </c>
      <c r="D464" s="3" t="s">
        <v>212</v>
      </c>
      <c r="E464" s="3" t="s">
        <v>495</v>
      </c>
      <c r="F464" s="3" t="s">
        <v>90</v>
      </c>
      <c r="G464" s="12">
        <f>+G465</f>
        <v>0</v>
      </c>
      <c r="H464" s="263"/>
      <c r="I464" s="263"/>
    </row>
    <row r="465" spans="1:9" s="2" customFormat="1" ht="24" hidden="1" customHeight="1">
      <c r="A465" s="19" t="s">
        <v>210</v>
      </c>
      <c r="B465" s="4">
        <v>991</v>
      </c>
      <c r="C465" s="3" t="s">
        <v>30</v>
      </c>
      <c r="D465" s="3" t="s">
        <v>212</v>
      </c>
      <c r="E465" s="3" t="s">
        <v>495</v>
      </c>
      <c r="F465" s="3" t="s">
        <v>508</v>
      </c>
      <c r="G465" s="12"/>
      <c r="H465" s="263"/>
      <c r="I465" s="263"/>
    </row>
    <row r="466" spans="1:9" s="2" customFormat="1" ht="32.25" customHeight="1">
      <c r="A466" s="19" t="s">
        <v>214</v>
      </c>
      <c r="B466" s="3" t="s">
        <v>200</v>
      </c>
      <c r="C466" s="3" t="s">
        <v>30</v>
      </c>
      <c r="D466" s="3" t="s">
        <v>215</v>
      </c>
      <c r="E466" s="3"/>
      <c r="F466" s="3"/>
      <c r="G466" s="12">
        <f>+G467+G485+G489+G494+G504+G525</f>
        <v>4836.7870700000003</v>
      </c>
      <c r="H466" s="263"/>
      <c r="I466" s="263"/>
    </row>
    <row r="467" spans="1:9" ht="31.5">
      <c r="A467" s="19" t="s">
        <v>157</v>
      </c>
      <c r="B467" s="3" t="s">
        <v>200</v>
      </c>
      <c r="C467" s="3" t="s">
        <v>30</v>
      </c>
      <c r="D467" s="3" t="s">
        <v>215</v>
      </c>
      <c r="E467" s="3" t="s">
        <v>349</v>
      </c>
      <c r="F467" s="3"/>
      <c r="G467" s="12">
        <f>+G468+G475</f>
        <v>4517.2870700000003</v>
      </c>
    </row>
    <row r="468" spans="1:9" ht="31.5">
      <c r="A468" s="19" t="s">
        <v>157</v>
      </c>
      <c r="B468" s="3" t="s">
        <v>200</v>
      </c>
      <c r="C468" s="3" t="s">
        <v>30</v>
      </c>
      <c r="D468" s="3" t="s">
        <v>215</v>
      </c>
      <c r="E468" s="3" t="s">
        <v>350</v>
      </c>
      <c r="F468" s="3"/>
      <c r="G468" s="12">
        <f>+G469</f>
        <v>4080.08707</v>
      </c>
    </row>
    <row r="469" spans="1:9" ht="31.5">
      <c r="A469" s="19" t="s">
        <v>158</v>
      </c>
      <c r="B469" s="3" t="s">
        <v>200</v>
      </c>
      <c r="C469" s="3" t="s">
        <v>30</v>
      </c>
      <c r="D469" s="3" t="s">
        <v>215</v>
      </c>
      <c r="E469" s="3" t="s">
        <v>350</v>
      </c>
      <c r="F469" s="3"/>
      <c r="G469" s="12">
        <f>+G470</f>
        <v>4080.08707</v>
      </c>
    </row>
    <row r="470" spans="1:9" ht="94.5">
      <c r="A470" s="19" t="s">
        <v>39</v>
      </c>
      <c r="B470" s="3" t="s">
        <v>200</v>
      </c>
      <c r="C470" s="3" t="s">
        <v>30</v>
      </c>
      <c r="D470" s="3" t="s">
        <v>215</v>
      </c>
      <c r="E470" s="3" t="s">
        <v>350</v>
      </c>
      <c r="F470" s="3" t="s">
        <v>40</v>
      </c>
      <c r="G470" s="12">
        <f>+G471</f>
        <v>4080.08707</v>
      </c>
    </row>
    <row r="471" spans="1:9" ht="31.5">
      <c r="A471" s="19" t="s">
        <v>71</v>
      </c>
      <c r="B471" s="3" t="s">
        <v>200</v>
      </c>
      <c r="C471" s="3" t="s">
        <v>30</v>
      </c>
      <c r="D471" s="3" t="s">
        <v>215</v>
      </c>
      <c r="E471" s="3" t="s">
        <v>350</v>
      </c>
      <c r="F471" s="3" t="s">
        <v>72</v>
      </c>
      <c r="G471" s="12">
        <f>+G472+G473+G474</f>
        <v>4080.08707</v>
      </c>
    </row>
    <row r="472" spans="1:9" ht="20.25" customHeight="1">
      <c r="A472" s="19" t="s">
        <v>43</v>
      </c>
      <c r="B472" s="3" t="s">
        <v>200</v>
      </c>
      <c r="C472" s="3" t="s">
        <v>30</v>
      </c>
      <c r="D472" s="3" t="s">
        <v>215</v>
      </c>
      <c r="E472" s="3" t="s">
        <v>350</v>
      </c>
      <c r="F472" s="3" t="s">
        <v>73</v>
      </c>
      <c r="G472" s="12">
        <v>3133.7074299999999</v>
      </c>
    </row>
    <row r="473" spans="1:9" ht="31.5" hidden="1">
      <c r="A473" s="19" t="s">
        <v>45</v>
      </c>
      <c r="B473" s="3" t="s">
        <v>200</v>
      </c>
      <c r="C473" s="3" t="s">
        <v>30</v>
      </c>
      <c r="D473" s="3" t="s">
        <v>215</v>
      </c>
      <c r="E473" s="3" t="s">
        <v>350</v>
      </c>
      <c r="F473" s="3" t="s">
        <v>74</v>
      </c>
      <c r="G473" s="12"/>
    </row>
    <row r="474" spans="1:9" ht="63">
      <c r="A474" s="19" t="s">
        <v>75</v>
      </c>
      <c r="B474" s="3" t="s">
        <v>200</v>
      </c>
      <c r="C474" s="3" t="s">
        <v>30</v>
      </c>
      <c r="D474" s="3" t="s">
        <v>215</v>
      </c>
      <c r="E474" s="3" t="s">
        <v>350</v>
      </c>
      <c r="F474" s="3" t="s">
        <v>76</v>
      </c>
      <c r="G474" s="12">
        <v>946.37963999999999</v>
      </c>
    </row>
    <row r="475" spans="1:9" s="2" customFormat="1" ht="56.25" customHeight="1">
      <c r="A475" s="19" t="s">
        <v>217</v>
      </c>
      <c r="B475" s="3" t="s">
        <v>200</v>
      </c>
      <c r="C475" s="3" t="s">
        <v>30</v>
      </c>
      <c r="D475" s="3" t="s">
        <v>215</v>
      </c>
      <c r="E475" s="3" t="s">
        <v>392</v>
      </c>
      <c r="F475" s="3"/>
      <c r="G475" s="12">
        <f>+G476+G481</f>
        <v>437.2</v>
      </c>
      <c r="H475" s="263"/>
      <c r="I475" s="263"/>
    </row>
    <row r="476" spans="1:9" s="2" customFormat="1" ht="96" customHeight="1">
      <c r="A476" s="19" t="s">
        <v>39</v>
      </c>
      <c r="B476" s="3" t="s">
        <v>200</v>
      </c>
      <c r="C476" s="3" t="s">
        <v>30</v>
      </c>
      <c r="D476" s="3" t="s">
        <v>215</v>
      </c>
      <c r="E476" s="3" t="s">
        <v>392</v>
      </c>
      <c r="F476" s="3" t="s">
        <v>40</v>
      </c>
      <c r="G476" s="12">
        <f>+G477</f>
        <v>429.62655000000001</v>
      </c>
      <c r="H476" s="263"/>
      <c r="I476" s="263"/>
    </row>
    <row r="477" spans="1:9" s="2" customFormat="1" ht="31.5">
      <c r="A477" s="19" t="s">
        <v>71</v>
      </c>
      <c r="B477" s="3" t="s">
        <v>200</v>
      </c>
      <c r="C477" s="3" t="s">
        <v>30</v>
      </c>
      <c r="D477" s="3" t="s">
        <v>215</v>
      </c>
      <c r="E477" s="3" t="s">
        <v>392</v>
      </c>
      <c r="F477" s="3" t="s">
        <v>72</v>
      </c>
      <c r="G477" s="12">
        <f>+G478+G479+G480</f>
        <v>429.62655000000001</v>
      </c>
      <c r="H477" s="263"/>
      <c r="I477" s="263"/>
    </row>
    <row r="478" spans="1:9" s="2" customFormat="1" ht="15.75">
      <c r="A478" s="19" t="s">
        <v>43</v>
      </c>
      <c r="B478" s="3" t="s">
        <v>200</v>
      </c>
      <c r="C478" s="3" t="s">
        <v>30</v>
      </c>
      <c r="D478" s="3" t="s">
        <v>215</v>
      </c>
      <c r="E478" s="3" t="s">
        <v>392</v>
      </c>
      <c r="F478" s="3" t="s">
        <v>73</v>
      </c>
      <c r="G478" s="12">
        <v>329.97431</v>
      </c>
      <c r="H478" s="263"/>
      <c r="I478" s="263"/>
    </row>
    <row r="479" spans="1:9" s="2" customFormat="1" ht="31.5" hidden="1">
      <c r="A479" s="19" t="s">
        <v>45</v>
      </c>
      <c r="B479" s="3" t="s">
        <v>200</v>
      </c>
      <c r="C479" s="3" t="s">
        <v>30</v>
      </c>
      <c r="D479" s="3" t="s">
        <v>215</v>
      </c>
      <c r="E479" s="3" t="s">
        <v>392</v>
      </c>
      <c r="F479" s="3" t="s">
        <v>74</v>
      </c>
      <c r="G479" s="12"/>
      <c r="H479" s="263"/>
      <c r="I479" s="263"/>
    </row>
    <row r="480" spans="1:9" s="2" customFormat="1" ht="63">
      <c r="A480" s="19" t="s">
        <v>75</v>
      </c>
      <c r="B480" s="3" t="s">
        <v>200</v>
      </c>
      <c r="C480" s="3" t="s">
        <v>30</v>
      </c>
      <c r="D480" s="3" t="s">
        <v>215</v>
      </c>
      <c r="E480" s="3" t="s">
        <v>392</v>
      </c>
      <c r="F480" s="3" t="s">
        <v>76</v>
      </c>
      <c r="G480" s="12">
        <v>99.652240000000006</v>
      </c>
      <c r="H480" s="263"/>
      <c r="I480" s="263"/>
    </row>
    <row r="481" spans="1:9" s="2" customFormat="1" ht="31.5">
      <c r="A481" s="19" t="s">
        <v>49</v>
      </c>
      <c r="B481" s="3" t="s">
        <v>200</v>
      </c>
      <c r="C481" s="3" t="s">
        <v>30</v>
      </c>
      <c r="D481" s="3" t="s">
        <v>215</v>
      </c>
      <c r="E481" s="3" t="s">
        <v>392</v>
      </c>
      <c r="F481" s="3" t="s">
        <v>50</v>
      </c>
      <c r="G481" s="12">
        <f>+G482</f>
        <v>7.5734500000000002</v>
      </c>
      <c r="H481" s="263"/>
      <c r="I481" s="263"/>
    </row>
    <row r="482" spans="1:9" s="2" customFormat="1" ht="31.5">
      <c r="A482" s="19" t="s">
        <v>51</v>
      </c>
      <c r="B482" s="3" t="s">
        <v>200</v>
      </c>
      <c r="C482" s="3" t="s">
        <v>30</v>
      </c>
      <c r="D482" s="3" t="s">
        <v>215</v>
      </c>
      <c r="E482" s="3" t="s">
        <v>392</v>
      </c>
      <c r="F482" s="3" t="s">
        <v>52</v>
      </c>
      <c r="G482" s="12">
        <f>+G483+G484</f>
        <v>7.5734500000000002</v>
      </c>
      <c r="H482" s="263"/>
      <c r="I482" s="263"/>
    </row>
    <row r="483" spans="1:9" s="2" customFormat="1" ht="31.5" hidden="1">
      <c r="A483" s="19" t="s">
        <v>147</v>
      </c>
      <c r="B483" s="3" t="s">
        <v>200</v>
      </c>
      <c r="C483" s="3" t="s">
        <v>30</v>
      </c>
      <c r="D483" s="3" t="s">
        <v>215</v>
      </c>
      <c r="E483" s="3" t="s">
        <v>392</v>
      </c>
      <c r="F483" s="3" t="s">
        <v>54</v>
      </c>
      <c r="G483" s="12"/>
      <c r="H483" s="263"/>
      <c r="I483" s="263"/>
    </row>
    <row r="484" spans="1:9" s="2" customFormat="1" ht="31.5">
      <c r="A484" s="19" t="s">
        <v>55</v>
      </c>
      <c r="B484" s="3" t="s">
        <v>200</v>
      </c>
      <c r="C484" s="3" t="s">
        <v>30</v>
      </c>
      <c r="D484" s="3" t="s">
        <v>215</v>
      </c>
      <c r="E484" s="3" t="s">
        <v>392</v>
      </c>
      <c r="F484" s="3" t="s">
        <v>56</v>
      </c>
      <c r="G484" s="12">
        <v>7.5734500000000002</v>
      </c>
      <c r="H484" s="263"/>
      <c r="I484" s="263"/>
    </row>
    <row r="485" spans="1:9" s="2" customFormat="1" ht="60.75" customHeight="1">
      <c r="A485" s="19" t="s">
        <v>216</v>
      </c>
      <c r="B485" s="3" t="s">
        <v>200</v>
      </c>
      <c r="C485" s="3" t="s">
        <v>30</v>
      </c>
      <c r="D485" s="3" t="s">
        <v>215</v>
      </c>
      <c r="E485" s="3" t="s">
        <v>391</v>
      </c>
      <c r="F485" s="3"/>
      <c r="G485" s="12">
        <f>+G486</f>
        <v>1</v>
      </c>
      <c r="H485" s="263"/>
      <c r="I485" s="263"/>
    </row>
    <row r="486" spans="1:9" s="2" customFormat="1" ht="29.25" customHeight="1">
      <c r="A486" s="19" t="s">
        <v>49</v>
      </c>
      <c r="B486" s="3" t="s">
        <v>200</v>
      </c>
      <c r="C486" s="3" t="s">
        <v>30</v>
      </c>
      <c r="D486" s="3" t="s">
        <v>215</v>
      </c>
      <c r="E486" s="3" t="s">
        <v>391</v>
      </c>
      <c r="F486" s="3" t="s">
        <v>50</v>
      </c>
      <c r="G486" s="12">
        <f>+G487</f>
        <v>1</v>
      </c>
      <c r="H486" s="263"/>
      <c r="I486" s="263"/>
    </row>
    <row r="487" spans="1:9" s="2" customFormat="1" ht="29.25" customHeight="1">
      <c r="A487" s="19" t="s">
        <v>51</v>
      </c>
      <c r="B487" s="3" t="s">
        <v>200</v>
      </c>
      <c r="C487" s="3" t="s">
        <v>30</v>
      </c>
      <c r="D487" s="3" t="s">
        <v>215</v>
      </c>
      <c r="E487" s="3" t="s">
        <v>391</v>
      </c>
      <c r="F487" s="3" t="s">
        <v>52</v>
      </c>
      <c r="G487" s="12">
        <f>+G488</f>
        <v>1</v>
      </c>
      <c r="H487" s="263"/>
      <c r="I487" s="263"/>
    </row>
    <row r="488" spans="1:9" s="2" customFormat="1" ht="53.25" customHeight="1">
      <c r="A488" s="19" t="s">
        <v>55</v>
      </c>
      <c r="B488" s="3" t="s">
        <v>200</v>
      </c>
      <c r="C488" s="3" t="s">
        <v>30</v>
      </c>
      <c r="D488" s="3" t="s">
        <v>215</v>
      </c>
      <c r="E488" s="3" t="s">
        <v>391</v>
      </c>
      <c r="F488" s="3" t="s">
        <v>56</v>
      </c>
      <c r="G488" s="12">
        <v>1</v>
      </c>
      <c r="H488" s="263"/>
      <c r="I488" s="263"/>
    </row>
    <row r="489" spans="1:9" s="2" customFormat="1" ht="38.25" customHeight="1">
      <c r="A489" s="19" t="s">
        <v>218</v>
      </c>
      <c r="B489" s="3" t="s">
        <v>200</v>
      </c>
      <c r="C489" s="3" t="s">
        <v>30</v>
      </c>
      <c r="D489" s="3" t="s">
        <v>215</v>
      </c>
      <c r="E489" s="3" t="s">
        <v>393</v>
      </c>
      <c r="F489" s="3" t="s">
        <v>14</v>
      </c>
      <c r="G489" s="12">
        <f>+G490</f>
        <v>80</v>
      </c>
      <c r="H489" s="263"/>
      <c r="I489" s="263"/>
    </row>
    <row r="490" spans="1:9" s="2" customFormat="1" ht="78.75" customHeight="1">
      <c r="A490" s="19" t="s">
        <v>219</v>
      </c>
      <c r="B490" s="3" t="s">
        <v>200</v>
      </c>
      <c r="C490" s="3" t="s">
        <v>30</v>
      </c>
      <c r="D490" s="3" t="s">
        <v>215</v>
      </c>
      <c r="E490" s="3" t="s">
        <v>394</v>
      </c>
      <c r="F490" s="3"/>
      <c r="G490" s="12">
        <f>+G491</f>
        <v>80</v>
      </c>
      <c r="H490" s="263"/>
      <c r="I490" s="263"/>
    </row>
    <row r="491" spans="1:9" s="2" customFormat="1" ht="66" customHeight="1">
      <c r="A491" s="19" t="s">
        <v>49</v>
      </c>
      <c r="B491" s="3" t="s">
        <v>200</v>
      </c>
      <c r="C491" s="3" t="s">
        <v>30</v>
      </c>
      <c r="D491" s="3" t="s">
        <v>215</v>
      </c>
      <c r="E491" s="3" t="s">
        <v>395</v>
      </c>
      <c r="F491" s="3">
        <v>200</v>
      </c>
      <c r="G491" s="12">
        <f>+G492</f>
        <v>80</v>
      </c>
      <c r="H491" s="263"/>
      <c r="I491" s="263"/>
    </row>
    <row r="492" spans="1:9" s="2" customFormat="1" ht="31.5" customHeight="1">
      <c r="A492" s="19" t="s">
        <v>51</v>
      </c>
      <c r="B492" s="3" t="s">
        <v>200</v>
      </c>
      <c r="C492" s="3" t="s">
        <v>30</v>
      </c>
      <c r="D492" s="3" t="s">
        <v>215</v>
      </c>
      <c r="E492" s="3" t="s">
        <v>395</v>
      </c>
      <c r="F492" s="3">
        <v>240</v>
      </c>
      <c r="G492" s="12">
        <f>+G493</f>
        <v>80</v>
      </c>
      <c r="H492" s="263"/>
      <c r="I492" s="263"/>
    </row>
    <row r="493" spans="1:9" s="2" customFormat="1" ht="25.5" customHeight="1">
      <c r="A493" s="19" t="s">
        <v>55</v>
      </c>
      <c r="B493" s="3" t="s">
        <v>200</v>
      </c>
      <c r="C493" s="3" t="s">
        <v>30</v>
      </c>
      <c r="D493" s="3" t="s">
        <v>215</v>
      </c>
      <c r="E493" s="3" t="s">
        <v>395</v>
      </c>
      <c r="F493" s="3">
        <v>244</v>
      </c>
      <c r="G493" s="12">
        <v>80</v>
      </c>
      <c r="H493" s="263"/>
      <c r="I493" s="263"/>
    </row>
    <row r="494" spans="1:9" s="2" customFormat="1" ht="48.75" hidden="1" customHeight="1">
      <c r="A494" s="19" t="s">
        <v>220</v>
      </c>
      <c r="B494" s="3" t="s">
        <v>200</v>
      </c>
      <c r="C494" s="3" t="s">
        <v>30</v>
      </c>
      <c r="D494" s="3" t="s">
        <v>215</v>
      </c>
      <c r="E494" s="3" t="s">
        <v>396</v>
      </c>
      <c r="F494" s="3" t="s">
        <v>14</v>
      </c>
      <c r="G494" s="12">
        <f>+G495</f>
        <v>0</v>
      </c>
      <c r="H494" s="263"/>
      <c r="I494" s="263"/>
    </row>
    <row r="495" spans="1:9" s="2" customFormat="1" ht="32.25" hidden="1" customHeight="1">
      <c r="A495" s="19" t="s">
        <v>221</v>
      </c>
      <c r="B495" s="3" t="s">
        <v>200</v>
      </c>
      <c r="C495" s="3" t="s">
        <v>30</v>
      </c>
      <c r="D495" s="3" t="s">
        <v>215</v>
      </c>
      <c r="E495" s="3" t="s">
        <v>397</v>
      </c>
      <c r="F495" s="3"/>
      <c r="G495" s="12">
        <f>+G496</f>
        <v>0</v>
      </c>
      <c r="H495" s="263"/>
      <c r="I495" s="263"/>
    </row>
    <row r="496" spans="1:9" s="2" customFormat="1" ht="63.75" hidden="1" customHeight="1">
      <c r="A496" s="19" t="s">
        <v>222</v>
      </c>
      <c r="B496" s="3" t="s">
        <v>200</v>
      </c>
      <c r="C496" s="3" t="s">
        <v>30</v>
      </c>
      <c r="D496" s="3" t="s">
        <v>215</v>
      </c>
      <c r="E496" s="3" t="s">
        <v>398</v>
      </c>
      <c r="F496" s="3"/>
      <c r="G496" s="12">
        <f>+G497</f>
        <v>0</v>
      </c>
      <c r="H496" s="263"/>
      <c r="I496" s="263"/>
    </row>
    <row r="497" spans="1:9" s="2" customFormat="1" ht="47.25" hidden="1" customHeight="1">
      <c r="A497" s="19" t="s">
        <v>223</v>
      </c>
      <c r="B497" s="3" t="s">
        <v>200</v>
      </c>
      <c r="C497" s="3" t="s">
        <v>30</v>
      </c>
      <c r="D497" s="3" t="s">
        <v>215</v>
      </c>
      <c r="E497" s="3" t="s">
        <v>399</v>
      </c>
      <c r="F497" s="3"/>
      <c r="G497" s="12">
        <f>+G498+G501</f>
        <v>0</v>
      </c>
      <c r="H497" s="263"/>
      <c r="I497" s="263"/>
    </row>
    <row r="498" spans="1:9" s="2" customFormat="1" ht="31.5" hidden="1" customHeight="1">
      <c r="A498" s="19" t="s">
        <v>49</v>
      </c>
      <c r="B498" s="3" t="s">
        <v>200</v>
      </c>
      <c r="C498" s="3" t="s">
        <v>30</v>
      </c>
      <c r="D498" s="3" t="s">
        <v>215</v>
      </c>
      <c r="E498" s="3" t="s">
        <v>399</v>
      </c>
      <c r="F498" s="3">
        <v>200</v>
      </c>
      <c r="G498" s="12">
        <f>+G499</f>
        <v>0</v>
      </c>
      <c r="H498" s="263"/>
      <c r="I498" s="263"/>
    </row>
    <row r="499" spans="1:9" s="2" customFormat="1" ht="31.5" hidden="1" customHeight="1">
      <c r="A499" s="19" t="s">
        <v>51</v>
      </c>
      <c r="B499" s="3" t="s">
        <v>200</v>
      </c>
      <c r="C499" s="3" t="s">
        <v>30</v>
      </c>
      <c r="D499" s="3" t="s">
        <v>215</v>
      </c>
      <c r="E499" s="3" t="s">
        <v>399</v>
      </c>
      <c r="F499" s="3">
        <v>240</v>
      </c>
      <c r="G499" s="12">
        <f>+G500</f>
        <v>0</v>
      </c>
      <c r="H499" s="263"/>
      <c r="I499" s="263"/>
    </row>
    <row r="500" spans="1:9" s="2" customFormat="1" ht="51" hidden="1" customHeight="1">
      <c r="A500" s="19" t="s">
        <v>55</v>
      </c>
      <c r="B500" s="3" t="s">
        <v>200</v>
      </c>
      <c r="C500" s="3" t="s">
        <v>30</v>
      </c>
      <c r="D500" s="3" t="s">
        <v>215</v>
      </c>
      <c r="E500" s="3" t="s">
        <v>399</v>
      </c>
      <c r="F500" s="3">
        <v>244</v>
      </c>
      <c r="G500" s="12"/>
      <c r="H500" s="263"/>
      <c r="I500" s="263"/>
    </row>
    <row r="501" spans="1:9" s="2" customFormat="1" ht="15.75" hidden="1">
      <c r="A501" s="19" t="s">
        <v>57</v>
      </c>
      <c r="B501" s="3" t="s">
        <v>200</v>
      </c>
      <c r="C501" s="3" t="s">
        <v>30</v>
      </c>
      <c r="D501" s="3" t="s">
        <v>215</v>
      </c>
      <c r="E501" s="3" t="s">
        <v>399</v>
      </c>
      <c r="F501" s="3" t="s">
        <v>58</v>
      </c>
      <c r="G501" s="12">
        <f>+G502+G503</f>
        <v>0</v>
      </c>
      <c r="H501" s="263"/>
      <c r="I501" s="263"/>
    </row>
    <row r="502" spans="1:9" s="2" customFormat="1" ht="63" hidden="1" customHeight="1">
      <c r="A502" s="19" t="s">
        <v>152</v>
      </c>
      <c r="B502" s="3" t="s">
        <v>200</v>
      </c>
      <c r="C502" s="3" t="s">
        <v>30</v>
      </c>
      <c r="D502" s="3" t="s">
        <v>215</v>
      </c>
      <c r="E502" s="3" t="s">
        <v>399</v>
      </c>
      <c r="F502" s="3" t="s">
        <v>153</v>
      </c>
      <c r="G502" s="12"/>
      <c r="H502" s="263"/>
      <c r="I502" s="263"/>
    </row>
    <row r="503" spans="1:9" s="2" customFormat="1" ht="78.75" hidden="1">
      <c r="A503" s="19" t="s">
        <v>436</v>
      </c>
      <c r="B503" s="3" t="s">
        <v>200</v>
      </c>
      <c r="C503" s="3" t="s">
        <v>30</v>
      </c>
      <c r="D503" s="3" t="s">
        <v>215</v>
      </c>
      <c r="E503" s="3" t="s">
        <v>399</v>
      </c>
      <c r="F503" s="3" t="s">
        <v>434</v>
      </c>
      <c r="G503" s="12"/>
      <c r="H503" s="263"/>
      <c r="I503" s="263"/>
    </row>
    <row r="504" spans="1:9" s="2" customFormat="1" ht="46.5" hidden="1" customHeight="1">
      <c r="A504" s="20" t="s">
        <v>224</v>
      </c>
      <c r="B504" s="3" t="s">
        <v>200</v>
      </c>
      <c r="C504" s="3" t="s">
        <v>30</v>
      </c>
      <c r="D504" s="3" t="s">
        <v>215</v>
      </c>
      <c r="E504" s="3" t="s">
        <v>400</v>
      </c>
      <c r="F504" s="3" t="s">
        <v>14</v>
      </c>
      <c r="G504" s="12">
        <f>+G505+G519</f>
        <v>0</v>
      </c>
      <c r="H504" s="263"/>
      <c r="I504" s="263"/>
    </row>
    <row r="505" spans="1:9" s="2" customFormat="1" ht="31.5" hidden="1" customHeight="1">
      <c r="A505" s="20" t="s">
        <v>225</v>
      </c>
      <c r="B505" s="3" t="s">
        <v>200</v>
      </c>
      <c r="C505" s="3" t="s">
        <v>30</v>
      </c>
      <c r="D505" s="3" t="s">
        <v>215</v>
      </c>
      <c r="E505" s="3" t="s">
        <v>401</v>
      </c>
      <c r="F505" s="3"/>
      <c r="G505" s="12">
        <f>+G506</f>
        <v>0</v>
      </c>
      <c r="H505" s="263"/>
      <c r="I505" s="263"/>
    </row>
    <row r="506" spans="1:9" s="2" customFormat="1" ht="41.25" hidden="1" customHeight="1">
      <c r="A506" s="19" t="s">
        <v>226</v>
      </c>
      <c r="B506" s="3" t="s">
        <v>200</v>
      </c>
      <c r="C506" s="3" t="s">
        <v>30</v>
      </c>
      <c r="D506" s="3" t="s">
        <v>215</v>
      </c>
      <c r="E506" s="3" t="s">
        <v>402</v>
      </c>
      <c r="F506" s="3"/>
      <c r="G506" s="12">
        <f>+G507</f>
        <v>0</v>
      </c>
      <c r="H506" s="263"/>
      <c r="I506" s="263"/>
    </row>
    <row r="507" spans="1:9" s="2" customFormat="1" ht="29.25" hidden="1" customHeight="1">
      <c r="A507" s="20" t="s">
        <v>227</v>
      </c>
      <c r="B507" s="3" t="s">
        <v>200</v>
      </c>
      <c r="C507" s="3" t="s">
        <v>30</v>
      </c>
      <c r="D507" s="3" t="s">
        <v>215</v>
      </c>
      <c r="E507" s="3" t="s">
        <v>403</v>
      </c>
      <c r="F507" s="3"/>
      <c r="G507" s="12">
        <f>+G508</f>
        <v>0</v>
      </c>
      <c r="H507" s="263"/>
      <c r="I507" s="263"/>
    </row>
    <row r="508" spans="1:9" s="2" customFormat="1" ht="94.5" hidden="1">
      <c r="A508" s="19" t="s">
        <v>39</v>
      </c>
      <c r="B508" s="3" t="s">
        <v>200</v>
      </c>
      <c r="C508" s="3" t="s">
        <v>30</v>
      </c>
      <c r="D508" s="3" t="s">
        <v>215</v>
      </c>
      <c r="E508" s="3" t="s">
        <v>403</v>
      </c>
      <c r="F508" s="3" t="s">
        <v>40</v>
      </c>
      <c r="G508" s="12">
        <f>+G509</f>
        <v>0</v>
      </c>
      <c r="H508" s="263"/>
      <c r="I508" s="263"/>
    </row>
    <row r="509" spans="1:9" s="2" customFormat="1" ht="31.5" hidden="1">
      <c r="A509" s="19" t="s">
        <v>41</v>
      </c>
      <c r="B509" s="3" t="s">
        <v>200</v>
      </c>
      <c r="C509" s="3" t="s">
        <v>30</v>
      </c>
      <c r="D509" s="3" t="s">
        <v>215</v>
      </c>
      <c r="E509" s="3" t="s">
        <v>403</v>
      </c>
      <c r="F509" s="3" t="s">
        <v>42</v>
      </c>
      <c r="G509" s="12">
        <f>+G510+G511</f>
        <v>0</v>
      </c>
      <c r="H509" s="263"/>
      <c r="I509" s="263"/>
    </row>
    <row r="510" spans="1:9" s="2" customFormat="1" ht="15.75" hidden="1">
      <c r="A510" s="19" t="s">
        <v>43</v>
      </c>
      <c r="B510" s="3" t="s">
        <v>200</v>
      </c>
      <c r="C510" s="3" t="s">
        <v>30</v>
      </c>
      <c r="D510" s="3" t="s">
        <v>215</v>
      </c>
      <c r="E510" s="3" t="s">
        <v>403</v>
      </c>
      <c r="F510" s="3" t="s">
        <v>44</v>
      </c>
      <c r="G510" s="12"/>
      <c r="H510" s="263"/>
      <c r="I510" s="263"/>
    </row>
    <row r="511" spans="1:9" s="2" customFormat="1" ht="31.5" hidden="1">
      <c r="A511" s="19" t="s">
        <v>45</v>
      </c>
      <c r="B511" s="3" t="s">
        <v>200</v>
      </c>
      <c r="C511" s="3" t="s">
        <v>30</v>
      </c>
      <c r="D511" s="3" t="s">
        <v>215</v>
      </c>
      <c r="E511" s="3" t="s">
        <v>403</v>
      </c>
      <c r="F511" s="3" t="s">
        <v>46</v>
      </c>
      <c r="G511" s="12"/>
      <c r="H511" s="263"/>
      <c r="I511" s="263"/>
    </row>
    <row r="512" spans="1:9" s="2" customFormat="1" ht="31.5" hidden="1">
      <c r="A512" s="19" t="s">
        <v>71</v>
      </c>
      <c r="B512" s="3" t="s">
        <v>200</v>
      </c>
      <c r="C512" s="3" t="s">
        <v>30</v>
      </c>
      <c r="D512" s="3" t="s">
        <v>215</v>
      </c>
      <c r="E512" s="3" t="s">
        <v>403</v>
      </c>
      <c r="F512" s="3" t="s">
        <v>72</v>
      </c>
      <c r="G512" s="12">
        <f>+G513+G514</f>
        <v>0</v>
      </c>
      <c r="H512" s="263"/>
      <c r="I512" s="263"/>
    </row>
    <row r="513" spans="1:9" s="2" customFormat="1" ht="15.75" hidden="1">
      <c r="A513" s="19" t="s">
        <v>43</v>
      </c>
      <c r="B513" s="3" t="s">
        <v>200</v>
      </c>
      <c r="C513" s="3" t="s">
        <v>30</v>
      </c>
      <c r="D513" s="3" t="s">
        <v>215</v>
      </c>
      <c r="E513" s="3" t="s">
        <v>403</v>
      </c>
      <c r="F513" s="3" t="s">
        <v>73</v>
      </c>
      <c r="G513" s="12"/>
      <c r="H513" s="263"/>
      <c r="I513" s="263"/>
    </row>
    <row r="514" spans="1:9" s="2" customFormat="1" ht="31.5" hidden="1">
      <c r="A514" s="19" t="s">
        <v>45</v>
      </c>
      <c r="B514" s="3" t="s">
        <v>200</v>
      </c>
      <c r="C514" s="3" t="s">
        <v>30</v>
      </c>
      <c r="D514" s="3" t="s">
        <v>215</v>
      </c>
      <c r="E514" s="3" t="s">
        <v>403</v>
      </c>
      <c r="F514" s="3" t="s">
        <v>74</v>
      </c>
      <c r="G514" s="12"/>
      <c r="H514" s="263"/>
      <c r="I514" s="263"/>
    </row>
    <row r="515" spans="1:9" ht="31.5" hidden="1" customHeight="1">
      <c r="A515" s="19" t="s">
        <v>49</v>
      </c>
      <c r="B515" s="3" t="s">
        <v>200</v>
      </c>
      <c r="C515" s="3" t="s">
        <v>30</v>
      </c>
      <c r="D515" s="3" t="s">
        <v>215</v>
      </c>
      <c r="E515" s="3" t="s">
        <v>403</v>
      </c>
      <c r="F515" s="3">
        <v>200</v>
      </c>
      <c r="G515" s="12">
        <f>+G516</f>
        <v>0</v>
      </c>
    </row>
    <row r="516" spans="1:9" ht="31.5" hidden="1" customHeight="1">
      <c r="A516" s="19" t="s">
        <v>51</v>
      </c>
      <c r="B516" s="3" t="s">
        <v>200</v>
      </c>
      <c r="C516" s="3" t="s">
        <v>30</v>
      </c>
      <c r="D516" s="3" t="s">
        <v>215</v>
      </c>
      <c r="E516" s="3" t="s">
        <v>403</v>
      </c>
      <c r="F516" s="3">
        <v>240</v>
      </c>
      <c r="G516" s="12">
        <f>+G517+G518</f>
        <v>0</v>
      </c>
    </row>
    <row r="517" spans="1:9" ht="31.5" hidden="1" customHeight="1">
      <c r="A517" s="19" t="s">
        <v>147</v>
      </c>
      <c r="B517" s="3" t="s">
        <v>200</v>
      </c>
      <c r="C517" s="3" t="s">
        <v>30</v>
      </c>
      <c r="D517" s="3" t="s">
        <v>215</v>
      </c>
      <c r="E517" s="3" t="s">
        <v>403</v>
      </c>
      <c r="F517" s="3" t="s">
        <v>54</v>
      </c>
      <c r="G517" s="12"/>
    </row>
    <row r="518" spans="1:9" ht="28.5" hidden="1" customHeight="1">
      <c r="A518" s="19" t="s">
        <v>55</v>
      </c>
      <c r="B518" s="3" t="s">
        <v>200</v>
      </c>
      <c r="C518" s="3" t="s">
        <v>30</v>
      </c>
      <c r="D518" s="3" t="s">
        <v>215</v>
      </c>
      <c r="E518" s="3" t="s">
        <v>403</v>
      </c>
      <c r="F518" s="3">
        <v>244</v>
      </c>
      <c r="G518" s="12"/>
    </row>
    <row r="519" spans="1:9" ht="55.5" hidden="1" customHeight="1">
      <c r="A519" s="19" t="s">
        <v>224</v>
      </c>
      <c r="B519" s="3" t="s">
        <v>200</v>
      </c>
      <c r="C519" s="3" t="s">
        <v>30</v>
      </c>
      <c r="D519" s="3" t="s">
        <v>215</v>
      </c>
      <c r="E519" s="3" t="s">
        <v>404</v>
      </c>
      <c r="F519" s="4"/>
      <c r="G519" s="12">
        <f>+G520</f>
        <v>0</v>
      </c>
    </row>
    <row r="520" spans="1:9" ht="36" hidden="1" customHeight="1">
      <c r="A520" s="19" t="s">
        <v>225</v>
      </c>
      <c r="B520" s="3" t="s">
        <v>200</v>
      </c>
      <c r="C520" s="3" t="s">
        <v>30</v>
      </c>
      <c r="D520" s="3" t="s">
        <v>215</v>
      </c>
      <c r="E520" s="3" t="s">
        <v>405</v>
      </c>
      <c r="F520" s="4"/>
      <c r="G520" s="12">
        <f>+G521</f>
        <v>0</v>
      </c>
    </row>
    <row r="521" spans="1:9" ht="60.75" hidden="1" customHeight="1">
      <c r="A521" s="19" t="s">
        <v>228</v>
      </c>
      <c r="B521" s="3" t="s">
        <v>200</v>
      </c>
      <c r="C521" s="3" t="s">
        <v>30</v>
      </c>
      <c r="D521" s="3" t="s">
        <v>215</v>
      </c>
      <c r="E521" s="3" t="s">
        <v>406</v>
      </c>
      <c r="F521" s="4"/>
      <c r="G521" s="12">
        <f>+G522</f>
        <v>0</v>
      </c>
    </row>
    <row r="522" spans="1:9" ht="45.75" hidden="1" customHeight="1">
      <c r="A522" s="19" t="s">
        <v>229</v>
      </c>
      <c r="B522" s="3" t="s">
        <v>200</v>
      </c>
      <c r="C522" s="3" t="s">
        <v>30</v>
      </c>
      <c r="D522" s="3" t="s">
        <v>215</v>
      </c>
      <c r="E522" s="3" t="s">
        <v>406</v>
      </c>
      <c r="F522" s="4">
        <v>300</v>
      </c>
      <c r="G522" s="12">
        <f>+G523</f>
        <v>0</v>
      </c>
    </row>
    <row r="523" spans="1:9" ht="58.5" hidden="1" customHeight="1">
      <c r="A523" s="19" t="s">
        <v>230</v>
      </c>
      <c r="B523" s="3" t="s">
        <v>200</v>
      </c>
      <c r="C523" s="3" t="s">
        <v>30</v>
      </c>
      <c r="D523" s="3" t="s">
        <v>215</v>
      </c>
      <c r="E523" s="3" t="s">
        <v>406</v>
      </c>
      <c r="F523" s="4">
        <v>320</v>
      </c>
      <c r="G523" s="12">
        <f>+G524</f>
        <v>0</v>
      </c>
    </row>
    <row r="524" spans="1:9" ht="33.75" hidden="1" customHeight="1">
      <c r="A524" s="19" t="s">
        <v>231</v>
      </c>
      <c r="B524" s="3" t="s">
        <v>200</v>
      </c>
      <c r="C524" s="3" t="s">
        <v>30</v>
      </c>
      <c r="D524" s="3" t="s">
        <v>215</v>
      </c>
      <c r="E524" s="3" t="s">
        <v>406</v>
      </c>
      <c r="F524" s="4">
        <v>322</v>
      </c>
      <c r="G524" s="12"/>
    </row>
    <row r="525" spans="1:9" ht="48.75" customHeight="1">
      <c r="A525" s="20" t="s">
        <v>232</v>
      </c>
      <c r="B525" s="3" t="s">
        <v>200</v>
      </c>
      <c r="C525" s="3" t="s">
        <v>30</v>
      </c>
      <c r="D525" s="3" t="s">
        <v>215</v>
      </c>
      <c r="E525" s="3" t="s">
        <v>407</v>
      </c>
      <c r="F525" s="3" t="s">
        <v>14</v>
      </c>
      <c r="G525" s="12">
        <f>+G526</f>
        <v>238.5</v>
      </c>
    </row>
    <row r="526" spans="1:9" ht="48.75" customHeight="1">
      <c r="A526" s="20" t="s">
        <v>233</v>
      </c>
      <c r="B526" s="3"/>
      <c r="C526" s="3" t="s">
        <v>30</v>
      </c>
      <c r="D526" s="3" t="s">
        <v>215</v>
      </c>
      <c r="E526" s="3" t="s">
        <v>408</v>
      </c>
      <c r="F526" s="3"/>
      <c r="G526" s="12">
        <f>+G527</f>
        <v>238.5</v>
      </c>
    </row>
    <row r="527" spans="1:9" ht="95.25" customHeight="1">
      <c r="A527" s="20" t="s">
        <v>234</v>
      </c>
      <c r="B527" s="3" t="s">
        <v>200</v>
      </c>
      <c r="C527" s="3" t="s">
        <v>30</v>
      </c>
      <c r="D527" s="3" t="s">
        <v>215</v>
      </c>
      <c r="E527" s="3" t="s">
        <v>409</v>
      </c>
      <c r="F527" s="3"/>
      <c r="G527" s="12">
        <f>+G528</f>
        <v>238.5</v>
      </c>
    </row>
    <row r="528" spans="1:9" ht="31.5" customHeight="1">
      <c r="A528" s="19" t="s">
        <v>49</v>
      </c>
      <c r="B528" s="3" t="s">
        <v>200</v>
      </c>
      <c r="C528" s="3" t="s">
        <v>30</v>
      </c>
      <c r="D528" s="3" t="s">
        <v>215</v>
      </c>
      <c r="E528" s="3" t="s">
        <v>409</v>
      </c>
      <c r="F528" s="3">
        <v>200</v>
      </c>
      <c r="G528" s="12">
        <f>+G529</f>
        <v>238.5</v>
      </c>
    </row>
    <row r="529" spans="1:9" s="2" customFormat="1" ht="31.5" customHeight="1">
      <c r="A529" s="19" t="s">
        <v>51</v>
      </c>
      <c r="B529" s="3" t="s">
        <v>200</v>
      </c>
      <c r="C529" s="3" t="s">
        <v>30</v>
      </c>
      <c r="D529" s="3" t="s">
        <v>215</v>
      </c>
      <c r="E529" s="3" t="s">
        <v>409</v>
      </c>
      <c r="F529" s="3">
        <v>240</v>
      </c>
      <c r="G529" s="12">
        <f>+G530</f>
        <v>238.5</v>
      </c>
      <c r="H529" s="263"/>
      <c r="I529" s="263"/>
    </row>
    <row r="530" spans="1:9" s="2" customFormat="1" ht="31.5" customHeight="1">
      <c r="A530" s="19" t="s">
        <v>55</v>
      </c>
      <c r="B530" s="3" t="s">
        <v>200</v>
      </c>
      <c r="C530" s="3" t="s">
        <v>30</v>
      </c>
      <c r="D530" s="3" t="s">
        <v>215</v>
      </c>
      <c r="E530" s="3" t="s">
        <v>409</v>
      </c>
      <c r="F530" s="3">
        <v>244</v>
      </c>
      <c r="G530" s="12">
        <f>250-11.5</f>
        <v>238.5</v>
      </c>
      <c r="H530" s="263"/>
      <c r="I530" s="263"/>
    </row>
    <row r="531" spans="1:9" s="2" customFormat="1" ht="15.75">
      <c r="A531" s="19" t="s">
        <v>235</v>
      </c>
      <c r="B531" s="3" t="s">
        <v>200</v>
      </c>
      <c r="C531" s="3" t="s">
        <v>13</v>
      </c>
      <c r="D531" s="3" t="s">
        <v>25</v>
      </c>
      <c r="E531" s="3" t="s">
        <v>26</v>
      </c>
      <c r="F531" s="3" t="s">
        <v>14</v>
      </c>
      <c r="G531" s="12">
        <f>+G532</f>
        <v>356.1</v>
      </c>
      <c r="H531" s="263"/>
      <c r="I531" s="263"/>
    </row>
    <row r="532" spans="1:9" s="2" customFormat="1" ht="31.5">
      <c r="A532" s="19" t="s">
        <v>236</v>
      </c>
      <c r="B532" s="3" t="s">
        <v>200</v>
      </c>
      <c r="C532" s="3" t="s">
        <v>13</v>
      </c>
      <c r="D532" s="3" t="s">
        <v>95</v>
      </c>
      <c r="E532" s="3" t="s">
        <v>26</v>
      </c>
      <c r="F532" s="3" t="s">
        <v>14</v>
      </c>
      <c r="G532" s="12">
        <f>+G533</f>
        <v>356.1</v>
      </c>
      <c r="H532" s="263"/>
      <c r="I532" s="263"/>
    </row>
    <row r="533" spans="1:9" s="2" customFormat="1" ht="47.25">
      <c r="A533" s="19" t="s">
        <v>237</v>
      </c>
      <c r="B533" s="3" t="s">
        <v>200</v>
      </c>
      <c r="C533" s="3" t="s">
        <v>13</v>
      </c>
      <c r="D533" s="3" t="s">
        <v>95</v>
      </c>
      <c r="E533" s="3" t="s">
        <v>238</v>
      </c>
      <c r="F533" s="3"/>
      <c r="G533" s="12">
        <f>+G534+G542</f>
        <v>356.1</v>
      </c>
      <c r="H533" s="263"/>
      <c r="I533" s="263"/>
    </row>
    <row r="534" spans="1:9" ht="94.5">
      <c r="A534" s="19" t="s">
        <v>39</v>
      </c>
      <c r="B534" s="3" t="s">
        <v>200</v>
      </c>
      <c r="C534" s="3" t="s">
        <v>13</v>
      </c>
      <c r="D534" s="3" t="s">
        <v>95</v>
      </c>
      <c r="E534" s="3" t="s">
        <v>238</v>
      </c>
      <c r="F534" s="3" t="s">
        <v>40</v>
      </c>
      <c r="G534" s="12">
        <f>+G535+G539</f>
        <v>354.33413000000002</v>
      </c>
    </row>
    <row r="535" spans="1:9" ht="31.5">
      <c r="A535" s="19" t="s">
        <v>41</v>
      </c>
      <c r="B535" s="3" t="s">
        <v>200</v>
      </c>
      <c r="C535" s="3" t="s">
        <v>13</v>
      </c>
      <c r="D535" s="3" t="s">
        <v>95</v>
      </c>
      <c r="E535" s="3" t="s">
        <v>238</v>
      </c>
      <c r="F535" s="3" t="s">
        <v>42</v>
      </c>
      <c r="G535" s="12">
        <f>+G536+G537+G538</f>
        <v>354.33413000000002</v>
      </c>
    </row>
    <row r="536" spans="1:9" ht="15.75">
      <c r="A536" s="19" t="s">
        <v>43</v>
      </c>
      <c r="B536" s="3" t="s">
        <v>200</v>
      </c>
      <c r="C536" s="3" t="s">
        <v>13</v>
      </c>
      <c r="D536" s="3" t="s">
        <v>95</v>
      </c>
      <c r="E536" s="3" t="s">
        <v>238</v>
      </c>
      <c r="F536" s="3" t="s">
        <v>44</v>
      </c>
      <c r="G536" s="12">
        <v>264.23511999999999</v>
      </c>
    </row>
    <row r="537" spans="1:9" ht="31.5">
      <c r="A537" s="19" t="s">
        <v>45</v>
      </c>
      <c r="B537" s="3" t="s">
        <v>200</v>
      </c>
      <c r="C537" s="3" t="s">
        <v>13</v>
      </c>
      <c r="D537" s="3" t="s">
        <v>95</v>
      </c>
      <c r="E537" s="3" t="s">
        <v>238</v>
      </c>
      <c r="F537" s="7" t="s">
        <v>46</v>
      </c>
      <c r="G537" s="12">
        <v>10.3</v>
      </c>
    </row>
    <row r="538" spans="1:9" ht="71.25" customHeight="1">
      <c r="A538" s="19" t="s">
        <v>47</v>
      </c>
      <c r="B538" s="3" t="s">
        <v>200</v>
      </c>
      <c r="C538" s="3" t="s">
        <v>13</v>
      </c>
      <c r="D538" s="3" t="s">
        <v>95</v>
      </c>
      <c r="E538" s="3" t="s">
        <v>238</v>
      </c>
      <c r="F538" s="3" t="s">
        <v>48</v>
      </c>
      <c r="G538" s="12">
        <v>79.799009999999996</v>
      </c>
    </row>
    <row r="539" spans="1:9" s="2" customFormat="1" ht="31.5" hidden="1">
      <c r="A539" s="19" t="s">
        <v>71</v>
      </c>
      <c r="B539" s="3" t="s">
        <v>200</v>
      </c>
      <c r="C539" s="3" t="s">
        <v>13</v>
      </c>
      <c r="D539" s="3" t="s">
        <v>95</v>
      </c>
      <c r="E539" s="3" t="s">
        <v>238</v>
      </c>
      <c r="F539" s="3" t="s">
        <v>72</v>
      </c>
      <c r="G539" s="12">
        <f>+G540+G541</f>
        <v>0</v>
      </c>
      <c r="H539" s="263"/>
      <c r="I539" s="263"/>
    </row>
    <row r="540" spans="1:9" s="2" customFormat="1" ht="15.75" hidden="1">
      <c r="A540" s="19" t="s">
        <v>43</v>
      </c>
      <c r="B540" s="3" t="s">
        <v>200</v>
      </c>
      <c r="C540" s="3" t="s">
        <v>13</v>
      </c>
      <c r="D540" s="3" t="s">
        <v>95</v>
      </c>
      <c r="E540" s="3" t="s">
        <v>238</v>
      </c>
      <c r="F540" s="3" t="s">
        <v>73</v>
      </c>
      <c r="G540" s="12"/>
      <c r="H540" s="263"/>
      <c r="I540" s="263"/>
    </row>
    <row r="541" spans="1:9" s="2" customFormat="1" ht="63" hidden="1">
      <c r="A541" s="19" t="s">
        <v>75</v>
      </c>
      <c r="B541" s="3" t="s">
        <v>200</v>
      </c>
      <c r="C541" s="3" t="s">
        <v>13</v>
      </c>
      <c r="D541" s="3" t="s">
        <v>95</v>
      </c>
      <c r="E541" s="3" t="s">
        <v>238</v>
      </c>
      <c r="F541" s="3" t="s">
        <v>76</v>
      </c>
      <c r="G541" s="12"/>
      <c r="H541" s="263"/>
      <c r="I541" s="263"/>
    </row>
    <row r="542" spans="1:9" s="2" customFormat="1" ht="31.5">
      <c r="A542" s="19" t="s">
        <v>49</v>
      </c>
      <c r="B542" s="3" t="s">
        <v>200</v>
      </c>
      <c r="C542" s="3" t="s">
        <v>13</v>
      </c>
      <c r="D542" s="3" t="s">
        <v>95</v>
      </c>
      <c r="E542" s="3" t="s">
        <v>238</v>
      </c>
      <c r="F542" s="3" t="s">
        <v>50</v>
      </c>
      <c r="G542" s="12">
        <f>+G543</f>
        <v>1.7658700000000001</v>
      </c>
      <c r="H542" s="263"/>
      <c r="I542" s="263"/>
    </row>
    <row r="543" spans="1:9" s="2" customFormat="1" ht="31.5">
      <c r="A543" s="19" t="s">
        <v>51</v>
      </c>
      <c r="B543" s="3" t="s">
        <v>200</v>
      </c>
      <c r="C543" s="3" t="s">
        <v>13</v>
      </c>
      <c r="D543" s="3" t="s">
        <v>95</v>
      </c>
      <c r="E543" s="3" t="s">
        <v>238</v>
      </c>
      <c r="F543" s="3" t="s">
        <v>52</v>
      </c>
      <c r="G543" s="12">
        <f>+G544+G545</f>
        <v>1.7658700000000001</v>
      </c>
      <c r="H543" s="263"/>
      <c r="I543" s="263"/>
    </row>
    <row r="544" spans="1:9" s="2" customFormat="1" ht="31.5">
      <c r="A544" s="19" t="s">
        <v>147</v>
      </c>
      <c r="B544" s="3" t="s">
        <v>200</v>
      </c>
      <c r="C544" s="3" t="s">
        <v>13</v>
      </c>
      <c r="D544" s="3" t="s">
        <v>95</v>
      </c>
      <c r="E544" s="3" t="s">
        <v>238</v>
      </c>
      <c r="F544" s="3" t="s">
        <v>54</v>
      </c>
      <c r="G544" s="12"/>
      <c r="H544" s="263"/>
      <c r="I544" s="263"/>
    </row>
    <row r="545" spans="1:9" s="2" customFormat="1" ht="31.5">
      <c r="A545" s="19" t="s">
        <v>55</v>
      </c>
      <c r="B545" s="3" t="s">
        <v>200</v>
      </c>
      <c r="C545" s="3" t="s">
        <v>13</v>
      </c>
      <c r="D545" s="3" t="s">
        <v>95</v>
      </c>
      <c r="E545" s="3" t="s">
        <v>238</v>
      </c>
      <c r="F545" s="3" t="s">
        <v>56</v>
      </c>
      <c r="G545" s="12">
        <v>1.7658700000000001</v>
      </c>
      <c r="H545" s="263"/>
      <c r="I545" s="263"/>
    </row>
    <row r="546" spans="1:9" s="2" customFormat="1" ht="34.5" customHeight="1">
      <c r="A546" s="19" t="s">
        <v>239</v>
      </c>
      <c r="B546" s="3" t="s">
        <v>200</v>
      </c>
      <c r="C546" s="3" t="s">
        <v>95</v>
      </c>
      <c r="D546" s="3"/>
      <c r="E546" s="3"/>
      <c r="F546" s="3"/>
      <c r="G546" s="12">
        <f>+G547</f>
        <v>1318.64796</v>
      </c>
      <c r="H546" s="263"/>
      <c r="I546" s="263"/>
    </row>
    <row r="547" spans="1:9" s="2" customFormat="1" ht="63">
      <c r="A547" s="19" t="s">
        <v>240</v>
      </c>
      <c r="B547" s="3" t="s">
        <v>200</v>
      </c>
      <c r="C547" s="3" t="s">
        <v>95</v>
      </c>
      <c r="D547" s="3" t="s">
        <v>185</v>
      </c>
      <c r="E547" s="3"/>
      <c r="F547" s="3" t="s">
        <v>14</v>
      </c>
      <c r="G547" s="12">
        <f>+G548</f>
        <v>1318.64796</v>
      </c>
      <c r="H547" s="263"/>
      <c r="I547" s="263"/>
    </row>
    <row r="548" spans="1:9" s="2" customFormat="1" ht="15.75">
      <c r="A548" s="19" t="s">
        <v>241</v>
      </c>
      <c r="B548" s="3" t="s">
        <v>200</v>
      </c>
      <c r="C548" s="3" t="s">
        <v>95</v>
      </c>
      <c r="D548" s="3" t="s">
        <v>185</v>
      </c>
      <c r="E548" s="3" t="s">
        <v>410</v>
      </c>
      <c r="F548" s="3"/>
      <c r="G548" s="12">
        <f>+G549</f>
        <v>1318.64796</v>
      </c>
      <c r="H548" s="263"/>
      <c r="I548" s="263"/>
    </row>
    <row r="549" spans="1:9" s="2" customFormat="1" ht="47.25">
      <c r="A549" s="19" t="s">
        <v>242</v>
      </c>
      <c r="B549" s="3" t="s">
        <v>200</v>
      </c>
      <c r="C549" s="3" t="s">
        <v>95</v>
      </c>
      <c r="D549" s="3" t="s">
        <v>185</v>
      </c>
      <c r="E549" s="3" t="s">
        <v>411</v>
      </c>
      <c r="F549" s="3" t="s">
        <v>14</v>
      </c>
      <c r="G549" s="12">
        <f>+G550+G558</f>
        <v>1318.64796</v>
      </c>
      <c r="H549" s="263"/>
      <c r="I549" s="263"/>
    </row>
    <row r="550" spans="1:9" s="2" customFormat="1" ht="115.5" customHeight="1">
      <c r="A550" s="19" t="s">
        <v>39</v>
      </c>
      <c r="B550" s="3" t="s">
        <v>200</v>
      </c>
      <c r="C550" s="3" t="s">
        <v>95</v>
      </c>
      <c r="D550" s="3" t="s">
        <v>185</v>
      </c>
      <c r="E550" s="3" t="s">
        <v>411</v>
      </c>
      <c r="F550" s="3" t="s">
        <v>40</v>
      </c>
      <c r="G550" s="12">
        <f>+G551+G555</f>
        <v>1228.94796</v>
      </c>
      <c r="H550" s="263"/>
      <c r="I550" s="263"/>
    </row>
    <row r="551" spans="1:9" ht="31.5">
      <c r="A551" s="19" t="s">
        <v>41</v>
      </c>
      <c r="B551" s="3" t="s">
        <v>200</v>
      </c>
      <c r="C551" s="3" t="s">
        <v>95</v>
      </c>
      <c r="D551" s="3" t="s">
        <v>185</v>
      </c>
      <c r="E551" s="3" t="s">
        <v>411</v>
      </c>
      <c r="F551" s="3" t="s">
        <v>42</v>
      </c>
      <c r="G551" s="12">
        <f>+G552+G553+G554</f>
        <v>1228.94796</v>
      </c>
    </row>
    <row r="552" spans="1:9" ht="15.75">
      <c r="A552" s="19" t="s">
        <v>43</v>
      </c>
      <c r="B552" s="3" t="s">
        <v>200</v>
      </c>
      <c r="C552" s="3" t="s">
        <v>95</v>
      </c>
      <c r="D552" s="3" t="s">
        <v>185</v>
      </c>
      <c r="E552" s="3" t="s">
        <v>411</v>
      </c>
      <c r="F552" s="3" t="s">
        <v>44</v>
      </c>
      <c r="G552" s="12">
        <v>943.89243999999997</v>
      </c>
    </row>
    <row r="553" spans="1:9" ht="31.5" hidden="1">
      <c r="A553" s="19" t="s">
        <v>45</v>
      </c>
      <c r="B553" s="3" t="s">
        <v>200</v>
      </c>
      <c r="C553" s="3" t="s">
        <v>95</v>
      </c>
      <c r="D553" s="3" t="s">
        <v>185</v>
      </c>
      <c r="E553" s="3" t="s">
        <v>411</v>
      </c>
      <c r="F553" s="7" t="s">
        <v>46</v>
      </c>
      <c r="G553" s="12"/>
    </row>
    <row r="554" spans="1:9" ht="71.25" customHeight="1">
      <c r="A554" s="19" t="s">
        <v>47</v>
      </c>
      <c r="B554" s="3" t="s">
        <v>200</v>
      </c>
      <c r="C554" s="3" t="s">
        <v>95</v>
      </c>
      <c r="D554" s="3" t="s">
        <v>185</v>
      </c>
      <c r="E554" s="3" t="s">
        <v>411</v>
      </c>
      <c r="F554" s="3" t="s">
        <v>48</v>
      </c>
      <c r="G554" s="12">
        <v>285.05552</v>
      </c>
    </row>
    <row r="555" spans="1:9" s="2" customFormat="1" ht="31.5" hidden="1">
      <c r="A555" s="19" t="s">
        <v>71</v>
      </c>
      <c r="B555" s="3" t="s">
        <v>200</v>
      </c>
      <c r="C555" s="3" t="s">
        <v>95</v>
      </c>
      <c r="D555" s="3" t="s">
        <v>185</v>
      </c>
      <c r="E555" s="3" t="s">
        <v>411</v>
      </c>
      <c r="F555" s="3" t="s">
        <v>72</v>
      </c>
      <c r="G555" s="12">
        <f>+G556+G557</f>
        <v>0</v>
      </c>
      <c r="H555" s="263"/>
      <c r="I555" s="263"/>
    </row>
    <row r="556" spans="1:9" s="2" customFormat="1" ht="22.5" hidden="1" customHeight="1">
      <c r="A556" s="19" t="s">
        <v>43</v>
      </c>
      <c r="B556" s="3" t="s">
        <v>200</v>
      </c>
      <c r="C556" s="3" t="s">
        <v>95</v>
      </c>
      <c r="D556" s="3" t="s">
        <v>185</v>
      </c>
      <c r="E556" s="3" t="s">
        <v>411</v>
      </c>
      <c r="F556" s="3" t="s">
        <v>73</v>
      </c>
      <c r="G556" s="12"/>
      <c r="H556" s="263"/>
      <c r="I556" s="263"/>
    </row>
    <row r="557" spans="1:9" s="2" customFormat="1" ht="63" hidden="1">
      <c r="A557" s="19" t="s">
        <v>75</v>
      </c>
      <c r="B557" s="3" t="s">
        <v>200</v>
      </c>
      <c r="C557" s="3" t="s">
        <v>95</v>
      </c>
      <c r="D557" s="3" t="s">
        <v>185</v>
      </c>
      <c r="E557" s="3" t="s">
        <v>411</v>
      </c>
      <c r="F557" s="3" t="s">
        <v>76</v>
      </c>
      <c r="G557" s="12"/>
      <c r="H557" s="263"/>
      <c r="I557" s="263"/>
    </row>
    <row r="558" spans="1:9" s="2" customFormat="1" ht="31.5">
      <c r="A558" s="19" t="s">
        <v>51</v>
      </c>
      <c r="B558" s="3" t="s">
        <v>200</v>
      </c>
      <c r="C558" s="3" t="s">
        <v>95</v>
      </c>
      <c r="D558" s="3" t="s">
        <v>185</v>
      </c>
      <c r="E558" s="3" t="s">
        <v>411</v>
      </c>
      <c r="F558" s="3" t="s">
        <v>50</v>
      </c>
      <c r="G558" s="12">
        <f>+G559</f>
        <v>89.7</v>
      </c>
      <c r="H558" s="263"/>
      <c r="I558" s="263"/>
    </row>
    <row r="559" spans="1:9" s="2" customFormat="1" ht="31.5">
      <c r="A559" s="19" t="s">
        <v>147</v>
      </c>
      <c r="B559" s="3" t="s">
        <v>200</v>
      </c>
      <c r="C559" s="3" t="s">
        <v>95</v>
      </c>
      <c r="D559" s="3" t="s">
        <v>185</v>
      </c>
      <c r="E559" s="3" t="s">
        <v>411</v>
      </c>
      <c r="F559" s="3" t="s">
        <v>52</v>
      </c>
      <c r="G559" s="12">
        <f>+G560+G561</f>
        <v>89.7</v>
      </c>
      <c r="H559" s="263"/>
      <c r="I559" s="263"/>
    </row>
    <row r="560" spans="1:9" s="2" customFormat="1" ht="31.5">
      <c r="A560" s="19" t="s">
        <v>147</v>
      </c>
      <c r="B560" s="3" t="s">
        <v>200</v>
      </c>
      <c r="C560" s="3" t="s">
        <v>95</v>
      </c>
      <c r="D560" s="3" t="s">
        <v>185</v>
      </c>
      <c r="E560" s="3" t="s">
        <v>411</v>
      </c>
      <c r="F560" s="3" t="s">
        <v>54</v>
      </c>
      <c r="G560" s="12">
        <v>70</v>
      </c>
      <c r="H560" s="263"/>
      <c r="I560" s="263"/>
    </row>
    <row r="561" spans="1:9" s="2" customFormat="1" ht="31.5">
      <c r="A561" s="19" t="s">
        <v>55</v>
      </c>
      <c r="B561" s="3" t="s">
        <v>200</v>
      </c>
      <c r="C561" s="3" t="s">
        <v>95</v>
      </c>
      <c r="D561" s="3" t="s">
        <v>185</v>
      </c>
      <c r="E561" s="3" t="s">
        <v>411</v>
      </c>
      <c r="F561" s="3" t="s">
        <v>56</v>
      </c>
      <c r="G561" s="12">
        <f>4.7+5+10</f>
        <v>19.7</v>
      </c>
      <c r="H561" s="263"/>
      <c r="I561" s="263"/>
    </row>
    <row r="562" spans="1:9" s="2" customFormat="1" ht="15.75">
      <c r="A562" s="19" t="s">
        <v>141</v>
      </c>
      <c r="B562" s="3" t="s">
        <v>200</v>
      </c>
      <c r="C562" s="3" t="s">
        <v>68</v>
      </c>
      <c r="D562" s="3" t="s">
        <v>25</v>
      </c>
      <c r="E562" s="3" t="s">
        <v>26</v>
      </c>
      <c r="F562" s="3" t="s">
        <v>14</v>
      </c>
      <c r="G562" s="12">
        <f>+G563+G571</f>
        <v>984</v>
      </c>
      <c r="H562" s="263"/>
      <c r="I562" s="263"/>
    </row>
    <row r="563" spans="1:9" s="263" customFormat="1" ht="15.75">
      <c r="A563" s="19" t="s">
        <v>243</v>
      </c>
      <c r="B563" s="3" t="s">
        <v>200</v>
      </c>
      <c r="C563" s="3" t="s">
        <v>68</v>
      </c>
      <c r="D563" s="3" t="s">
        <v>185</v>
      </c>
      <c r="E563" s="3"/>
      <c r="F563" s="3"/>
      <c r="G563" s="12">
        <f t="shared" ref="G563:G569" si="11">+G564</f>
        <v>904</v>
      </c>
    </row>
    <row r="564" spans="1:9" s="263" customFormat="1" ht="39" customHeight="1">
      <c r="A564" s="19" t="s">
        <v>244</v>
      </c>
      <c r="B564" s="3" t="s">
        <v>200</v>
      </c>
      <c r="C564" s="3" t="s">
        <v>68</v>
      </c>
      <c r="D564" s="3" t="s">
        <v>185</v>
      </c>
      <c r="E564" s="3" t="s">
        <v>412</v>
      </c>
      <c r="F564" s="3"/>
      <c r="G564" s="12">
        <f t="shared" si="11"/>
        <v>904</v>
      </c>
      <c r="H564" s="2">
        <f>+G563+G582</f>
        <v>4573</v>
      </c>
    </row>
    <row r="565" spans="1:9" s="263" customFormat="1" ht="31.5">
      <c r="A565" s="19" t="s">
        <v>245</v>
      </c>
      <c r="B565" s="3" t="s">
        <v>200</v>
      </c>
      <c r="C565" s="3" t="s">
        <v>68</v>
      </c>
      <c r="D565" s="3" t="s">
        <v>185</v>
      </c>
      <c r="E565" s="3" t="s">
        <v>413</v>
      </c>
      <c r="F565" s="3"/>
      <c r="G565" s="12">
        <f t="shared" si="11"/>
        <v>904</v>
      </c>
    </row>
    <row r="566" spans="1:9" s="263" customFormat="1" ht="47.25">
      <c r="A566" s="19" t="s">
        <v>246</v>
      </c>
      <c r="B566" s="3" t="s">
        <v>200</v>
      </c>
      <c r="C566" s="3" t="s">
        <v>68</v>
      </c>
      <c r="D566" s="3" t="s">
        <v>185</v>
      </c>
      <c r="E566" s="3" t="s">
        <v>414</v>
      </c>
      <c r="F566" s="3"/>
      <c r="G566" s="12">
        <f t="shared" si="11"/>
        <v>904</v>
      </c>
    </row>
    <row r="567" spans="1:9" s="263" customFormat="1" ht="78.75">
      <c r="A567" s="19" t="s">
        <v>247</v>
      </c>
      <c r="B567" s="3" t="s">
        <v>200</v>
      </c>
      <c r="C567" s="3" t="s">
        <v>68</v>
      </c>
      <c r="D567" s="3" t="s">
        <v>185</v>
      </c>
      <c r="E567" s="3" t="s">
        <v>415</v>
      </c>
      <c r="F567" s="3"/>
      <c r="G567" s="12">
        <f t="shared" si="11"/>
        <v>904</v>
      </c>
    </row>
    <row r="568" spans="1:9" s="263" customFormat="1" ht="31.5">
      <c r="A568" s="19" t="s">
        <v>49</v>
      </c>
      <c r="B568" s="3" t="s">
        <v>200</v>
      </c>
      <c r="C568" s="3" t="s">
        <v>68</v>
      </c>
      <c r="D568" s="3" t="s">
        <v>185</v>
      </c>
      <c r="E568" s="3" t="s">
        <v>415</v>
      </c>
      <c r="F568" s="3" t="s">
        <v>50</v>
      </c>
      <c r="G568" s="12">
        <f t="shared" si="11"/>
        <v>904</v>
      </c>
    </row>
    <row r="569" spans="1:9" s="263" customFormat="1" ht="31.5">
      <c r="A569" s="19" t="s">
        <v>51</v>
      </c>
      <c r="B569" s="3" t="s">
        <v>200</v>
      </c>
      <c r="C569" s="3" t="s">
        <v>68</v>
      </c>
      <c r="D569" s="3" t="s">
        <v>185</v>
      </c>
      <c r="E569" s="3" t="s">
        <v>415</v>
      </c>
      <c r="F569" s="3" t="s">
        <v>52</v>
      </c>
      <c r="G569" s="12">
        <f t="shared" si="11"/>
        <v>904</v>
      </c>
    </row>
    <row r="570" spans="1:9" s="263" customFormat="1" ht="31.5">
      <c r="A570" s="19" t="s">
        <v>55</v>
      </c>
      <c r="B570" s="3" t="s">
        <v>200</v>
      </c>
      <c r="C570" s="3" t="s">
        <v>68</v>
      </c>
      <c r="D570" s="3" t="s">
        <v>185</v>
      </c>
      <c r="E570" s="3" t="s">
        <v>415</v>
      </c>
      <c r="F570" s="3" t="s">
        <v>56</v>
      </c>
      <c r="G570" s="12">
        <v>904</v>
      </c>
    </row>
    <row r="571" spans="1:9" s="263" customFormat="1" ht="31.5">
      <c r="A571" s="19" t="s">
        <v>155</v>
      </c>
      <c r="B571" s="3" t="s">
        <v>200</v>
      </c>
      <c r="C571" s="3" t="s">
        <v>68</v>
      </c>
      <c r="D571" s="3" t="s">
        <v>156</v>
      </c>
      <c r="E571" s="3"/>
      <c r="F571" s="3"/>
      <c r="G571" s="12">
        <f t="shared" ref="G571:G577" si="12">+G572</f>
        <v>80</v>
      </c>
    </row>
    <row r="572" spans="1:9" s="263" customFormat="1" ht="78.75">
      <c r="A572" s="19" t="s">
        <v>248</v>
      </c>
      <c r="B572" s="3" t="s">
        <v>200</v>
      </c>
      <c r="C572" s="3" t="s">
        <v>68</v>
      </c>
      <c r="D572" s="3" t="s">
        <v>156</v>
      </c>
      <c r="E572" s="3" t="s">
        <v>416</v>
      </c>
      <c r="F572" s="3"/>
      <c r="G572" s="12">
        <f t="shared" si="12"/>
        <v>80</v>
      </c>
    </row>
    <row r="573" spans="1:9" s="263" customFormat="1" ht="31.5">
      <c r="A573" s="19" t="s">
        <v>249</v>
      </c>
      <c r="B573" s="3" t="s">
        <v>200</v>
      </c>
      <c r="C573" s="3" t="s">
        <v>68</v>
      </c>
      <c r="D573" s="3" t="s">
        <v>156</v>
      </c>
      <c r="E573" s="3" t="s">
        <v>417</v>
      </c>
      <c r="F573" s="3"/>
      <c r="G573" s="12">
        <f t="shared" si="12"/>
        <v>80</v>
      </c>
    </row>
    <row r="574" spans="1:9" s="263" customFormat="1" ht="31.5">
      <c r="A574" s="19" t="s">
        <v>250</v>
      </c>
      <c r="B574" s="3" t="s">
        <v>200</v>
      </c>
      <c r="C574" s="3" t="s">
        <v>68</v>
      </c>
      <c r="D574" s="3" t="s">
        <v>156</v>
      </c>
      <c r="E574" s="3" t="s">
        <v>251</v>
      </c>
      <c r="F574" s="3"/>
      <c r="G574" s="12">
        <f t="shared" si="12"/>
        <v>80</v>
      </c>
    </row>
    <row r="575" spans="1:9" s="263" customFormat="1" ht="31.5">
      <c r="A575" s="19" t="s">
        <v>252</v>
      </c>
      <c r="B575" s="3" t="s">
        <v>200</v>
      </c>
      <c r="C575" s="3" t="s">
        <v>68</v>
      </c>
      <c r="D575" s="3" t="s">
        <v>156</v>
      </c>
      <c r="E575" s="3" t="s">
        <v>253</v>
      </c>
      <c r="F575" s="3"/>
      <c r="G575" s="12">
        <f>+G576+G579</f>
        <v>80</v>
      </c>
    </row>
    <row r="576" spans="1:9" s="263" customFormat="1" ht="31.5">
      <c r="A576" s="19" t="s">
        <v>49</v>
      </c>
      <c r="B576" s="3" t="s">
        <v>200</v>
      </c>
      <c r="C576" s="3" t="s">
        <v>68</v>
      </c>
      <c r="D576" s="3" t="s">
        <v>156</v>
      </c>
      <c r="E576" s="3" t="s">
        <v>253</v>
      </c>
      <c r="F576" s="3" t="s">
        <v>50</v>
      </c>
      <c r="G576" s="12">
        <f t="shared" si="12"/>
        <v>80</v>
      </c>
    </row>
    <row r="577" spans="1:7" s="263" customFormat="1" ht="31.5">
      <c r="A577" s="19" t="s">
        <v>51</v>
      </c>
      <c r="B577" s="3" t="s">
        <v>200</v>
      </c>
      <c r="C577" s="3" t="s">
        <v>68</v>
      </c>
      <c r="D577" s="3" t="s">
        <v>156</v>
      </c>
      <c r="E577" s="3" t="s">
        <v>253</v>
      </c>
      <c r="F577" s="3" t="s">
        <v>52</v>
      </c>
      <c r="G577" s="12">
        <f t="shared" si="12"/>
        <v>80</v>
      </c>
    </row>
    <row r="578" spans="1:7" s="263" customFormat="1" ht="31.5">
      <c r="A578" s="19" t="s">
        <v>55</v>
      </c>
      <c r="B578" s="3" t="s">
        <v>200</v>
      </c>
      <c r="C578" s="3" t="s">
        <v>68</v>
      </c>
      <c r="D578" s="3" t="s">
        <v>156</v>
      </c>
      <c r="E578" s="3" t="s">
        <v>253</v>
      </c>
      <c r="F578" s="3" t="s">
        <v>56</v>
      </c>
      <c r="G578" s="12">
        <v>80</v>
      </c>
    </row>
    <row r="579" spans="1:7" s="263" customFormat="1" ht="15.75" hidden="1">
      <c r="A579" s="19" t="s">
        <v>57</v>
      </c>
      <c r="B579" s="3" t="s">
        <v>200</v>
      </c>
      <c r="C579" s="3" t="s">
        <v>68</v>
      </c>
      <c r="D579" s="3" t="s">
        <v>156</v>
      </c>
      <c r="E579" s="3" t="s">
        <v>253</v>
      </c>
      <c r="F579" s="3" t="s">
        <v>58</v>
      </c>
      <c r="G579" s="12">
        <f>+G580</f>
        <v>0</v>
      </c>
    </row>
    <row r="580" spans="1:7" s="263" customFormat="1" ht="15.75" hidden="1">
      <c r="A580" s="19" t="s">
        <v>479</v>
      </c>
      <c r="B580" s="3" t="s">
        <v>200</v>
      </c>
      <c r="C580" s="3" t="s">
        <v>68</v>
      </c>
      <c r="D580" s="3" t="s">
        <v>156</v>
      </c>
      <c r="E580" s="3" t="s">
        <v>253</v>
      </c>
      <c r="F580" s="3" t="s">
        <v>476</v>
      </c>
      <c r="G580" s="12">
        <f>+G581</f>
        <v>0</v>
      </c>
    </row>
    <row r="581" spans="1:7" s="263" customFormat="1" ht="63" hidden="1">
      <c r="A581" s="19" t="s">
        <v>478</v>
      </c>
      <c r="B581" s="3" t="s">
        <v>200</v>
      </c>
      <c r="C581" s="3" t="s">
        <v>68</v>
      </c>
      <c r="D581" s="3" t="s">
        <v>156</v>
      </c>
      <c r="E581" s="3" t="s">
        <v>253</v>
      </c>
      <c r="F581" s="3" t="s">
        <v>477</v>
      </c>
      <c r="G581" s="12"/>
    </row>
    <row r="582" spans="1:7" s="263" customFormat="1" ht="25.5" customHeight="1">
      <c r="A582" s="19" t="s">
        <v>254</v>
      </c>
      <c r="B582" s="3" t="s">
        <v>200</v>
      </c>
      <c r="C582" s="3" t="s">
        <v>144</v>
      </c>
      <c r="D582" s="3"/>
      <c r="E582" s="3"/>
      <c r="F582" s="3"/>
      <c r="G582" s="12">
        <f>+G590+G583</f>
        <v>3669</v>
      </c>
    </row>
    <row r="583" spans="1:7" s="263" customFormat="1" ht="15.75">
      <c r="A583" s="19" t="s">
        <v>520</v>
      </c>
      <c r="B583" s="3" t="s">
        <v>200</v>
      </c>
      <c r="C583" s="3" t="s">
        <v>144</v>
      </c>
      <c r="D583" s="3" t="s">
        <v>13</v>
      </c>
      <c r="E583" s="3"/>
      <c r="F583" s="3"/>
      <c r="G583" s="12">
        <f t="shared" ref="G583:G584" si="13">+G584</f>
        <v>2864</v>
      </c>
    </row>
    <row r="584" spans="1:7" s="263" customFormat="1" ht="31.5">
      <c r="A584" s="19" t="s">
        <v>244</v>
      </c>
      <c r="B584" s="3" t="s">
        <v>200</v>
      </c>
      <c r="C584" s="3" t="s">
        <v>144</v>
      </c>
      <c r="D584" s="3" t="s">
        <v>13</v>
      </c>
      <c r="E584" s="3" t="s">
        <v>412</v>
      </c>
      <c r="F584" s="3"/>
      <c r="G584" s="12">
        <f t="shared" si="13"/>
        <v>2864</v>
      </c>
    </row>
    <row r="585" spans="1:7" s="263" customFormat="1" ht="47.25">
      <c r="A585" s="19" t="s">
        <v>711</v>
      </c>
      <c r="B585" s="3" t="s">
        <v>200</v>
      </c>
      <c r="C585" s="3" t="s">
        <v>144</v>
      </c>
      <c r="D585" s="3" t="s">
        <v>13</v>
      </c>
      <c r="E585" s="3" t="s">
        <v>413</v>
      </c>
      <c r="F585" s="3"/>
      <c r="G585" s="12">
        <f>+G586</f>
        <v>2864</v>
      </c>
    </row>
    <row r="586" spans="1:7" s="263" customFormat="1" ht="31.5">
      <c r="A586" s="19" t="s">
        <v>49</v>
      </c>
      <c r="B586" s="3" t="s">
        <v>200</v>
      </c>
      <c r="C586" s="3" t="s">
        <v>144</v>
      </c>
      <c r="D586" s="3" t="s">
        <v>13</v>
      </c>
      <c r="E586" s="3" t="s">
        <v>712</v>
      </c>
      <c r="F586" s="3"/>
      <c r="G586" s="12">
        <f>+G587</f>
        <v>2864</v>
      </c>
    </row>
    <row r="587" spans="1:7" s="263" customFormat="1" ht="31.5">
      <c r="A587" s="19" t="s">
        <v>51</v>
      </c>
      <c r="B587" s="3" t="s">
        <v>200</v>
      </c>
      <c r="C587" s="3" t="s">
        <v>144</v>
      </c>
      <c r="D587" s="3" t="s">
        <v>13</v>
      </c>
      <c r="E587" s="3" t="s">
        <v>712</v>
      </c>
      <c r="F587" s="3" t="s">
        <v>50</v>
      </c>
      <c r="G587" s="12">
        <f>+G588</f>
        <v>2864</v>
      </c>
    </row>
    <row r="588" spans="1:7" s="263" customFormat="1" ht="31.5">
      <c r="A588" s="19" t="s">
        <v>55</v>
      </c>
      <c r="B588" s="3" t="s">
        <v>200</v>
      </c>
      <c r="C588" s="3" t="s">
        <v>144</v>
      </c>
      <c r="D588" s="3" t="s">
        <v>13</v>
      </c>
      <c r="E588" s="3" t="s">
        <v>712</v>
      </c>
      <c r="F588" s="3" t="s">
        <v>52</v>
      </c>
      <c r="G588" s="12">
        <f>G589</f>
        <v>2864</v>
      </c>
    </row>
    <row r="589" spans="1:7" s="263" customFormat="1" ht="47.25">
      <c r="A589" s="19" t="s">
        <v>526</v>
      </c>
      <c r="B589" s="3" t="s">
        <v>200</v>
      </c>
      <c r="C589" s="3" t="s">
        <v>144</v>
      </c>
      <c r="D589" s="3" t="s">
        <v>13</v>
      </c>
      <c r="E589" s="3" t="s">
        <v>712</v>
      </c>
      <c r="F589" s="3" t="s">
        <v>56</v>
      </c>
      <c r="G589" s="12">
        <f>1964+900</f>
        <v>2864</v>
      </c>
    </row>
    <row r="590" spans="1:7" s="263" customFormat="1" ht="15.75">
      <c r="A590" s="19" t="s">
        <v>255</v>
      </c>
      <c r="B590" s="3" t="s">
        <v>200</v>
      </c>
      <c r="C590" s="3" t="s">
        <v>144</v>
      </c>
      <c r="D590" s="3" t="s">
        <v>95</v>
      </c>
      <c r="E590" s="3"/>
      <c r="F590" s="3"/>
      <c r="G590" s="12">
        <f t="shared" ref="G590:G596" si="14">+G591</f>
        <v>805</v>
      </c>
    </row>
    <row r="591" spans="1:7" s="263" customFormat="1" ht="31.5">
      <c r="A591" s="19" t="s">
        <v>244</v>
      </c>
      <c r="B591" s="3" t="s">
        <v>200</v>
      </c>
      <c r="C591" s="3" t="s">
        <v>144</v>
      </c>
      <c r="D591" s="3" t="s">
        <v>95</v>
      </c>
      <c r="E591" s="3" t="s">
        <v>412</v>
      </c>
      <c r="F591" s="3"/>
      <c r="G591" s="12">
        <f t="shared" si="14"/>
        <v>805</v>
      </c>
    </row>
    <row r="592" spans="1:7" s="263" customFormat="1" ht="15.75">
      <c r="A592" s="19" t="s">
        <v>256</v>
      </c>
      <c r="B592" s="3" t="s">
        <v>200</v>
      </c>
      <c r="C592" s="3" t="s">
        <v>144</v>
      </c>
      <c r="D592" s="3" t="s">
        <v>95</v>
      </c>
      <c r="E592" s="3" t="s">
        <v>418</v>
      </c>
      <c r="F592" s="3"/>
      <c r="G592" s="12">
        <f t="shared" si="14"/>
        <v>805</v>
      </c>
    </row>
    <row r="593" spans="1:7" s="263" customFormat="1" ht="31.5">
      <c r="A593" s="19" t="s">
        <v>257</v>
      </c>
      <c r="B593" s="3" t="s">
        <v>200</v>
      </c>
      <c r="C593" s="3" t="s">
        <v>144</v>
      </c>
      <c r="D593" s="3" t="s">
        <v>95</v>
      </c>
      <c r="E593" s="3" t="s">
        <v>419</v>
      </c>
      <c r="F593" s="3"/>
      <c r="G593" s="12">
        <f t="shared" si="14"/>
        <v>805</v>
      </c>
    </row>
    <row r="594" spans="1:7" s="263" customFormat="1" ht="15.75">
      <c r="A594" s="19" t="s">
        <v>258</v>
      </c>
      <c r="B594" s="3" t="s">
        <v>200</v>
      </c>
      <c r="C594" s="3" t="s">
        <v>144</v>
      </c>
      <c r="D594" s="3" t="s">
        <v>95</v>
      </c>
      <c r="E594" s="3" t="s">
        <v>420</v>
      </c>
      <c r="F594" s="3"/>
      <c r="G594" s="12">
        <f t="shared" si="14"/>
        <v>805</v>
      </c>
    </row>
    <row r="595" spans="1:7" s="263" customFormat="1" ht="31.5">
      <c r="A595" s="19" t="s">
        <v>49</v>
      </c>
      <c r="B595" s="3" t="s">
        <v>200</v>
      </c>
      <c r="C595" s="3" t="s">
        <v>144</v>
      </c>
      <c r="D595" s="3" t="s">
        <v>95</v>
      </c>
      <c r="E595" s="3" t="s">
        <v>420</v>
      </c>
      <c r="F595" s="3" t="s">
        <v>50</v>
      </c>
      <c r="G595" s="12">
        <f t="shared" si="14"/>
        <v>805</v>
      </c>
    </row>
    <row r="596" spans="1:7" s="263" customFormat="1" ht="31.5">
      <c r="A596" s="19" t="s">
        <v>51</v>
      </c>
      <c r="B596" s="3" t="s">
        <v>200</v>
      </c>
      <c r="C596" s="3" t="s">
        <v>144</v>
      </c>
      <c r="D596" s="3" t="s">
        <v>95</v>
      </c>
      <c r="E596" s="3" t="s">
        <v>420</v>
      </c>
      <c r="F596" s="3" t="s">
        <v>52</v>
      </c>
      <c r="G596" s="12">
        <f t="shared" si="14"/>
        <v>805</v>
      </c>
    </row>
    <row r="597" spans="1:7" s="263" customFormat="1" ht="31.5">
      <c r="A597" s="19" t="s">
        <v>55</v>
      </c>
      <c r="B597" s="3" t="s">
        <v>200</v>
      </c>
      <c r="C597" s="3" t="s">
        <v>144</v>
      </c>
      <c r="D597" s="3" t="s">
        <v>95</v>
      </c>
      <c r="E597" s="3" t="s">
        <v>420</v>
      </c>
      <c r="F597" s="3" t="s">
        <v>56</v>
      </c>
      <c r="G597" s="12">
        <f>1705-900</f>
        <v>805</v>
      </c>
    </row>
    <row r="598" spans="1:7" s="263" customFormat="1" ht="15.75">
      <c r="A598" s="19" t="s">
        <v>160</v>
      </c>
      <c r="B598" s="3" t="s">
        <v>200</v>
      </c>
      <c r="C598" s="3" t="s">
        <v>11</v>
      </c>
      <c r="D598" s="3"/>
      <c r="E598" s="3"/>
      <c r="F598" s="3"/>
      <c r="G598" s="12">
        <f>G599+G607</f>
        <v>507</v>
      </c>
    </row>
    <row r="599" spans="1:7" s="263" customFormat="1" ht="47.25">
      <c r="A599" s="19" t="s">
        <v>492</v>
      </c>
      <c r="B599" s="3" t="s">
        <v>200</v>
      </c>
      <c r="C599" s="3" t="s">
        <v>11</v>
      </c>
      <c r="D599" s="3" t="s">
        <v>144</v>
      </c>
      <c r="E599" s="3"/>
      <c r="F599" s="3"/>
      <c r="G599" s="12">
        <f t="shared" ref="G599:G605" si="15">+G600</f>
        <v>65.3</v>
      </c>
    </row>
    <row r="600" spans="1:7" s="263" customFormat="1" ht="63">
      <c r="A600" s="19" t="s">
        <v>490</v>
      </c>
      <c r="B600" s="3" t="s">
        <v>200</v>
      </c>
      <c r="C600" s="3" t="s">
        <v>11</v>
      </c>
      <c r="D600" s="3" t="s">
        <v>144</v>
      </c>
      <c r="E600" s="3" t="s">
        <v>487</v>
      </c>
      <c r="F600" s="3"/>
      <c r="G600" s="12">
        <f t="shared" si="15"/>
        <v>65.3</v>
      </c>
    </row>
    <row r="601" spans="1:7" s="263" customFormat="1" ht="31.5">
      <c r="A601" s="19" t="s">
        <v>491</v>
      </c>
      <c r="B601" s="3" t="s">
        <v>200</v>
      </c>
      <c r="C601" s="3" t="s">
        <v>11</v>
      </c>
      <c r="D601" s="3" t="s">
        <v>144</v>
      </c>
      <c r="E601" s="3" t="s">
        <v>488</v>
      </c>
      <c r="F601" s="3"/>
      <c r="G601" s="12">
        <f>G602+G605</f>
        <v>65.3</v>
      </c>
    </row>
    <row r="602" spans="1:7" s="263" customFormat="1" ht="94.5">
      <c r="A602" s="19" t="s">
        <v>39</v>
      </c>
      <c r="B602" s="3" t="s">
        <v>200</v>
      </c>
      <c r="C602" s="3" t="s">
        <v>11</v>
      </c>
      <c r="D602" s="3" t="s">
        <v>144</v>
      </c>
      <c r="E602" s="3" t="s">
        <v>489</v>
      </c>
      <c r="F602" s="3" t="s">
        <v>40</v>
      </c>
      <c r="G602" s="12">
        <f>+G603</f>
        <v>25.3</v>
      </c>
    </row>
    <row r="603" spans="1:7" s="263" customFormat="1" ht="31.5">
      <c r="A603" s="19" t="s">
        <v>71</v>
      </c>
      <c r="B603" s="3" t="s">
        <v>200</v>
      </c>
      <c r="C603" s="3" t="s">
        <v>11</v>
      </c>
      <c r="D603" s="3" t="s">
        <v>144</v>
      </c>
      <c r="E603" s="3" t="s">
        <v>489</v>
      </c>
      <c r="F603" s="3" t="s">
        <v>72</v>
      </c>
      <c r="G603" s="12">
        <f>+G604</f>
        <v>25.3</v>
      </c>
    </row>
    <row r="604" spans="1:7" s="263" customFormat="1" ht="31.5">
      <c r="A604" s="19" t="s">
        <v>45</v>
      </c>
      <c r="B604" s="3" t="s">
        <v>200</v>
      </c>
      <c r="C604" s="3" t="s">
        <v>11</v>
      </c>
      <c r="D604" s="3" t="s">
        <v>144</v>
      </c>
      <c r="E604" s="3" t="s">
        <v>489</v>
      </c>
      <c r="F604" s="3" t="s">
        <v>74</v>
      </c>
      <c r="G604" s="12">
        <v>25.3</v>
      </c>
    </row>
    <row r="605" spans="1:7" s="263" customFormat="1" ht="31.5">
      <c r="A605" s="19" t="s">
        <v>51</v>
      </c>
      <c r="B605" s="3" t="s">
        <v>200</v>
      </c>
      <c r="C605" s="3" t="s">
        <v>11</v>
      </c>
      <c r="D605" s="3" t="s">
        <v>144</v>
      </c>
      <c r="E605" s="3" t="s">
        <v>489</v>
      </c>
      <c r="F605" s="3" t="s">
        <v>52</v>
      </c>
      <c r="G605" s="12">
        <f t="shared" si="15"/>
        <v>40</v>
      </c>
    </row>
    <row r="606" spans="1:7" s="263" customFormat="1" ht="31.5">
      <c r="A606" s="19" t="s">
        <v>55</v>
      </c>
      <c r="B606" s="3" t="s">
        <v>200</v>
      </c>
      <c r="C606" s="3" t="s">
        <v>11</v>
      </c>
      <c r="D606" s="3" t="s">
        <v>144</v>
      </c>
      <c r="E606" s="3" t="s">
        <v>489</v>
      </c>
      <c r="F606" s="3" t="s">
        <v>56</v>
      </c>
      <c r="G606" s="12">
        <v>40</v>
      </c>
    </row>
    <row r="607" spans="1:7" s="263" customFormat="1" ht="19.5" customHeight="1">
      <c r="A607" s="19" t="s">
        <v>259</v>
      </c>
      <c r="B607" s="3" t="s">
        <v>200</v>
      </c>
      <c r="C607" s="3" t="s">
        <v>11</v>
      </c>
      <c r="D607" s="3" t="s">
        <v>185</v>
      </c>
      <c r="E607" s="3"/>
      <c r="F607" s="3"/>
      <c r="G607" s="12">
        <f>+G608</f>
        <v>441.7</v>
      </c>
    </row>
    <row r="608" spans="1:7" s="263" customFormat="1" ht="53.25" customHeight="1">
      <c r="A608" s="19" t="s">
        <v>260</v>
      </c>
      <c r="B608" s="3" t="s">
        <v>200</v>
      </c>
      <c r="C608" s="3" t="s">
        <v>11</v>
      </c>
      <c r="D608" s="3" t="s">
        <v>185</v>
      </c>
      <c r="E608" s="3" t="s">
        <v>421</v>
      </c>
      <c r="F608" s="3"/>
      <c r="G608" s="12">
        <f>+G609+G614</f>
        <v>441.7</v>
      </c>
    </row>
    <row r="609" spans="1:8" s="263" customFormat="1" ht="120.75" customHeight="1">
      <c r="A609" s="19" t="s">
        <v>39</v>
      </c>
      <c r="B609" s="3" t="s">
        <v>200</v>
      </c>
      <c r="C609" s="3" t="s">
        <v>11</v>
      </c>
      <c r="D609" s="3" t="s">
        <v>185</v>
      </c>
      <c r="E609" s="3" t="s">
        <v>421</v>
      </c>
      <c r="F609" s="3" t="s">
        <v>40</v>
      </c>
      <c r="G609" s="12">
        <f>+G610</f>
        <v>387.00696999999997</v>
      </c>
    </row>
    <row r="610" spans="1:8" s="263" customFormat="1" ht="31.5">
      <c r="A610" s="19" t="s">
        <v>71</v>
      </c>
      <c r="B610" s="3" t="s">
        <v>200</v>
      </c>
      <c r="C610" s="3" t="s">
        <v>11</v>
      </c>
      <c r="D610" s="3" t="s">
        <v>185</v>
      </c>
      <c r="E610" s="3" t="s">
        <v>421</v>
      </c>
      <c r="F610" s="3" t="s">
        <v>72</v>
      </c>
      <c r="G610" s="12">
        <f>+G611+G612+G613</f>
        <v>387.00696999999997</v>
      </c>
    </row>
    <row r="611" spans="1:8" s="263" customFormat="1" ht="15.75">
      <c r="A611" s="19" t="s">
        <v>43</v>
      </c>
      <c r="B611" s="3" t="s">
        <v>200</v>
      </c>
      <c r="C611" s="3" t="s">
        <v>11</v>
      </c>
      <c r="D611" s="3" t="s">
        <v>185</v>
      </c>
      <c r="E611" s="3" t="s">
        <v>421</v>
      </c>
      <c r="F611" s="3" t="s">
        <v>73</v>
      </c>
      <c r="G611" s="12">
        <v>285.41242</v>
      </c>
    </row>
    <row r="612" spans="1:8" s="263" customFormat="1" ht="31.5">
      <c r="A612" s="19" t="s">
        <v>45</v>
      </c>
      <c r="B612" s="3" t="s">
        <v>200</v>
      </c>
      <c r="C612" s="3" t="s">
        <v>11</v>
      </c>
      <c r="D612" s="3" t="s">
        <v>185</v>
      </c>
      <c r="E612" s="3" t="s">
        <v>421</v>
      </c>
      <c r="F612" s="3" t="s">
        <v>74</v>
      </c>
      <c r="G612" s="12">
        <v>15.4</v>
      </c>
    </row>
    <row r="613" spans="1:8" s="263" customFormat="1" ht="63">
      <c r="A613" s="19" t="s">
        <v>75</v>
      </c>
      <c r="B613" s="3" t="s">
        <v>200</v>
      </c>
      <c r="C613" s="3" t="s">
        <v>11</v>
      </c>
      <c r="D613" s="3" t="s">
        <v>185</v>
      </c>
      <c r="E613" s="3" t="s">
        <v>421</v>
      </c>
      <c r="F613" s="3" t="s">
        <v>76</v>
      </c>
      <c r="G613" s="12">
        <v>86.194550000000007</v>
      </c>
    </row>
    <row r="614" spans="1:8" s="263" customFormat="1" ht="31.5">
      <c r="A614" s="19" t="s">
        <v>49</v>
      </c>
      <c r="B614" s="3" t="s">
        <v>200</v>
      </c>
      <c r="C614" s="3" t="s">
        <v>11</v>
      </c>
      <c r="D614" s="3" t="s">
        <v>185</v>
      </c>
      <c r="E614" s="3" t="s">
        <v>421</v>
      </c>
      <c r="F614" s="3" t="s">
        <v>50</v>
      </c>
      <c r="G614" s="12">
        <f>+G615</f>
        <v>54.69303</v>
      </c>
    </row>
    <row r="615" spans="1:8" s="263" customFormat="1" ht="31.5">
      <c r="A615" s="19" t="s">
        <v>51</v>
      </c>
      <c r="B615" s="3" t="s">
        <v>200</v>
      </c>
      <c r="C615" s="3" t="s">
        <v>11</v>
      </c>
      <c r="D615" s="3" t="s">
        <v>185</v>
      </c>
      <c r="E615" s="3" t="s">
        <v>421</v>
      </c>
      <c r="F615" s="3" t="s">
        <v>52</v>
      </c>
      <c r="G615" s="12">
        <f>+G616+G617</f>
        <v>54.69303</v>
      </c>
    </row>
    <row r="616" spans="1:8" s="263" customFormat="1" ht="31.5">
      <c r="A616" s="19" t="s">
        <v>147</v>
      </c>
      <c r="B616" s="3" t="s">
        <v>200</v>
      </c>
      <c r="C616" s="3" t="s">
        <v>11</v>
      </c>
      <c r="D616" s="3" t="s">
        <v>185</v>
      </c>
      <c r="E616" s="3" t="s">
        <v>421</v>
      </c>
      <c r="F616" s="3" t="s">
        <v>54</v>
      </c>
      <c r="G616" s="12">
        <v>24.8</v>
      </c>
    </row>
    <row r="617" spans="1:8" s="263" customFormat="1" ht="31.5">
      <c r="A617" s="19" t="s">
        <v>55</v>
      </c>
      <c r="B617" s="3" t="s">
        <v>200</v>
      </c>
      <c r="C617" s="3" t="s">
        <v>11</v>
      </c>
      <c r="D617" s="3" t="s">
        <v>185</v>
      </c>
      <c r="E617" s="3" t="s">
        <v>421</v>
      </c>
      <c r="F617" s="3" t="s">
        <v>56</v>
      </c>
      <c r="G617" s="12">
        <v>29.89303</v>
      </c>
    </row>
    <row r="618" spans="1:8" s="263" customFormat="1" ht="15.75">
      <c r="A618" s="239" t="s">
        <v>475</v>
      </c>
      <c r="B618" s="3" t="s">
        <v>200</v>
      </c>
      <c r="C618" s="3" t="s">
        <v>82</v>
      </c>
      <c r="D618" s="3"/>
      <c r="E618" s="3"/>
      <c r="F618" s="3"/>
      <c r="G618" s="12">
        <f>+G619</f>
        <v>1363.3000000000002</v>
      </c>
    </row>
    <row r="619" spans="1:8" s="263" customFormat="1" ht="18.75" customHeight="1">
      <c r="A619" s="45" t="s">
        <v>115</v>
      </c>
      <c r="B619" s="3" t="s">
        <v>200</v>
      </c>
      <c r="C619" s="3" t="s">
        <v>82</v>
      </c>
      <c r="D619" s="3" t="s">
        <v>95</v>
      </c>
      <c r="E619" s="3"/>
      <c r="F619" s="3"/>
      <c r="G619" s="12">
        <f>+G620+G627+G633+G637</f>
        <v>1363.3000000000002</v>
      </c>
    </row>
    <row r="620" spans="1:8" s="263" customFormat="1" ht="31.5">
      <c r="A620" s="19" t="s">
        <v>148</v>
      </c>
      <c r="B620" s="3" t="s">
        <v>200</v>
      </c>
      <c r="C620" s="3" t="s">
        <v>82</v>
      </c>
      <c r="D620" s="3" t="s">
        <v>95</v>
      </c>
      <c r="E620" s="3" t="s">
        <v>342</v>
      </c>
      <c r="F620" s="3"/>
      <c r="G620" s="12">
        <f t="shared" ref="G620:G625" si="16">+G621</f>
        <v>125.9</v>
      </c>
      <c r="H620" s="250">
        <f>+G620+G225</f>
        <v>489.32327999999995</v>
      </c>
    </row>
    <row r="621" spans="1:8" s="263" customFormat="1" ht="31.5">
      <c r="A621" s="19" t="s">
        <v>149</v>
      </c>
      <c r="B621" s="3" t="s">
        <v>200</v>
      </c>
      <c r="C621" s="3" t="s">
        <v>82</v>
      </c>
      <c r="D621" s="3" t="s">
        <v>95</v>
      </c>
      <c r="E621" s="3" t="s">
        <v>343</v>
      </c>
      <c r="F621" s="3"/>
      <c r="G621" s="12">
        <f t="shared" si="16"/>
        <v>125.9</v>
      </c>
    </row>
    <row r="622" spans="1:8" s="263" customFormat="1" ht="31.5">
      <c r="A622" s="19" t="s">
        <v>150</v>
      </c>
      <c r="B622" s="3" t="s">
        <v>200</v>
      </c>
      <c r="C622" s="3" t="s">
        <v>82</v>
      </c>
      <c r="D622" s="3" t="s">
        <v>95</v>
      </c>
      <c r="E622" s="3" t="s">
        <v>344</v>
      </c>
      <c r="F622" s="3"/>
      <c r="G622" s="12">
        <f t="shared" si="16"/>
        <v>125.9</v>
      </c>
    </row>
    <row r="623" spans="1:8" s="263" customFormat="1" ht="78.75">
      <c r="A623" s="20" t="s">
        <v>151</v>
      </c>
      <c r="B623" s="3" t="s">
        <v>200</v>
      </c>
      <c r="C623" s="3" t="s">
        <v>82</v>
      </c>
      <c r="D623" s="3" t="s">
        <v>95</v>
      </c>
      <c r="E623" s="3" t="s">
        <v>345</v>
      </c>
      <c r="F623" s="3"/>
      <c r="G623" s="12">
        <f t="shared" si="16"/>
        <v>125.9</v>
      </c>
    </row>
    <row r="624" spans="1:8" ht="45.75" customHeight="1">
      <c r="A624" s="19" t="s">
        <v>229</v>
      </c>
      <c r="B624" s="3" t="s">
        <v>200</v>
      </c>
      <c r="C624" s="3" t="s">
        <v>82</v>
      </c>
      <c r="D624" s="3" t="s">
        <v>95</v>
      </c>
      <c r="E624" s="3" t="s">
        <v>345</v>
      </c>
      <c r="F624" s="4">
        <v>300</v>
      </c>
      <c r="G624" s="12">
        <f t="shared" si="16"/>
        <v>125.9</v>
      </c>
    </row>
    <row r="625" spans="1:9" ht="58.5" customHeight="1">
      <c r="A625" s="19" t="s">
        <v>230</v>
      </c>
      <c r="B625" s="3" t="s">
        <v>200</v>
      </c>
      <c r="C625" s="3" t="s">
        <v>82</v>
      </c>
      <c r="D625" s="3" t="s">
        <v>95</v>
      </c>
      <c r="E625" s="3" t="s">
        <v>345</v>
      </c>
      <c r="F625" s="4">
        <v>320</v>
      </c>
      <c r="G625" s="12">
        <f t="shared" si="16"/>
        <v>125.9</v>
      </c>
    </row>
    <row r="626" spans="1:9" ht="33.75" customHeight="1">
      <c r="A626" s="19" t="s">
        <v>231</v>
      </c>
      <c r="B626" s="3" t="s">
        <v>200</v>
      </c>
      <c r="C626" s="3" t="s">
        <v>82</v>
      </c>
      <c r="D626" s="3" t="s">
        <v>95</v>
      </c>
      <c r="E626" s="3" t="s">
        <v>345</v>
      </c>
      <c r="F626" s="4">
        <v>322</v>
      </c>
      <c r="G626" s="12">
        <v>125.9</v>
      </c>
    </row>
    <row r="627" spans="1:9" ht="55.5" customHeight="1">
      <c r="A627" s="19" t="s">
        <v>224</v>
      </c>
      <c r="B627" s="3" t="s">
        <v>200</v>
      </c>
      <c r="C627" s="3" t="s">
        <v>82</v>
      </c>
      <c r="D627" s="3" t="s">
        <v>95</v>
      </c>
      <c r="E627" s="3" t="s">
        <v>404</v>
      </c>
      <c r="F627" s="4"/>
      <c r="G627" s="12">
        <f>+G628</f>
        <v>1187.4000000000001</v>
      </c>
      <c r="H627" s="246">
        <f>+G627+G642</f>
        <v>1887.9</v>
      </c>
    </row>
    <row r="628" spans="1:9" ht="36" customHeight="1">
      <c r="A628" s="19" t="s">
        <v>225</v>
      </c>
      <c r="B628" s="3" t="s">
        <v>200</v>
      </c>
      <c r="C628" s="3" t="s">
        <v>82</v>
      </c>
      <c r="D628" s="3" t="s">
        <v>95</v>
      </c>
      <c r="E628" s="3" t="s">
        <v>405</v>
      </c>
      <c r="F628" s="4"/>
      <c r="G628" s="12">
        <f>+G629</f>
        <v>1187.4000000000001</v>
      </c>
    </row>
    <row r="629" spans="1:9" ht="60.75" customHeight="1">
      <c r="A629" s="19" t="s">
        <v>228</v>
      </c>
      <c r="B629" s="3" t="s">
        <v>200</v>
      </c>
      <c r="C629" s="3" t="s">
        <v>82</v>
      </c>
      <c r="D629" s="3" t="s">
        <v>95</v>
      </c>
      <c r="E629" s="3" t="s">
        <v>406</v>
      </c>
      <c r="F629" s="4"/>
      <c r="G629" s="12">
        <f>+G630</f>
        <v>1187.4000000000001</v>
      </c>
    </row>
    <row r="630" spans="1:9" ht="45.75" customHeight="1">
      <c r="A630" s="19" t="s">
        <v>229</v>
      </c>
      <c r="B630" s="3" t="s">
        <v>200</v>
      </c>
      <c r="C630" s="3" t="s">
        <v>82</v>
      </c>
      <c r="D630" s="3" t="s">
        <v>95</v>
      </c>
      <c r="E630" s="3" t="s">
        <v>406</v>
      </c>
      <c r="F630" s="4">
        <v>300</v>
      </c>
      <c r="G630" s="12">
        <f>+G631</f>
        <v>1187.4000000000001</v>
      </c>
    </row>
    <row r="631" spans="1:9" ht="58.5" customHeight="1">
      <c r="A631" s="19" t="s">
        <v>230</v>
      </c>
      <c r="B631" s="3" t="s">
        <v>200</v>
      </c>
      <c r="C631" s="3" t="s">
        <v>82</v>
      </c>
      <c r="D631" s="3" t="s">
        <v>95</v>
      </c>
      <c r="E631" s="3" t="s">
        <v>406</v>
      </c>
      <c r="F631" s="4">
        <v>320</v>
      </c>
      <c r="G631" s="12">
        <f>+G632</f>
        <v>1187.4000000000001</v>
      </c>
    </row>
    <row r="632" spans="1:9" ht="33.75" customHeight="1">
      <c r="A632" s="19" t="s">
        <v>231</v>
      </c>
      <c r="B632" s="3" t="s">
        <v>200</v>
      </c>
      <c r="C632" s="3" t="s">
        <v>82</v>
      </c>
      <c r="D632" s="3" t="s">
        <v>95</v>
      </c>
      <c r="E632" s="3" t="s">
        <v>406</v>
      </c>
      <c r="F632" s="4">
        <v>322</v>
      </c>
      <c r="G632" s="12">
        <v>1187.4000000000001</v>
      </c>
    </row>
    <row r="633" spans="1:9" ht="54" hidden="1" customHeight="1">
      <c r="A633" s="53" t="s">
        <v>521</v>
      </c>
      <c r="B633" s="3" t="s">
        <v>200</v>
      </c>
      <c r="C633" s="3" t="s">
        <v>82</v>
      </c>
      <c r="D633" s="3" t="s">
        <v>95</v>
      </c>
      <c r="E633" s="3" t="s">
        <v>522</v>
      </c>
      <c r="F633" s="4"/>
      <c r="G633" s="12">
        <f>G634</f>
        <v>0</v>
      </c>
    </row>
    <row r="634" spans="1:9" ht="33.75" hidden="1" customHeight="1">
      <c r="A634" s="53" t="s">
        <v>229</v>
      </c>
      <c r="B634" s="3" t="s">
        <v>200</v>
      </c>
      <c r="C634" s="3" t="s">
        <v>82</v>
      </c>
      <c r="D634" s="3" t="s">
        <v>95</v>
      </c>
      <c r="E634" s="3" t="s">
        <v>523</v>
      </c>
      <c r="F634" s="4">
        <v>300</v>
      </c>
      <c r="G634" s="12">
        <f>G635</f>
        <v>0</v>
      </c>
    </row>
    <row r="635" spans="1:9" ht="45.75" hidden="1" customHeight="1">
      <c r="A635" s="53" t="s">
        <v>230</v>
      </c>
      <c r="B635" s="3" t="s">
        <v>200</v>
      </c>
      <c r="C635" s="3" t="s">
        <v>82</v>
      </c>
      <c r="D635" s="3" t="s">
        <v>95</v>
      </c>
      <c r="E635" s="3" t="s">
        <v>523</v>
      </c>
      <c r="F635" s="4">
        <v>320</v>
      </c>
      <c r="G635" s="12">
        <f>G636</f>
        <v>0</v>
      </c>
    </row>
    <row r="636" spans="1:9" ht="33.75" hidden="1" customHeight="1">
      <c r="A636" s="53" t="s">
        <v>231</v>
      </c>
      <c r="B636" s="3" t="s">
        <v>200</v>
      </c>
      <c r="C636" s="3" t="s">
        <v>82</v>
      </c>
      <c r="D636" s="3" t="s">
        <v>95</v>
      </c>
      <c r="E636" s="3" t="s">
        <v>523</v>
      </c>
      <c r="F636" s="4">
        <v>322</v>
      </c>
      <c r="G636" s="12"/>
    </row>
    <row r="637" spans="1:9" s="2" customFormat="1" ht="15.75">
      <c r="A637" s="19" t="s">
        <v>213</v>
      </c>
      <c r="B637" s="3" t="s">
        <v>200</v>
      </c>
      <c r="C637" s="3" t="s">
        <v>82</v>
      </c>
      <c r="D637" s="3" t="s">
        <v>95</v>
      </c>
      <c r="E637" s="3" t="s">
        <v>349</v>
      </c>
      <c r="F637" s="3" t="s">
        <v>14</v>
      </c>
      <c r="G637" s="12">
        <f>+G638</f>
        <v>50</v>
      </c>
      <c r="H637" s="263"/>
      <c r="I637" s="263"/>
    </row>
    <row r="638" spans="1:9" s="2" customFormat="1" ht="47.25">
      <c r="A638" s="19" t="s">
        <v>501</v>
      </c>
      <c r="B638" s="3" t="s">
        <v>200</v>
      </c>
      <c r="C638" s="3" t="s">
        <v>82</v>
      </c>
      <c r="D638" s="3" t="s">
        <v>95</v>
      </c>
      <c r="E638" s="3" t="s">
        <v>493</v>
      </c>
      <c r="F638" s="3" t="s">
        <v>14</v>
      </c>
      <c r="G638" s="12">
        <f>+G639</f>
        <v>50</v>
      </c>
      <c r="H638" s="263"/>
      <c r="I638" s="263"/>
    </row>
    <row r="639" spans="1:9" s="2" customFormat="1" ht="31.5">
      <c r="A639" s="19" t="s">
        <v>209</v>
      </c>
      <c r="B639" s="3" t="s">
        <v>200</v>
      </c>
      <c r="C639" s="3" t="s">
        <v>82</v>
      </c>
      <c r="D639" s="3" t="s">
        <v>95</v>
      </c>
      <c r="E639" s="3" t="s">
        <v>494</v>
      </c>
      <c r="F639" s="3"/>
      <c r="G639" s="12">
        <f>+G640</f>
        <v>50</v>
      </c>
      <c r="H639" s="263"/>
      <c r="I639" s="263"/>
    </row>
    <row r="640" spans="1:9" s="2" customFormat="1" ht="30.75" customHeight="1">
      <c r="A640" s="19" t="s">
        <v>100</v>
      </c>
      <c r="B640" s="3" t="s">
        <v>200</v>
      </c>
      <c r="C640" s="3" t="s">
        <v>82</v>
      </c>
      <c r="D640" s="3" t="s">
        <v>95</v>
      </c>
      <c r="E640" s="3" t="s">
        <v>495</v>
      </c>
      <c r="F640" s="3" t="s">
        <v>90</v>
      </c>
      <c r="G640" s="12">
        <f>+G641</f>
        <v>50</v>
      </c>
      <c r="H640" s="263"/>
      <c r="I640" s="263"/>
    </row>
    <row r="641" spans="1:9" s="2" customFormat="1" ht="24" customHeight="1">
      <c r="A641" s="19" t="s">
        <v>509</v>
      </c>
      <c r="B641" s="4">
        <v>991</v>
      </c>
      <c r="C641" s="3" t="s">
        <v>82</v>
      </c>
      <c r="D641" s="3" t="s">
        <v>95</v>
      </c>
      <c r="E641" s="3" t="s">
        <v>495</v>
      </c>
      <c r="F641" s="3" t="s">
        <v>508</v>
      </c>
      <c r="G641" s="12">
        <v>50</v>
      </c>
      <c r="H641" s="263"/>
      <c r="I641" s="263"/>
    </row>
    <row r="642" spans="1:9" s="263" customFormat="1" ht="27" customHeight="1">
      <c r="A642" s="19" t="s">
        <v>261</v>
      </c>
      <c r="B642" s="3" t="s">
        <v>200</v>
      </c>
      <c r="C642" s="3" t="s">
        <v>212</v>
      </c>
      <c r="D642" s="3" t="s">
        <v>25</v>
      </c>
      <c r="E642" s="3" t="s">
        <v>26</v>
      </c>
      <c r="F642" s="3" t="s">
        <v>14</v>
      </c>
      <c r="G642" s="12">
        <f>+G643</f>
        <v>700.5</v>
      </c>
    </row>
    <row r="643" spans="1:9" s="263" customFormat="1" ht="31.5">
      <c r="A643" s="19" t="s">
        <v>262</v>
      </c>
      <c r="B643" s="3" t="s">
        <v>200</v>
      </c>
      <c r="C643" s="3" t="s">
        <v>212</v>
      </c>
      <c r="D643" s="3" t="s">
        <v>144</v>
      </c>
      <c r="E643" s="3" t="s">
        <v>26</v>
      </c>
      <c r="F643" s="3" t="s">
        <v>14</v>
      </c>
      <c r="G643" s="12">
        <f>+G644</f>
        <v>700.5</v>
      </c>
    </row>
    <row r="644" spans="1:9" s="263" customFormat="1" ht="47.25">
      <c r="A644" s="19" t="s">
        <v>263</v>
      </c>
      <c r="B644" s="3" t="s">
        <v>200</v>
      </c>
      <c r="C644" s="3" t="s">
        <v>212</v>
      </c>
      <c r="D644" s="3" t="s">
        <v>144</v>
      </c>
      <c r="E644" s="3" t="s">
        <v>400</v>
      </c>
      <c r="F644" s="3" t="s">
        <v>14</v>
      </c>
      <c r="G644" s="12">
        <f>+G645+G655</f>
        <v>700.5</v>
      </c>
    </row>
    <row r="645" spans="1:9" s="263" customFormat="1" ht="33.75" customHeight="1">
      <c r="A645" s="19" t="s">
        <v>435</v>
      </c>
      <c r="B645" s="3" t="s">
        <v>200</v>
      </c>
      <c r="C645" s="3" t="s">
        <v>212</v>
      </c>
      <c r="D645" s="3" t="s">
        <v>144</v>
      </c>
      <c r="E645" s="3" t="s">
        <v>401</v>
      </c>
      <c r="F645" s="3" t="s">
        <v>14</v>
      </c>
      <c r="G645" s="12">
        <f>+G646</f>
        <v>200</v>
      </c>
    </row>
    <row r="646" spans="1:9" s="263" customFormat="1" ht="71.25" customHeight="1">
      <c r="A646" s="19" t="s">
        <v>265</v>
      </c>
      <c r="B646" s="3" t="s">
        <v>200</v>
      </c>
      <c r="C646" s="3" t="s">
        <v>212</v>
      </c>
      <c r="D646" s="3" t="s">
        <v>144</v>
      </c>
      <c r="E646" s="3" t="s">
        <v>402</v>
      </c>
      <c r="F646" s="3"/>
      <c r="G646" s="12">
        <f>+G647</f>
        <v>200</v>
      </c>
    </row>
    <row r="647" spans="1:9" s="263" customFormat="1" ht="35.25" customHeight="1">
      <c r="A647" s="19" t="s">
        <v>266</v>
      </c>
      <c r="B647" s="3" t="s">
        <v>200</v>
      </c>
      <c r="C647" s="3" t="s">
        <v>212</v>
      </c>
      <c r="D647" s="3" t="s">
        <v>144</v>
      </c>
      <c r="E647" s="3" t="s">
        <v>403</v>
      </c>
      <c r="F647" s="3"/>
      <c r="G647" s="12">
        <f>+G648+G651</f>
        <v>200</v>
      </c>
    </row>
    <row r="648" spans="1:9" s="263" customFormat="1" ht="117" customHeight="1">
      <c r="A648" s="19" t="s">
        <v>39</v>
      </c>
      <c r="B648" s="3" t="s">
        <v>200</v>
      </c>
      <c r="C648" s="3" t="s">
        <v>212</v>
      </c>
      <c r="D648" s="3" t="s">
        <v>144</v>
      </c>
      <c r="E648" s="3" t="s">
        <v>403</v>
      </c>
      <c r="F648" s="3" t="s">
        <v>40</v>
      </c>
      <c r="G648" s="12">
        <f>+G649</f>
        <v>10</v>
      </c>
    </row>
    <row r="649" spans="1:9" ht="31.5">
      <c r="A649" s="19" t="s">
        <v>41</v>
      </c>
      <c r="B649" s="3" t="s">
        <v>200</v>
      </c>
      <c r="C649" s="3" t="s">
        <v>212</v>
      </c>
      <c r="D649" s="3" t="s">
        <v>144</v>
      </c>
      <c r="E649" s="3" t="s">
        <v>403</v>
      </c>
      <c r="F649" s="3" t="s">
        <v>42</v>
      </c>
      <c r="G649" s="12">
        <f>+G650</f>
        <v>10</v>
      </c>
    </row>
    <row r="650" spans="1:9" ht="78.75">
      <c r="A650" s="19" t="s">
        <v>497</v>
      </c>
      <c r="B650" s="3" t="s">
        <v>200</v>
      </c>
      <c r="C650" s="3" t="s">
        <v>212</v>
      </c>
      <c r="D650" s="3" t="s">
        <v>144</v>
      </c>
      <c r="E650" s="3" t="s">
        <v>403</v>
      </c>
      <c r="F650" s="3" t="s">
        <v>496</v>
      </c>
      <c r="G650" s="12">
        <v>10</v>
      </c>
    </row>
    <row r="651" spans="1:9" ht="31.5">
      <c r="A651" s="19" t="s">
        <v>49</v>
      </c>
      <c r="B651" s="3" t="s">
        <v>200</v>
      </c>
      <c r="C651" s="3" t="s">
        <v>212</v>
      </c>
      <c r="D651" s="3" t="s">
        <v>144</v>
      </c>
      <c r="E651" s="3" t="s">
        <v>403</v>
      </c>
      <c r="F651" s="3" t="s">
        <v>50</v>
      </c>
      <c r="G651" s="12">
        <f>+G652</f>
        <v>190</v>
      </c>
    </row>
    <row r="652" spans="1:9" ht="31.5">
      <c r="A652" s="19" t="s">
        <v>51</v>
      </c>
      <c r="B652" s="3" t="s">
        <v>200</v>
      </c>
      <c r="C652" s="3" t="s">
        <v>212</v>
      </c>
      <c r="D652" s="3" t="s">
        <v>144</v>
      </c>
      <c r="E652" s="3" t="s">
        <v>403</v>
      </c>
      <c r="F652" s="3" t="s">
        <v>52</v>
      </c>
      <c r="G652" s="12">
        <f>G653+G654</f>
        <v>190</v>
      </c>
    </row>
    <row r="653" spans="1:9" ht="31.5">
      <c r="A653" s="19" t="s">
        <v>147</v>
      </c>
      <c r="B653" s="3" t="s">
        <v>200</v>
      </c>
      <c r="C653" s="3" t="s">
        <v>212</v>
      </c>
      <c r="D653" s="3" t="s">
        <v>144</v>
      </c>
      <c r="E653" s="3" t="s">
        <v>403</v>
      </c>
      <c r="F653" s="3" t="s">
        <v>54</v>
      </c>
      <c r="G653" s="12">
        <v>20</v>
      </c>
    </row>
    <row r="654" spans="1:9" ht="57.75" customHeight="1">
      <c r="A654" s="19" t="s">
        <v>55</v>
      </c>
      <c r="B654" s="3" t="s">
        <v>200</v>
      </c>
      <c r="C654" s="3" t="s">
        <v>212</v>
      </c>
      <c r="D654" s="3" t="s">
        <v>144</v>
      </c>
      <c r="E654" s="3" t="s">
        <v>403</v>
      </c>
      <c r="F654" s="3" t="s">
        <v>56</v>
      </c>
      <c r="G654" s="12">
        <v>170</v>
      </c>
    </row>
    <row r="655" spans="1:9" s="263" customFormat="1" ht="33.75" customHeight="1">
      <c r="A655" s="19" t="s">
        <v>264</v>
      </c>
      <c r="B655" s="3" t="s">
        <v>200</v>
      </c>
      <c r="C655" s="3" t="s">
        <v>212</v>
      </c>
      <c r="D655" s="3" t="s">
        <v>144</v>
      </c>
      <c r="E655" s="3" t="s">
        <v>404</v>
      </c>
      <c r="F655" s="3" t="s">
        <v>14</v>
      </c>
      <c r="G655" s="12">
        <f>+G656</f>
        <v>500.5</v>
      </c>
    </row>
    <row r="656" spans="1:9" s="263" customFormat="1" ht="71.25" customHeight="1">
      <c r="A656" s="19" t="s">
        <v>265</v>
      </c>
      <c r="B656" s="3" t="s">
        <v>200</v>
      </c>
      <c r="C656" s="3" t="s">
        <v>212</v>
      </c>
      <c r="D656" s="3" t="s">
        <v>144</v>
      </c>
      <c r="E656" s="3" t="s">
        <v>405</v>
      </c>
      <c r="F656" s="3"/>
      <c r="G656" s="12">
        <f>+G657</f>
        <v>500.5</v>
      </c>
    </row>
    <row r="657" spans="1:9" s="263" customFormat="1" ht="35.25" customHeight="1">
      <c r="A657" s="19" t="s">
        <v>266</v>
      </c>
      <c r="B657" s="3" t="s">
        <v>200</v>
      </c>
      <c r="C657" s="3" t="s">
        <v>212</v>
      </c>
      <c r="D657" s="3" t="s">
        <v>144</v>
      </c>
      <c r="E657" s="3" t="s">
        <v>422</v>
      </c>
      <c r="F657" s="3"/>
      <c r="G657" s="12">
        <f>+G658+G661</f>
        <v>500.5</v>
      </c>
    </row>
    <row r="658" spans="1:9" s="263" customFormat="1" ht="117" customHeight="1">
      <c r="A658" s="19" t="s">
        <v>39</v>
      </c>
      <c r="B658" s="3" t="s">
        <v>200</v>
      </c>
      <c r="C658" s="3" t="s">
        <v>212</v>
      </c>
      <c r="D658" s="3" t="s">
        <v>144</v>
      </c>
      <c r="E658" s="3" t="s">
        <v>422</v>
      </c>
      <c r="F658" s="3" t="s">
        <v>40</v>
      </c>
      <c r="G658" s="12">
        <f>+G659</f>
        <v>62</v>
      </c>
    </row>
    <row r="659" spans="1:9" ht="31.5">
      <c r="A659" s="19" t="s">
        <v>41</v>
      </c>
      <c r="B659" s="3" t="s">
        <v>200</v>
      </c>
      <c r="C659" s="3" t="s">
        <v>212</v>
      </c>
      <c r="D659" s="3" t="s">
        <v>144</v>
      </c>
      <c r="E659" s="3" t="s">
        <v>422</v>
      </c>
      <c r="F659" s="3" t="s">
        <v>42</v>
      </c>
      <c r="G659" s="12">
        <f>+G660</f>
        <v>62</v>
      </c>
    </row>
    <row r="660" spans="1:9" ht="78.75">
      <c r="A660" s="19" t="s">
        <v>497</v>
      </c>
      <c r="B660" s="3" t="s">
        <v>200</v>
      </c>
      <c r="C660" s="3" t="s">
        <v>212</v>
      </c>
      <c r="D660" s="3" t="s">
        <v>144</v>
      </c>
      <c r="E660" s="3" t="s">
        <v>422</v>
      </c>
      <c r="F660" s="3" t="s">
        <v>496</v>
      </c>
      <c r="G660" s="12">
        <v>62</v>
      </c>
    </row>
    <row r="661" spans="1:9" ht="31.5">
      <c r="A661" s="19" t="s">
        <v>49</v>
      </c>
      <c r="B661" s="3" t="s">
        <v>200</v>
      </c>
      <c r="C661" s="3" t="s">
        <v>212</v>
      </c>
      <c r="D661" s="3" t="s">
        <v>144</v>
      </c>
      <c r="E661" s="3" t="s">
        <v>422</v>
      </c>
      <c r="F661" s="3" t="s">
        <v>50</v>
      </c>
      <c r="G661" s="12">
        <f>+G662</f>
        <v>438.5</v>
      </c>
    </row>
    <row r="662" spans="1:9" ht="31.5">
      <c r="A662" s="19" t="s">
        <v>51</v>
      </c>
      <c r="B662" s="3" t="s">
        <v>200</v>
      </c>
      <c r="C662" s="3" t="s">
        <v>212</v>
      </c>
      <c r="D662" s="3" t="s">
        <v>144</v>
      </c>
      <c r="E662" s="3" t="s">
        <v>422</v>
      </c>
      <c r="F662" s="3" t="s">
        <v>52</v>
      </c>
      <c r="G662" s="12">
        <f>+G663</f>
        <v>438.5</v>
      </c>
    </row>
    <row r="663" spans="1:9" ht="57.75" customHeight="1">
      <c r="A663" s="19" t="s">
        <v>55</v>
      </c>
      <c r="B663" s="3" t="s">
        <v>200</v>
      </c>
      <c r="C663" s="3" t="s">
        <v>212</v>
      </c>
      <c r="D663" s="3" t="s">
        <v>144</v>
      </c>
      <c r="E663" s="3" t="s">
        <v>422</v>
      </c>
      <c r="F663" s="3" t="s">
        <v>56</v>
      </c>
      <c r="G663" s="12">
        <v>438.5</v>
      </c>
    </row>
    <row r="664" spans="1:9" ht="32.25" customHeight="1">
      <c r="A664" s="19" t="s">
        <v>267</v>
      </c>
      <c r="B664" s="3" t="s">
        <v>200</v>
      </c>
      <c r="C664" s="3" t="s">
        <v>156</v>
      </c>
      <c r="D664" s="3" t="s">
        <v>13</v>
      </c>
      <c r="E664" s="3"/>
      <c r="F664" s="3"/>
      <c r="G664" s="12">
        <f>+G665</f>
        <v>140</v>
      </c>
    </row>
    <row r="665" spans="1:9" ht="171.75" customHeight="1">
      <c r="A665" s="21" t="s">
        <v>268</v>
      </c>
      <c r="B665" s="3" t="s">
        <v>200</v>
      </c>
      <c r="C665" s="3" t="s">
        <v>156</v>
      </c>
      <c r="D665" s="3" t="s">
        <v>13</v>
      </c>
      <c r="E665" s="3" t="s">
        <v>423</v>
      </c>
      <c r="F665" s="3"/>
      <c r="G665" s="12">
        <f>+G666</f>
        <v>140</v>
      </c>
    </row>
    <row r="666" spans="1:9" ht="56.25" customHeight="1">
      <c r="A666" s="19" t="s">
        <v>49</v>
      </c>
      <c r="B666" s="3" t="s">
        <v>200</v>
      </c>
      <c r="C666" s="3" t="s">
        <v>156</v>
      </c>
      <c r="D666" s="3" t="s">
        <v>13</v>
      </c>
      <c r="E666" s="3" t="s">
        <v>423</v>
      </c>
      <c r="F666" s="3" t="s">
        <v>50</v>
      </c>
      <c r="G666" s="12">
        <f>+G667</f>
        <v>140</v>
      </c>
    </row>
    <row r="667" spans="1:9" ht="49.5" customHeight="1">
      <c r="A667" s="19" t="s">
        <v>51</v>
      </c>
      <c r="B667" s="3" t="s">
        <v>200</v>
      </c>
      <c r="C667" s="3" t="s">
        <v>156</v>
      </c>
      <c r="D667" s="3" t="s">
        <v>13</v>
      </c>
      <c r="E667" s="3" t="s">
        <v>423</v>
      </c>
      <c r="F667" s="3" t="s">
        <v>52</v>
      </c>
      <c r="G667" s="12">
        <f>+G668</f>
        <v>140</v>
      </c>
    </row>
    <row r="668" spans="1:9" ht="51.75" customHeight="1">
      <c r="A668" s="19" t="s">
        <v>55</v>
      </c>
      <c r="B668" s="3" t="s">
        <v>200</v>
      </c>
      <c r="C668" s="3" t="s">
        <v>156</v>
      </c>
      <c r="D668" s="3" t="s">
        <v>13</v>
      </c>
      <c r="E668" s="3" t="s">
        <v>423</v>
      </c>
      <c r="F668" s="3" t="s">
        <v>56</v>
      </c>
      <c r="G668" s="12">
        <v>140</v>
      </c>
    </row>
    <row r="669" spans="1:9" ht="31.5">
      <c r="A669" s="19" t="s">
        <v>269</v>
      </c>
      <c r="B669" s="10">
        <v>998</v>
      </c>
      <c r="C669" s="10"/>
      <c r="D669" s="10"/>
      <c r="E669" s="10"/>
      <c r="F669" s="10"/>
      <c r="G669" s="14">
        <f>+G670+G705+G710+G716+G721</f>
        <v>21052.35368</v>
      </c>
      <c r="H669" s="263">
        <f>3481.79967+1067.9+5+557.2255+461.38+644.7+14834.3485</f>
        <v>21052.35367</v>
      </c>
      <c r="I669" s="246">
        <f>H669-G669</f>
        <v>-9.9999997473787516E-6</v>
      </c>
    </row>
    <row r="670" spans="1:9" ht="24" customHeight="1">
      <c r="A670" s="19" t="s">
        <v>201</v>
      </c>
      <c r="B670" s="10" t="s">
        <v>270</v>
      </c>
      <c r="C670" s="10" t="s">
        <v>30</v>
      </c>
      <c r="D670" s="10"/>
      <c r="E670" s="10"/>
      <c r="F670" s="10"/>
      <c r="G670" s="14">
        <f>+G671+G688+G692</f>
        <v>4554.6996800000006</v>
      </c>
    </row>
    <row r="671" spans="1:9" ht="67.5" customHeight="1">
      <c r="A671" s="19" t="s">
        <v>197</v>
      </c>
      <c r="B671" s="3" t="s">
        <v>270</v>
      </c>
      <c r="C671" s="3" t="s">
        <v>30</v>
      </c>
      <c r="D671" s="3" t="s">
        <v>128</v>
      </c>
      <c r="E671" s="3" t="s">
        <v>26</v>
      </c>
      <c r="F671" s="3" t="s">
        <v>14</v>
      </c>
      <c r="G671" s="12">
        <f>+G672</f>
        <v>4150.4978900000006</v>
      </c>
    </row>
    <row r="672" spans="1:9" ht="47.25">
      <c r="A672" s="19" t="s">
        <v>145</v>
      </c>
      <c r="B672" s="3" t="s">
        <v>270</v>
      </c>
      <c r="C672" s="3" t="s">
        <v>30</v>
      </c>
      <c r="D672" s="3" t="s">
        <v>128</v>
      </c>
      <c r="E672" s="3" t="s">
        <v>340</v>
      </c>
      <c r="F672" s="3" t="s">
        <v>14</v>
      </c>
      <c r="G672" s="12">
        <f>+G673</f>
        <v>4150.4978900000006</v>
      </c>
    </row>
    <row r="673" spans="1:9" ht="15.75">
      <c r="A673" s="19" t="s">
        <v>146</v>
      </c>
      <c r="B673" s="3" t="s">
        <v>270</v>
      </c>
      <c r="C673" s="3" t="s">
        <v>30</v>
      </c>
      <c r="D673" s="3" t="s">
        <v>128</v>
      </c>
      <c r="E673" s="3" t="s">
        <v>340</v>
      </c>
      <c r="F673" s="3" t="s">
        <v>14</v>
      </c>
      <c r="G673" s="12">
        <f>+G674+G679+G683</f>
        <v>4150.4978900000006</v>
      </c>
    </row>
    <row r="674" spans="1:9" ht="94.5">
      <c r="A674" s="19" t="s">
        <v>39</v>
      </c>
      <c r="B674" s="3" t="s">
        <v>270</v>
      </c>
      <c r="C674" s="3" t="s">
        <v>30</v>
      </c>
      <c r="D674" s="3" t="s">
        <v>128</v>
      </c>
      <c r="E674" s="3" t="s">
        <v>340</v>
      </c>
      <c r="F674" s="3" t="s">
        <v>40</v>
      </c>
      <c r="G674" s="12">
        <f>+G675</f>
        <v>3240.9978900000006</v>
      </c>
    </row>
    <row r="675" spans="1:9" ht="31.5">
      <c r="A675" s="19" t="s">
        <v>71</v>
      </c>
      <c r="B675" s="3" t="s">
        <v>270</v>
      </c>
      <c r="C675" s="3" t="s">
        <v>30</v>
      </c>
      <c r="D675" s="3" t="s">
        <v>128</v>
      </c>
      <c r="E675" s="3" t="s">
        <v>340</v>
      </c>
      <c r="F675" s="3" t="s">
        <v>72</v>
      </c>
      <c r="G675" s="12">
        <f>+G676+G677+G678</f>
        <v>3240.9978900000006</v>
      </c>
    </row>
    <row r="676" spans="1:9" ht="15.75">
      <c r="A676" s="19" t="s">
        <v>43</v>
      </c>
      <c r="B676" s="3" t="s">
        <v>270</v>
      </c>
      <c r="C676" s="3" t="s">
        <v>30</v>
      </c>
      <c r="D676" s="3" t="s">
        <v>128</v>
      </c>
      <c r="E676" s="3" t="s">
        <v>340</v>
      </c>
      <c r="F676" s="3" t="s">
        <v>73</v>
      </c>
      <c r="G676" s="12">
        <v>2415.9738000000002</v>
      </c>
    </row>
    <row r="677" spans="1:9" ht="31.5">
      <c r="A677" s="19" t="s">
        <v>45</v>
      </c>
      <c r="B677" s="3" t="s">
        <v>270</v>
      </c>
      <c r="C677" s="3" t="s">
        <v>30</v>
      </c>
      <c r="D677" s="3" t="s">
        <v>128</v>
      </c>
      <c r="E677" s="3" t="s">
        <v>340</v>
      </c>
      <c r="F677" s="3" t="s">
        <v>74</v>
      </c>
      <c r="G677" s="12">
        <v>95.4</v>
      </c>
    </row>
    <row r="678" spans="1:9" ht="63">
      <c r="A678" s="19" t="s">
        <v>75</v>
      </c>
      <c r="B678" s="3" t="s">
        <v>270</v>
      </c>
      <c r="C678" s="3" t="s">
        <v>30</v>
      </c>
      <c r="D678" s="3" t="s">
        <v>128</v>
      </c>
      <c r="E678" s="3" t="s">
        <v>340</v>
      </c>
      <c r="F678" s="3" t="s">
        <v>76</v>
      </c>
      <c r="G678" s="12">
        <v>729.62409000000002</v>
      </c>
    </row>
    <row r="679" spans="1:9" ht="31.5">
      <c r="A679" s="19" t="s">
        <v>49</v>
      </c>
      <c r="B679" s="3" t="s">
        <v>270</v>
      </c>
      <c r="C679" s="3" t="s">
        <v>30</v>
      </c>
      <c r="D679" s="3" t="s">
        <v>128</v>
      </c>
      <c r="E679" s="3" t="s">
        <v>340</v>
      </c>
      <c r="F679" s="3" t="s">
        <v>50</v>
      </c>
      <c r="G679" s="12">
        <f>+G680</f>
        <v>900.5</v>
      </c>
    </row>
    <row r="680" spans="1:9" ht="31.5">
      <c r="A680" s="19" t="s">
        <v>51</v>
      </c>
      <c r="B680" s="3" t="s">
        <v>270</v>
      </c>
      <c r="C680" s="3" t="s">
        <v>30</v>
      </c>
      <c r="D680" s="3" t="s">
        <v>128</v>
      </c>
      <c r="E680" s="3" t="s">
        <v>340</v>
      </c>
      <c r="F680" s="3" t="s">
        <v>52</v>
      </c>
      <c r="G680" s="12">
        <f>+G681+G682</f>
        <v>900.5</v>
      </c>
    </row>
    <row r="681" spans="1:9" ht="31.5">
      <c r="A681" s="19" t="s">
        <v>147</v>
      </c>
      <c r="B681" s="3" t="s">
        <v>270</v>
      </c>
      <c r="C681" s="3" t="s">
        <v>30</v>
      </c>
      <c r="D681" s="3" t="s">
        <v>128</v>
      </c>
      <c r="E681" s="3" t="s">
        <v>340</v>
      </c>
      <c r="F681" s="3" t="s">
        <v>54</v>
      </c>
      <c r="G681" s="12">
        <f>129+308+82</f>
        <v>519</v>
      </c>
      <c r="H681" s="2">
        <f>+G677+G680+G683+G688+G699</f>
        <v>1067.9000000000001</v>
      </c>
      <c r="I681" s="263">
        <v>1067.9000000000001</v>
      </c>
    </row>
    <row r="682" spans="1:9" ht="31.5">
      <c r="A682" s="19" t="s">
        <v>55</v>
      </c>
      <c r="B682" s="3" t="s">
        <v>270</v>
      </c>
      <c r="C682" s="3" t="s">
        <v>30</v>
      </c>
      <c r="D682" s="3" t="s">
        <v>128</v>
      </c>
      <c r="E682" s="3" t="s">
        <v>340</v>
      </c>
      <c r="F682" s="3" t="s">
        <v>56</v>
      </c>
      <c r="G682" s="12">
        <f>40+37+18+10+143+26.5+58+45+4</f>
        <v>381.5</v>
      </c>
      <c r="I682" s="2">
        <f>I681-H681</f>
        <v>0</v>
      </c>
    </row>
    <row r="683" spans="1:9" ht="15.75">
      <c r="A683" s="19" t="s">
        <v>57</v>
      </c>
      <c r="B683" s="3" t="s">
        <v>270</v>
      </c>
      <c r="C683" s="3" t="s">
        <v>30</v>
      </c>
      <c r="D683" s="3" t="s">
        <v>128</v>
      </c>
      <c r="E683" s="3" t="s">
        <v>340</v>
      </c>
      <c r="F683" s="3" t="s">
        <v>58</v>
      </c>
      <c r="G683" s="12">
        <f>+G684</f>
        <v>9</v>
      </c>
    </row>
    <row r="684" spans="1:9" ht="63">
      <c r="A684" s="19" t="s">
        <v>78</v>
      </c>
      <c r="B684" s="3" t="s">
        <v>270</v>
      </c>
      <c r="C684" s="3" t="s">
        <v>30</v>
      </c>
      <c r="D684" s="3" t="s">
        <v>128</v>
      </c>
      <c r="E684" s="3" t="s">
        <v>340</v>
      </c>
      <c r="F684" s="3" t="s">
        <v>60</v>
      </c>
      <c r="G684" s="12">
        <f>+G685+G686+G687</f>
        <v>9</v>
      </c>
    </row>
    <row r="685" spans="1:9" ht="27" customHeight="1">
      <c r="A685" s="19" t="s">
        <v>61</v>
      </c>
      <c r="B685" s="3" t="s">
        <v>270</v>
      </c>
      <c r="C685" s="3" t="s">
        <v>30</v>
      </c>
      <c r="D685" s="3" t="s">
        <v>128</v>
      </c>
      <c r="E685" s="3" t="s">
        <v>340</v>
      </c>
      <c r="F685" s="3" t="s">
        <v>62</v>
      </c>
      <c r="G685" s="12">
        <v>5</v>
      </c>
    </row>
    <row r="686" spans="1:9" ht="31.5">
      <c r="A686" s="19" t="s">
        <v>63</v>
      </c>
      <c r="B686" s="3" t="s">
        <v>270</v>
      </c>
      <c r="C686" s="3" t="s">
        <v>30</v>
      </c>
      <c r="D686" s="3" t="s">
        <v>128</v>
      </c>
      <c r="E686" s="3" t="s">
        <v>340</v>
      </c>
      <c r="F686" s="3" t="s">
        <v>64</v>
      </c>
      <c r="G686" s="12">
        <v>3</v>
      </c>
    </row>
    <row r="687" spans="1:9" ht="15.75">
      <c r="A687" s="26" t="s">
        <v>207</v>
      </c>
      <c r="B687" s="3" t="s">
        <v>270</v>
      </c>
      <c r="C687" s="3" t="s">
        <v>30</v>
      </c>
      <c r="D687" s="3" t="s">
        <v>128</v>
      </c>
      <c r="E687" s="3" t="s">
        <v>340</v>
      </c>
      <c r="F687" s="3" t="s">
        <v>208</v>
      </c>
      <c r="G687" s="12">
        <v>1</v>
      </c>
    </row>
    <row r="688" spans="1:9" ht="76.5" customHeight="1">
      <c r="A688" s="19" t="s">
        <v>206</v>
      </c>
      <c r="B688" s="3" t="s">
        <v>270</v>
      </c>
      <c r="C688" s="3" t="s">
        <v>30</v>
      </c>
      <c r="D688" s="3" t="s">
        <v>128</v>
      </c>
      <c r="E688" s="3" t="s">
        <v>271</v>
      </c>
      <c r="F688" s="3"/>
      <c r="G688" s="12">
        <f>+G689</f>
        <v>60</v>
      </c>
    </row>
    <row r="689" spans="1:9" ht="75" customHeight="1">
      <c r="A689" s="19" t="s">
        <v>39</v>
      </c>
      <c r="B689" s="3" t="s">
        <v>270</v>
      </c>
      <c r="C689" s="3" t="s">
        <v>30</v>
      </c>
      <c r="D689" s="3" t="s">
        <v>128</v>
      </c>
      <c r="E689" s="3" t="s">
        <v>271</v>
      </c>
      <c r="F689" s="3" t="s">
        <v>40</v>
      </c>
      <c r="G689" s="12">
        <f>+G690</f>
        <v>60</v>
      </c>
    </row>
    <row r="690" spans="1:9" ht="31.5">
      <c r="A690" s="19" t="s">
        <v>71</v>
      </c>
      <c r="B690" s="3" t="s">
        <v>270</v>
      </c>
      <c r="C690" s="3" t="s">
        <v>30</v>
      </c>
      <c r="D690" s="3" t="s">
        <v>128</v>
      </c>
      <c r="E690" s="3" t="s">
        <v>271</v>
      </c>
      <c r="F690" s="3" t="s">
        <v>72</v>
      </c>
      <c r="G690" s="12">
        <f>+G691</f>
        <v>60</v>
      </c>
    </row>
    <row r="691" spans="1:9" ht="31.5">
      <c r="A691" s="19" t="s">
        <v>45</v>
      </c>
      <c r="B691" s="3" t="s">
        <v>270</v>
      </c>
      <c r="C691" s="3" t="s">
        <v>30</v>
      </c>
      <c r="D691" s="3" t="s">
        <v>128</v>
      </c>
      <c r="E691" s="3" t="s">
        <v>271</v>
      </c>
      <c r="F691" s="3" t="s">
        <v>74</v>
      </c>
      <c r="G691" s="12">
        <v>60</v>
      </c>
    </row>
    <row r="692" spans="1:9" s="2" customFormat="1" ht="32.25" customHeight="1">
      <c r="A692" s="19" t="s">
        <v>214</v>
      </c>
      <c r="B692" s="3" t="s">
        <v>270</v>
      </c>
      <c r="C692" s="3" t="s">
        <v>30</v>
      </c>
      <c r="D692" s="3" t="s">
        <v>215</v>
      </c>
      <c r="E692" s="3"/>
      <c r="F692" s="3"/>
      <c r="G692" s="12">
        <f>+G693+G701</f>
        <v>344.20178999999996</v>
      </c>
      <c r="H692" s="263"/>
      <c r="I692" s="263"/>
    </row>
    <row r="693" spans="1:9" ht="31.5">
      <c r="A693" s="19" t="s">
        <v>157</v>
      </c>
      <c r="B693" s="3" t="s">
        <v>270</v>
      </c>
      <c r="C693" s="3" t="s">
        <v>30</v>
      </c>
      <c r="D693" s="3" t="s">
        <v>215</v>
      </c>
      <c r="E693" s="3" t="s">
        <v>349</v>
      </c>
      <c r="F693" s="3"/>
      <c r="G693" s="12">
        <f>+G694</f>
        <v>339.20178999999996</v>
      </c>
    </row>
    <row r="694" spans="1:9" ht="31.5">
      <c r="A694" s="19" t="s">
        <v>157</v>
      </c>
      <c r="B694" s="3" t="s">
        <v>270</v>
      </c>
      <c r="C694" s="3" t="s">
        <v>30</v>
      </c>
      <c r="D694" s="3" t="s">
        <v>215</v>
      </c>
      <c r="E694" s="3" t="s">
        <v>350</v>
      </c>
      <c r="F694" s="3"/>
      <c r="G694" s="12">
        <f>+G695</f>
        <v>339.20178999999996</v>
      </c>
    </row>
    <row r="695" spans="1:9" ht="31.5">
      <c r="A695" s="19" t="s">
        <v>158</v>
      </c>
      <c r="B695" s="3" t="s">
        <v>270</v>
      </c>
      <c r="C695" s="3" t="s">
        <v>30</v>
      </c>
      <c r="D695" s="3" t="s">
        <v>215</v>
      </c>
      <c r="E695" s="3" t="s">
        <v>350</v>
      </c>
      <c r="F695" s="3"/>
      <c r="G695" s="12">
        <f>+G696</f>
        <v>339.20178999999996</v>
      </c>
    </row>
    <row r="696" spans="1:9" ht="94.5">
      <c r="A696" s="19" t="s">
        <v>39</v>
      </c>
      <c r="B696" s="3" t="s">
        <v>270</v>
      </c>
      <c r="C696" s="3" t="s">
        <v>30</v>
      </c>
      <c r="D696" s="3" t="s">
        <v>215</v>
      </c>
      <c r="E696" s="3" t="s">
        <v>350</v>
      </c>
      <c r="F696" s="3" t="s">
        <v>40</v>
      </c>
      <c r="G696" s="12">
        <f>+G697</f>
        <v>339.20178999999996</v>
      </c>
    </row>
    <row r="697" spans="1:9" ht="31.5">
      <c r="A697" s="19" t="s">
        <v>71</v>
      </c>
      <c r="B697" s="3" t="s">
        <v>270</v>
      </c>
      <c r="C697" s="3" t="s">
        <v>30</v>
      </c>
      <c r="D697" s="3" t="s">
        <v>215</v>
      </c>
      <c r="E697" s="3" t="s">
        <v>350</v>
      </c>
      <c r="F697" s="3" t="s">
        <v>72</v>
      </c>
      <c r="G697" s="12">
        <f>+G698+G699+G700</f>
        <v>339.20178999999996</v>
      </c>
    </row>
    <row r="698" spans="1:9" ht="15.75">
      <c r="A698" s="19" t="s">
        <v>43</v>
      </c>
      <c r="B698" s="3" t="s">
        <v>270</v>
      </c>
      <c r="C698" s="3" t="s">
        <v>30</v>
      </c>
      <c r="D698" s="3" t="s">
        <v>215</v>
      </c>
      <c r="E698" s="3" t="s">
        <v>350</v>
      </c>
      <c r="F698" s="3" t="s">
        <v>73</v>
      </c>
      <c r="G698" s="12">
        <v>258.21949999999998</v>
      </c>
    </row>
    <row r="699" spans="1:9" ht="31.5">
      <c r="A699" s="19" t="s">
        <v>45</v>
      </c>
      <c r="B699" s="3" t="s">
        <v>270</v>
      </c>
      <c r="C699" s="3" t="s">
        <v>30</v>
      </c>
      <c r="D699" s="3" t="s">
        <v>215</v>
      </c>
      <c r="E699" s="3" t="s">
        <v>350</v>
      </c>
      <c r="F699" s="3" t="s">
        <v>74</v>
      </c>
      <c r="G699" s="12">
        <v>3</v>
      </c>
    </row>
    <row r="700" spans="1:9" ht="63">
      <c r="A700" s="19" t="s">
        <v>75</v>
      </c>
      <c r="B700" s="3" t="s">
        <v>270</v>
      </c>
      <c r="C700" s="3" t="s">
        <v>30</v>
      </c>
      <c r="D700" s="3" t="s">
        <v>215</v>
      </c>
      <c r="E700" s="3" t="s">
        <v>350</v>
      </c>
      <c r="F700" s="3" t="s">
        <v>76</v>
      </c>
      <c r="G700" s="12">
        <v>77.982290000000006</v>
      </c>
    </row>
    <row r="701" spans="1:9" ht="63">
      <c r="A701" s="19" t="s">
        <v>216</v>
      </c>
      <c r="B701" s="3" t="s">
        <v>270</v>
      </c>
      <c r="C701" s="3" t="s">
        <v>30</v>
      </c>
      <c r="D701" s="3" t="s">
        <v>215</v>
      </c>
      <c r="E701" s="3" t="s">
        <v>433</v>
      </c>
      <c r="F701" s="3" t="s">
        <v>14</v>
      </c>
      <c r="G701" s="12">
        <f>+G702</f>
        <v>5</v>
      </c>
    </row>
    <row r="702" spans="1:9" ht="31.5">
      <c r="A702" s="19" t="s">
        <v>49</v>
      </c>
      <c r="B702" s="3" t="s">
        <v>270</v>
      </c>
      <c r="C702" s="3" t="s">
        <v>30</v>
      </c>
      <c r="D702" s="3" t="s">
        <v>215</v>
      </c>
      <c r="E702" s="3" t="s">
        <v>433</v>
      </c>
      <c r="F702" s="3"/>
      <c r="G702" s="12">
        <f>+G703</f>
        <v>5</v>
      </c>
    </row>
    <row r="703" spans="1:9" ht="31.5">
      <c r="A703" s="19" t="s">
        <v>51</v>
      </c>
      <c r="B703" s="3" t="s">
        <v>270</v>
      </c>
      <c r="C703" s="3" t="s">
        <v>30</v>
      </c>
      <c r="D703" s="3" t="s">
        <v>215</v>
      </c>
      <c r="E703" s="3" t="s">
        <v>433</v>
      </c>
      <c r="F703" s="3" t="s">
        <v>272</v>
      </c>
      <c r="G703" s="12">
        <f>+G704</f>
        <v>5</v>
      </c>
    </row>
    <row r="704" spans="1:9" ht="31.5">
      <c r="A704" s="19" t="s">
        <v>55</v>
      </c>
      <c r="B704" s="3" t="s">
        <v>270</v>
      </c>
      <c r="C704" s="3" t="s">
        <v>30</v>
      </c>
      <c r="D704" s="3" t="s">
        <v>215</v>
      </c>
      <c r="E704" s="3" t="s">
        <v>433</v>
      </c>
      <c r="F704" s="3" t="s">
        <v>274</v>
      </c>
      <c r="G704" s="12">
        <v>5</v>
      </c>
    </row>
    <row r="705" spans="1:9" ht="17.25" customHeight="1">
      <c r="A705" s="19" t="s">
        <v>235</v>
      </c>
      <c r="B705" s="3" t="s">
        <v>270</v>
      </c>
      <c r="C705" s="3" t="s">
        <v>13</v>
      </c>
      <c r="D705" s="3" t="s">
        <v>25</v>
      </c>
      <c r="E705" s="3" t="s">
        <v>26</v>
      </c>
      <c r="F705" s="3" t="s">
        <v>14</v>
      </c>
      <c r="G705" s="12">
        <f>+G706</f>
        <v>644.70000000000005</v>
      </c>
    </row>
    <row r="706" spans="1:9" ht="42.75" customHeight="1">
      <c r="A706" s="19" t="s">
        <v>236</v>
      </c>
      <c r="B706" s="3" t="s">
        <v>270</v>
      </c>
      <c r="C706" s="3" t="s">
        <v>13</v>
      </c>
      <c r="D706" s="3" t="s">
        <v>95</v>
      </c>
      <c r="E706" s="3" t="s">
        <v>26</v>
      </c>
      <c r="F706" s="3" t="s">
        <v>14</v>
      </c>
      <c r="G706" s="12">
        <f>+G707</f>
        <v>644.70000000000005</v>
      </c>
    </row>
    <row r="707" spans="1:9" s="2" customFormat="1" ht="47.25">
      <c r="A707" s="19" t="s">
        <v>237</v>
      </c>
      <c r="B707" s="3" t="s">
        <v>200</v>
      </c>
      <c r="C707" s="3" t="s">
        <v>13</v>
      </c>
      <c r="D707" s="3" t="s">
        <v>95</v>
      </c>
      <c r="E707" s="3" t="s">
        <v>238</v>
      </c>
      <c r="F707" s="3"/>
      <c r="G707" s="12">
        <f>+G708</f>
        <v>644.70000000000005</v>
      </c>
      <c r="H707" s="263"/>
      <c r="I707" s="263"/>
    </row>
    <row r="708" spans="1:9" ht="15.75">
      <c r="A708" s="19" t="s">
        <v>139</v>
      </c>
      <c r="B708" s="3" t="s">
        <v>270</v>
      </c>
      <c r="C708" s="3" t="s">
        <v>13</v>
      </c>
      <c r="D708" s="3" t="s">
        <v>95</v>
      </c>
      <c r="E708" s="3" t="s">
        <v>238</v>
      </c>
      <c r="F708" s="3" t="s">
        <v>272</v>
      </c>
      <c r="G708" s="12">
        <f>+G709</f>
        <v>644.70000000000005</v>
      </c>
    </row>
    <row r="709" spans="1:9" ht="15.75">
      <c r="A709" s="19" t="s">
        <v>273</v>
      </c>
      <c r="B709" s="3" t="s">
        <v>270</v>
      </c>
      <c r="C709" s="3" t="s">
        <v>13</v>
      </c>
      <c r="D709" s="3" t="s">
        <v>95</v>
      </c>
      <c r="E709" s="3" t="s">
        <v>238</v>
      </c>
      <c r="F709" s="3" t="s">
        <v>274</v>
      </c>
      <c r="G709" s="12">
        <v>644.70000000000005</v>
      </c>
    </row>
    <row r="710" spans="1:9" ht="15.75" hidden="1">
      <c r="A710" s="19" t="s">
        <v>243</v>
      </c>
      <c r="B710" s="3" t="s">
        <v>270</v>
      </c>
      <c r="C710" s="3" t="s">
        <v>68</v>
      </c>
      <c r="D710" s="3"/>
      <c r="E710" s="3"/>
      <c r="F710" s="3"/>
      <c r="G710" s="12">
        <f>+G711</f>
        <v>0</v>
      </c>
    </row>
    <row r="711" spans="1:9" ht="15.75" hidden="1">
      <c r="A711" s="19"/>
      <c r="B711" s="3" t="s">
        <v>270</v>
      </c>
      <c r="C711" s="3" t="s">
        <v>68</v>
      </c>
      <c r="D711" s="3" t="s">
        <v>185</v>
      </c>
      <c r="E711" s="3"/>
      <c r="F711" s="3"/>
      <c r="G711" s="12">
        <f>+G712</f>
        <v>0</v>
      </c>
    </row>
    <row r="712" spans="1:9" ht="63" hidden="1">
      <c r="A712" s="27" t="s">
        <v>276</v>
      </c>
      <c r="B712" s="3" t="s">
        <v>270</v>
      </c>
      <c r="C712" s="3" t="s">
        <v>68</v>
      </c>
      <c r="D712" s="3" t="s">
        <v>185</v>
      </c>
      <c r="E712" s="3" t="s">
        <v>277</v>
      </c>
      <c r="F712" s="3"/>
      <c r="G712" s="12">
        <f>+G713</f>
        <v>0</v>
      </c>
    </row>
    <row r="713" spans="1:9" ht="15.75" hidden="1">
      <c r="A713" s="21" t="s">
        <v>139</v>
      </c>
      <c r="B713" s="3" t="s">
        <v>270</v>
      </c>
      <c r="C713" s="3" t="s">
        <v>68</v>
      </c>
      <c r="D713" s="3" t="s">
        <v>185</v>
      </c>
      <c r="E713" s="3" t="s">
        <v>277</v>
      </c>
      <c r="F713" s="3" t="s">
        <v>272</v>
      </c>
      <c r="G713" s="12">
        <f>+G714</f>
        <v>0</v>
      </c>
    </row>
    <row r="714" spans="1:9" ht="15.75" hidden="1">
      <c r="A714" s="21" t="s">
        <v>505</v>
      </c>
      <c r="B714" s="3" t="s">
        <v>270</v>
      </c>
      <c r="C714" s="3" t="s">
        <v>68</v>
      </c>
      <c r="D714" s="3" t="s">
        <v>185</v>
      </c>
      <c r="E714" s="3" t="s">
        <v>277</v>
      </c>
      <c r="F714" s="3" t="s">
        <v>510</v>
      </c>
      <c r="G714" s="12"/>
    </row>
    <row r="715" spans="1:9" ht="78.75" hidden="1">
      <c r="A715" s="19" t="s">
        <v>278</v>
      </c>
      <c r="B715" s="3" t="s">
        <v>270</v>
      </c>
      <c r="C715" s="3" t="s">
        <v>68</v>
      </c>
      <c r="D715" s="3" t="s">
        <v>185</v>
      </c>
      <c r="E715" s="3" t="s">
        <v>277</v>
      </c>
      <c r="F715" s="3" t="s">
        <v>275</v>
      </c>
      <c r="G715" s="12"/>
    </row>
    <row r="716" spans="1:9" ht="31.5" hidden="1">
      <c r="A716" s="19" t="s">
        <v>279</v>
      </c>
      <c r="B716" s="3" t="s">
        <v>270</v>
      </c>
      <c r="C716" s="3" t="s">
        <v>215</v>
      </c>
      <c r="D716" s="3" t="s">
        <v>25</v>
      </c>
      <c r="E716" s="3" t="s">
        <v>26</v>
      </c>
      <c r="F716" s="3" t="s">
        <v>14</v>
      </c>
      <c r="G716" s="12">
        <f>+G717</f>
        <v>0</v>
      </c>
    </row>
    <row r="717" spans="1:9" ht="31.5" hidden="1">
      <c r="A717" s="19" t="s">
        <v>280</v>
      </c>
      <c r="B717" s="3" t="s">
        <v>270</v>
      </c>
      <c r="C717" s="3" t="s">
        <v>215</v>
      </c>
      <c r="D717" s="3" t="s">
        <v>30</v>
      </c>
      <c r="E717" s="3" t="s">
        <v>26</v>
      </c>
      <c r="F717" s="3" t="s">
        <v>14</v>
      </c>
      <c r="G717" s="12">
        <f>+G718</f>
        <v>0</v>
      </c>
    </row>
    <row r="718" spans="1:9" ht="15.75" hidden="1">
      <c r="A718" s="19" t="s">
        <v>281</v>
      </c>
      <c r="B718" s="3" t="s">
        <v>270</v>
      </c>
      <c r="C718" s="3" t="s">
        <v>215</v>
      </c>
      <c r="D718" s="3" t="s">
        <v>30</v>
      </c>
      <c r="E718" s="3" t="s">
        <v>282</v>
      </c>
      <c r="F718" s="3" t="s">
        <v>14</v>
      </c>
      <c r="G718" s="12">
        <f>+G719</f>
        <v>0</v>
      </c>
    </row>
    <row r="719" spans="1:9" ht="31.5" hidden="1">
      <c r="A719" s="19" t="s">
        <v>283</v>
      </c>
      <c r="B719" s="3" t="s">
        <v>270</v>
      </c>
      <c r="C719" s="3" t="s">
        <v>215</v>
      </c>
      <c r="D719" s="3" t="s">
        <v>30</v>
      </c>
      <c r="E719" s="3" t="s">
        <v>282</v>
      </c>
      <c r="F719" s="3" t="s">
        <v>284</v>
      </c>
      <c r="G719" s="12">
        <f>+G720</f>
        <v>0</v>
      </c>
    </row>
    <row r="720" spans="1:9" ht="30" hidden="1" customHeight="1">
      <c r="A720" s="19" t="s">
        <v>281</v>
      </c>
      <c r="B720" s="3" t="s">
        <v>270</v>
      </c>
      <c r="C720" s="3" t="s">
        <v>215</v>
      </c>
      <c r="D720" s="3" t="s">
        <v>30</v>
      </c>
      <c r="E720" s="3" t="s">
        <v>282</v>
      </c>
      <c r="F720" s="3" t="s">
        <v>285</v>
      </c>
      <c r="G720" s="12"/>
    </row>
    <row r="721" spans="1:7" ht="77.25" customHeight="1">
      <c r="A721" s="19" t="s">
        <v>286</v>
      </c>
      <c r="B721" s="3" t="s">
        <v>270</v>
      </c>
      <c r="C721" s="3" t="s">
        <v>287</v>
      </c>
      <c r="D721" s="3" t="s">
        <v>25</v>
      </c>
      <c r="E721" s="3" t="s">
        <v>26</v>
      </c>
      <c r="F721" s="3" t="s">
        <v>14</v>
      </c>
      <c r="G721" s="12">
        <f>+G722+G727+G733</f>
        <v>15852.954</v>
      </c>
    </row>
    <row r="722" spans="1:7" ht="47.25">
      <c r="A722" s="19" t="s">
        <v>288</v>
      </c>
      <c r="B722" s="3" t="s">
        <v>270</v>
      </c>
      <c r="C722" s="3" t="s">
        <v>287</v>
      </c>
      <c r="D722" s="3" t="s">
        <v>30</v>
      </c>
      <c r="E722" s="3" t="s">
        <v>26</v>
      </c>
      <c r="F722" s="3" t="s">
        <v>14</v>
      </c>
      <c r="G722" s="12">
        <f>+G723</f>
        <v>14834.3485</v>
      </c>
    </row>
    <row r="723" spans="1:7" ht="47.25">
      <c r="A723" s="19" t="s">
        <v>290</v>
      </c>
      <c r="B723" s="3" t="s">
        <v>270</v>
      </c>
      <c r="C723" s="3" t="s">
        <v>287</v>
      </c>
      <c r="D723" s="3" t="s">
        <v>30</v>
      </c>
      <c r="E723" s="3" t="s">
        <v>289</v>
      </c>
      <c r="F723" s="3" t="s">
        <v>14</v>
      </c>
      <c r="G723" s="12">
        <f>+G724</f>
        <v>14834.3485</v>
      </c>
    </row>
    <row r="724" spans="1:7" ht="23.25" customHeight="1">
      <c r="A724" s="19" t="s">
        <v>139</v>
      </c>
      <c r="B724" s="3" t="s">
        <v>270</v>
      </c>
      <c r="C724" s="3" t="s">
        <v>287</v>
      </c>
      <c r="D724" s="3" t="s">
        <v>30</v>
      </c>
      <c r="E724" s="3" t="s">
        <v>289</v>
      </c>
      <c r="F724" s="3" t="s">
        <v>272</v>
      </c>
      <c r="G724" s="12">
        <f>+G725</f>
        <v>14834.3485</v>
      </c>
    </row>
    <row r="725" spans="1:7" ht="15.75">
      <c r="A725" s="19" t="s">
        <v>291</v>
      </c>
      <c r="B725" s="3" t="s">
        <v>270</v>
      </c>
      <c r="C725" s="3" t="s">
        <v>287</v>
      </c>
      <c r="D725" s="3" t="s">
        <v>30</v>
      </c>
      <c r="E725" s="3" t="s">
        <v>289</v>
      </c>
      <c r="F725" s="3" t="s">
        <v>292</v>
      </c>
      <c r="G725" s="12">
        <f>+G726</f>
        <v>14834.3485</v>
      </c>
    </row>
    <row r="726" spans="1:7" ht="63">
      <c r="A726" s="19" t="s">
        <v>293</v>
      </c>
      <c r="B726" s="3" t="s">
        <v>270</v>
      </c>
      <c r="C726" s="3" t="s">
        <v>287</v>
      </c>
      <c r="D726" s="3" t="s">
        <v>30</v>
      </c>
      <c r="E726" s="3" t="s">
        <v>289</v>
      </c>
      <c r="F726" s="3" t="s">
        <v>294</v>
      </c>
      <c r="G726" s="12">
        <v>14834.3485</v>
      </c>
    </row>
    <row r="727" spans="1:7" ht="20.25" hidden="1" customHeight="1">
      <c r="A727" s="19" t="s">
        <v>295</v>
      </c>
      <c r="B727" s="3" t="s">
        <v>270</v>
      </c>
      <c r="C727" s="3" t="s">
        <v>287</v>
      </c>
      <c r="D727" s="3" t="s">
        <v>13</v>
      </c>
      <c r="E727" s="3" t="s">
        <v>26</v>
      </c>
      <c r="F727" s="3" t="s">
        <v>14</v>
      </c>
      <c r="G727" s="12">
        <f>+G728</f>
        <v>0</v>
      </c>
    </row>
    <row r="728" spans="1:7" ht="15.75" hidden="1">
      <c r="A728" s="19" t="s">
        <v>296</v>
      </c>
      <c r="B728" s="3" t="s">
        <v>270</v>
      </c>
      <c r="C728" s="3" t="s">
        <v>287</v>
      </c>
      <c r="D728" s="3" t="s">
        <v>13</v>
      </c>
      <c r="E728" s="3" t="s">
        <v>297</v>
      </c>
      <c r="F728" s="3" t="s">
        <v>14</v>
      </c>
      <c r="G728" s="12">
        <f>+G729</f>
        <v>0</v>
      </c>
    </row>
    <row r="729" spans="1:7" ht="38.25" hidden="1" customHeight="1">
      <c r="A729" s="19" t="s">
        <v>298</v>
      </c>
      <c r="B729" s="3" t="s">
        <v>270</v>
      </c>
      <c r="C729" s="3" t="s">
        <v>287</v>
      </c>
      <c r="D729" s="3" t="s">
        <v>13</v>
      </c>
      <c r="E729" s="3" t="s">
        <v>297</v>
      </c>
      <c r="F729" s="3" t="s">
        <v>14</v>
      </c>
      <c r="G729" s="12">
        <f>+G730</f>
        <v>0</v>
      </c>
    </row>
    <row r="730" spans="1:7" ht="15.75" hidden="1">
      <c r="A730" s="19" t="s">
        <v>139</v>
      </c>
      <c r="B730" s="3" t="s">
        <v>270</v>
      </c>
      <c r="C730" s="3" t="s">
        <v>287</v>
      </c>
      <c r="D730" s="3" t="s">
        <v>13</v>
      </c>
      <c r="E730" s="3" t="s">
        <v>297</v>
      </c>
      <c r="F730" s="3" t="s">
        <v>272</v>
      </c>
      <c r="G730" s="12">
        <f>+G731</f>
        <v>0</v>
      </c>
    </row>
    <row r="731" spans="1:7" ht="33" hidden="1" customHeight="1">
      <c r="A731" s="19" t="s">
        <v>299</v>
      </c>
      <c r="B731" s="3" t="s">
        <v>270</v>
      </c>
      <c r="C731" s="3" t="s">
        <v>287</v>
      </c>
      <c r="D731" s="3" t="s">
        <v>13</v>
      </c>
      <c r="E731" s="3" t="s">
        <v>297</v>
      </c>
      <c r="F731" s="3" t="s">
        <v>292</v>
      </c>
      <c r="G731" s="12">
        <f>+G732</f>
        <v>0</v>
      </c>
    </row>
    <row r="732" spans="1:7" ht="63" hidden="1">
      <c r="A732" s="19" t="s">
        <v>300</v>
      </c>
      <c r="B732" s="3" t="s">
        <v>270</v>
      </c>
      <c r="C732" s="3" t="s">
        <v>287</v>
      </c>
      <c r="D732" s="3" t="s">
        <v>13</v>
      </c>
      <c r="E732" s="3" t="s">
        <v>297</v>
      </c>
      <c r="F732" s="3" t="s">
        <v>301</v>
      </c>
      <c r="G732" s="12"/>
    </row>
    <row r="733" spans="1:7" ht="31.5">
      <c r="A733" s="19" t="s">
        <v>302</v>
      </c>
      <c r="B733" s="3" t="s">
        <v>270</v>
      </c>
      <c r="C733" s="3" t="s">
        <v>287</v>
      </c>
      <c r="D733" s="3" t="s">
        <v>95</v>
      </c>
      <c r="E733" s="3" t="s">
        <v>26</v>
      </c>
      <c r="F733" s="3" t="s">
        <v>14</v>
      </c>
      <c r="G733" s="12">
        <f>+G734+G738+G742</f>
        <v>1018.6055</v>
      </c>
    </row>
    <row r="734" spans="1:7" ht="63" hidden="1">
      <c r="A734" s="19" t="s">
        <v>216</v>
      </c>
      <c r="B734" s="3" t="s">
        <v>270</v>
      </c>
      <c r="C734" s="3" t="s">
        <v>287</v>
      </c>
      <c r="D734" s="3" t="s">
        <v>95</v>
      </c>
      <c r="E734" s="3" t="s">
        <v>303</v>
      </c>
      <c r="F734" s="3" t="s">
        <v>14</v>
      </c>
      <c r="G734" s="12">
        <f>+G735</f>
        <v>0</v>
      </c>
    </row>
    <row r="735" spans="1:7" ht="31.5" hidden="1">
      <c r="A735" s="19" t="s">
        <v>49</v>
      </c>
      <c r="B735" s="3" t="s">
        <v>270</v>
      </c>
      <c r="C735" s="3" t="s">
        <v>287</v>
      </c>
      <c r="D735" s="3" t="s">
        <v>95</v>
      </c>
      <c r="E735" s="3" t="s">
        <v>303</v>
      </c>
      <c r="F735" s="3"/>
      <c r="G735" s="12">
        <f>+G736</f>
        <v>0</v>
      </c>
    </row>
    <row r="736" spans="1:7" ht="31.5" hidden="1">
      <c r="A736" s="19" t="s">
        <v>51</v>
      </c>
      <c r="B736" s="3" t="s">
        <v>270</v>
      </c>
      <c r="C736" s="3" t="s">
        <v>287</v>
      </c>
      <c r="D736" s="3" t="s">
        <v>95</v>
      </c>
      <c r="E736" s="3" t="s">
        <v>303</v>
      </c>
      <c r="F736" s="3" t="s">
        <v>272</v>
      </c>
      <c r="G736" s="12">
        <f>+G737</f>
        <v>0</v>
      </c>
    </row>
    <row r="737" spans="1:7" ht="31.5" hidden="1">
      <c r="A737" s="19" t="s">
        <v>55</v>
      </c>
      <c r="B737" s="3" t="s">
        <v>270</v>
      </c>
      <c r="C737" s="3" t="s">
        <v>287</v>
      </c>
      <c r="D737" s="3" t="s">
        <v>95</v>
      </c>
      <c r="E737" s="3" t="s">
        <v>303</v>
      </c>
      <c r="F737" s="3" t="s">
        <v>274</v>
      </c>
      <c r="G737" s="12"/>
    </row>
    <row r="738" spans="1:7" ht="94.5">
      <c r="A738" s="21" t="s">
        <v>304</v>
      </c>
      <c r="B738" s="3" t="s">
        <v>270</v>
      </c>
      <c r="C738" s="4" t="s">
        <v>287</v>
      </c>
      <c r="D738" s="4" t="s">
        <v>95</v>
      </c>
      <c r="E738" s="4" t="s">
        <v>305</v>
      </c>
      <c r="F738" s="3"/>
      <c r="G738" s="12">
        <f>+G739</f>
        <v>461.38</v>
      </c>
    </row>
    <row r="739" spans="1:7" ht="126">
      <c r="A739" s="21" t="s">
        <v>306</v>
      </c>
      <c r="B739" s="3" t="s">
        <v>270</v>
      </c>
      <c r="C739" s="4" t="s">
        <v>287</v>
      </c>
      <c r="D739" s="4" t="s">
        <v>95</v>
      </c>
      <c r="E739" s="4" t="s">
        <v>305</v>
      </c>
      <c r="F739" s="3"/>
      <c r="G739" s="12">
        <f>+G740</f>
        <v>461.38</v>
      </c>
    </row>
    <row r="740" spans="1:7" ht="15.75">
      <c r="A740" s="21" t="s">
        <v>139</v>
      </c>
      <c r="B740" s="3" t="s">
        <v>270</v>
      </c>
      <c r="C740" s="4" t="s">
        <v>287</v>
      </c>
      <c r="D740" s="4" t="s">
        <v>95</v>
      </c>
      <c r="E740" s="4" t="s">
        <v>305</v>
      </c>
      <c r="F740" s="3" t="s">
        <v>272</v>
      </c>
      <c r="G740" s="12">
        <f>+G741</f>
        <v>461.38</v>
      </c>
    </row>
    <row r="741" spans="1:7" ht="15.75">
      <c r="A741" s="21" t="s">
        <v>505</v>
      </c>
      <c r="B741" s="3" t="s">
        <v>270</v>
      </c>
      <c r="C741" s="4" t="s">
        <v>287</v>
      </c>
      <c r="D741" s="4" t="s">
        <v>95</v>
      </c>
      <c r="E741" s="4" t="s">
        <v>305</v>
      </c>
      <c r="F741" s="3" t="s">
        <v>510</v>
      </c>
      <c r="G741" s="12">
        <v>461.38</v>
      </c>
    </row>
    <row r="742" spans="1:7" ht="15.75">
      <c r="A742" s="21" t="s">
        <v>139</v>
      </c>
      <c r="B742" s="3" t="s">
        <v>270</v>
      </c>
      <c r="C742" s="3" t="s">
        <v>287</v>
      </c>
      <c r="D742" s="3" t="s">
        <v>95</v>
      </c>
      <c r="E742" s="4" t="s">
        <v>307</v>
      </c>
      <c r="F742" s="3" t="s">
        <v>14</v>
      </c>
      <c r="G742" s="12">
        <f>+G743</f>
        <v>557.22550000000001</v>
      </c>
    </row>
    <row r="743" spans="1:7" ht="63">
      <c r="A743" s="21" t="s">
        <v>308</v>
      </c>
      <c r="B743" s="3" t="s">
        <v>270</v>
      </c>
      <c r="C743" s="4" t="s">
        <v>287</v>
      </c>
      <c r="D743" s="4" t="s">
        <v>95</v>
      </c>
      <c r="E743" s="4" t="s">
        <v>307</v>
      </c>
      <c r="F743" s="3"/>
      <c r="G743" s="12">
        <f>+G744</f>
        <v>557.22550000000001</v>
      </c>
    </row>
    <row r="744" spans="1:7" ht="126">
      <c r="A744" s="21" t="s">
        <v>306</v>
      </c>
      <c r="B744" s="3" t="s">
        <v>270</v>
      </c>
      <c r="C744" s="4" t="s">
        <v>287</v>
      </c>
      <c r="D744" s="4" t="s">
        <v>95</v>
      </c>
      <c r="E744" s="4" t="s">
        <v>307</v>
      </c>
      <c r="F744" s="3"/>
      <c r="G744" s="12">
        <f>+G745</f>
        <v>557.22550000000001</v>
      </c>
    </row>
    <row r="745" spans="1:7" ht="15.75">
      <c r="A745" s="21" t="s">
        <v>139</v>
      </c>
      <c r="B745" s="3" t="s">
        <v>270</v>
      </c>
      <c r="C745" s="4" t="s">
        <v>287</v>
      </c>
      <c r="D745" s="4" t="s">
        <v>95</v>
      </c>
      <c r="E745" s="4" t="s">
        <v>307</v>
      </c>
      <c r="F745" s="3" t="s">
        <v>272</v>
      </c>
      <c r="G745" s="12">
        <f>+G746</f>
        <v>557.22550000000001</v>
      </c>
    </row>
    <row r="746" spans="1:7" ht="15.75">
      <c r="A746" s="21" t="s">
        <v>505</v>
      </c>
      <c r="B746" s="3" t="s">
        <v>270</v>
      </c>
      <c r="C746" s="4" t="s">
        <v>287</v>
      </c>
      <c r="D746" s="4" t="s">
        <v>95</v>
      </c>
      <c r="E746" s="4" t="s">
        <v>307</v>
      </c>
      <c r="F746" s="3" t="s">
        <v>510</v>
      </c>
      <c r="G746" s="12">
        <v>557.22550000000001</v>
      </c>
    </row>
  </sheetData>
  <mergeCells count="10">
    <mergeCell ref="H47:I47"/>
    <mergeCell ref="A8:G8"/>
    <mergeCell ref="A9:G9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 alignWithMargins="0"/>
  <rowBreaks count="10" manualBreakCount="10">
    <brk id="171" max="8" man="1"/>
    <brk id="198" max="8" man="1"/>
    <brk id="219" max="8" man="1"/>
    <brk id="250" max="8" man="1"/>
    <brk id="274" max="8" man="1"/>
    <brk id="295" max="8" man="1"/>
    <brk id="359" max="8" man="1"/>
    <brk id="376" max="8" man="1"/>
    <brk id="391" max="8" man="1"/>
    <brk id="406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L747"/>
  <sheetViews>
    <sheetView view="pageBreakPreview" topLeftCell="A291" zoomScale="75" zoomScaleSheetLayoutView="75" workbookViewId="0">
      <selection activeCell="H309" sqref="H309"/>
    </sheetView>
  </sheetViews>
  <sheetFormatPr defaultRowHeight="15.75"/>
  <cols>
    <col min="1" max="1" width="45.140625" style="16" customWidth="1"/>
    <col min="2" max="2" width="10.140625" style="10" customWidth="1"/>
    <col min="3" max="4" width="8" style="10" customWidth="1"/>
    <col min="5" max="5" width="17.28515625" style="10" customWidth="1"/>
    <col min="6" max="6" width="10.140625" style="10" customWidth="1"/>
    <col min="7" max="7" width="17.5703125" style="6" customWidth="1"/>
    <col min="8" max="8" width="16.5703125" style="264" customWidth="1"/>
    <col min="9" max="10" width="16" style="264" customWidth="1"/>
    <col min="11" max="11" width="10.85546875" style="264" bestFit="1" customWidth="1"/>
    <col min="12" max="12" width="10.85546875" style="264" customWidth="1"/>
    <col min="13" max="16384" width="9.140625" style="264"/>
  </cols>
  <sheetData>
    <row r="1" spans="1:10" s="67" customFormat="1" ht="12.75" customHeight="1">
      <c r="A1" s="262"/>
      <c r="B1" s="262"/>
      <c r="C1" s="262"/>
      <c r="D1" s="262"/>
      <c r="E1" s="262"/>
      <c r="F1" s="262"/>
      <c r="H1" s="262" t="s">
        <v>862</v>
      </c>
    </row>
    <row r="2" spans="1:10" s="67" customFormat="1" ht="18" customHeight="1">
      <c r="A2" s="262"/>
      <c r="B2" s="262"/>
      <c r="C2" s="262"/>
      <c r="D2" s="262"/>
      <c r="E2" s="262"/>
      <c r="F2" s="262"/>
      <c r="H2" s="262" t="s">
        <v>450</v>
      </c>
    </row>
    <row r="3" spans="1:10" s="67" customFormat="1" ht="18" customHeight="1">
      <c r="A3" s="262"/>
      <c r="B3" s="262"/>
      <c r="C3" s="262"/>
      <c r="D3" s="262"/>
      <c r="E3" s="262"/>
      <c r="F3" s="262"/>
      <c r="H3" s="262" t="s">
        <v>534</v>
      </c>
    </row>
    <row r="4" spans="1:10" s="67" customFormat="1" ht="18" customHeight="1">
      <c r="A4" s="262"/>
      <c r="B4" s="262"/>
      <c r="C4" s="262"/>
      <c r="D4" s="262"/>
      <c r="E4" s="262"/>
      <c r="F4" s="262"/>
      <c r="H4" s="262" t="s">
        <v>656</v>
      </c>
    </row>
    <row r="5" spans="1:10" s="67" customFormat="1" ht="15.75" customHeight="1">
      <c r="A5" s="262"/>
      <c r="B5" s="262"/>
      <c r="C5" s="262"/>
      <c r="D5" s="262"/>
      <c r="E5" s="262"/>
      <c r="F5" s="262"/>
      <c r="H5" s="262" t="s">
        <v>657</v>
      </c>
    </row>
    <row r="6" spans="1:10" s="67" customFormat="1" ht="15.75" customHeight="1">
      <c r="A6" s="25"/>
      <c r="B6" s="9"/>
      <c r="C6" s="9"/>
      <c r="D6" s="9"/>
      <c r="E6" s="9"/>
      <c r="F6" s="9"/>
      <c r="G6" s="6"/>
    </row>
    <row r="7" spans="1:10" s="67" customFormat="1" ht="12.75" customHeight="1">
      <c r="A7" s="15"/>
      <c r="B7" s="8"/>
      <c r="C7" s="8"/>
      <c r="D7" s="8"/>
      <c r="E7" s="8"/>
      <c r="F7" s="8"/>
      <c r="G7" s="6"/>
    </row>
    <row r="8" spans="1:10" ht="16.5" customHeight="1">
      <c r="A8" s="574" t="s">
        <v>0</v>
      </c>
      <c r="B8" s="574"/>
      <c r="C8" s="574"/>
      <c r="D8" s="574"/>
      <c r="E8" s="574"/>
      <c r="F8" s="574"/>
      <c r="G8" s="574"/>
      <c r="H8" s="574"/>
    </row>
    <row r="9" spans="1:10" ht="16.5" customHeight="1">
      <c r="A9" s="574" t="s">
        <v>861</v>
      </c>
      <c r="B9" s="574"/>
      <c r="C9" s="574"/>
      <c r="D9" s="574"/>
      <c r="E9" s="574"/>
      <c r="F9" s="574"/>
      <c r="G9" s="574"/>
      <c r="H9" s="574"/>
    </row>
    <row r="10" spans="1:10" ht="15" customHeight="1"/>
    <row r="11" spans="1:10">
      <c r="G11" s="265"/>
    </row>
    <row r="12" spans="1:10" ht="12.75" customHeight="1">
      <c r="A12" s="575" t="s">
        <v>1</v>
      </c>
      <c r="B12" s="576" t="s">
        <v>2</v>
      </c>
      <c r="C12" s="576" t="s">
        <v>3</v>
      </c>
      <c r="D12" s="576" t="s">
        <v>4</v>
      </c>
      <c r="E12" s="576" t="s">
        <v>5</v>
      </c>
      <c r="F12" s="576" t="s">
        <v>6</v>
      </c>
      <c r="G12" s="577" t="s">
        <v>858</v>
      </c>
      <c r="H12" s="577" t="s">
        <v>859</v>
      </c>
    </row>
    <row r="13" spans="1:10" ht="50.1" customHeight="1">
      <c r="A13" s="575"/>
      <c r="B13" s="576"/>
      <c r="C13" s="576"/>
      <c r="D13" s="576"/>
      <c r="E13" s="576"/>
      <c r="F13" s="576"/>
      <c r="G13" s="578"/>
      <c r="H13" s="578"/>
    </row>
    <row r="14" spans="1:10" ht="17.25" customHeight="1">
      <c r="A14" s="19"/>
      <c r="B14" s="3"/>
      <c r="C14" s="3"/>
      <c r="D14" s="3"/>
      <c r="E14" s="3"/>
      <c r="F14" s="3"/>
      <c r="G14" s="12"/>
    </row>
    <row r="15" spans="1:10" ht="21.75" customHeight="1">
      <c r="A15" s="18" t="s">
        <v>8</v>
      </c>
      <c r="B15" s="3"/>
      <c r="E15" s="365"/>
      <c r="G15" s="12">
        <f>+G16+G104+G207+G252+G368+G416+G669+G747</f>
        <v>420242.71099999995</v>
      </c>
      <c r="H15" s="12">
        <f>+H16+H104+H207+H252+H368+H416+H669+H747</f>
        <v>426597.78799999994</v>
      </c>
      <c r="I15" s="366">
        <f>'6'!C92</f>
        <v>420242.71100000007</v>
      </c>
      <c r="J15" s="366">
        <f>'6'!D92</f>
        <v>426597.78799999994</v>
      </c>
    </row>
    <row r="16" spans="1:10" ht="51" customHeight="1">
      <c r="A16" s="19" t="s">
        <v>9</v>
      </c>
      <c r="B16" s="3">
        <v>802</v>
      </c>
      <c r="G16" s="12">
        <f>+G17+G25</f>
        <v>50300.207829999999</v>
      </c>
      <c r="H16" s="12">
        <f>+H17+H25</f>
        <v>48942.956900000005</v>
      </c>
      <c r="I16" s="366">
        <f>I15-G15</f>
        <v>0</v>
      </c>
      <c r="J16" s="366">
        <f>J15-H15</f>
        <v>0</v>
      </c>
    </row>
    <row r="17" spans="1:12">
      <c r="A17" s="19" t="s">
        <v>10</v>
      </c>
      <c r="B17" s="3">
        <v>802</v>
      </c>
      <c r="C17" s="3" t="s">
        <v>11</v>
      </c>
      <c r="D17" s="3"/>
      <c r="G17" s="12">
        <f t="shared" ref="G17:H23" si="0">+G18</f>
        <v>11949.26079</v>
      </c>
      <c r="H17" s="12">
        <f t="shared" si="0"/>
        <v>11998.093360000001</v>
      </c>
    </row>
    <row r="18" spans="1:12" ht="32.25" customHeight="1">
      <c r="A18" s="19" t="s">
        <v>12</v>
      </c>
      <c r="B18" s="3">
        <v>802</v>
      </c>
      <c r="C18" s="3" t="s">
        <v>11</v>
      </c>
      <c r="D18" s="3" t="s">
        <v>95</v>
      </c>
      <c r="G18" s="12">
        <f t="shared" si="0"/>
        <v>11949.26079</v>
      </c>
      <c r="H18" s="12">
        <f t="shared" si="0"/>
        <v>11998.093360000001</v>
      </c>
    </row>
    <row r="19" spans="1:12" ht="31.5">
      <c r="A19" s="19" t="s">
        <v>426</v>
      </c>
      <c r="B19" s="3">
        <v>802</v>
      </c>
      <c r="C19" s="3" t="s">
        <v>11</v>
      </c>
      <c r="D19" s="3" t="s">
        <v>95</v>
      </c>
      <c r="E19" s="3" t="s">
        <v>309</v>
      </c>
      <c r="F19" s="3" t="s">
        <v>14</v>
      </c>
      <c r="G19" s="12">
        <f t="shared" si="0"/>
        <v>11949.26079</v>
      </c>
      <c r="H19" s="12">
        <f t="shared" si="0"/>
        <v>11998.093360000001</v>
      </c>
      <c r="I19" s="367">
        <f>+G368+G417+G670</f>
        <v>30308.801030000002</v>
      </c>
      <c r="J19" s="367">
        <f>+H368+H417+H670</f>
        <v>30292.878430000004</v>
      </c>
    </row>
    <row r="20" spans="1:12" ht="63">
      <c r="A20" s="20" t="s">
        <v>15</v>
      </c>
      <c r="B20" s="3">
        <v>802</v>
      </c>
      <c r="C20" s="3" t="s">
        <v>11</v>
      </c>
      <c r="D20" s="3" t="s">
        <v>95</v>
      </c>
      <c r="E20" s="3" t="s">
        <v>310</v>
      </c>
      <c r="F20" s="3"/>
      <c r="G20" s="12">
        <f t="shared" si="0"/>
        <v>11949.26079</v>
      </c>
      <c r="H20" s="12">
        <f t="shared" si="0"/>
        <v>11998.093360000001</v>
      </c>
      <c r="I20" s="368">
        <f>+G531+G705</f>
        <v>921.09999999999991</v>
      </c>
      <c r="J20" s="368">
        <f>+H531+H705</f>
        <v>932.2</v>
      </c>
    </row>
    <row r="21" spans="1:12" ht="49.5" customHeight="1">
      <c r="A21" s="19" t="s">
        <v>17</v>
      </c>
      <c r="B21" s="3">
        <v>802</v>
      </c>
      <c r="C21" s="3" t="s">
        <v>11</v>
      </c>
      <c r="D21" s="3" t="s">
        <v>95</v>
      </c>
      <c r="E21" s="3" t="s">
        <v>16</v>
      </c>
      <c r="F21" s="3" t="s">
        <v>14</v>
      </c>
      <c r="G21" s="12">
        <f t="shared" si="0"/>
        <v>11949.26079</v>
      </c>
      <c r="H21" s="12">
        <f t="shared" si="0"/>
        <v>11998.093360000001</v>
      </c>
      <c r="I21" s="6">
        <f>+G546</f>
        <v>1228.94796</v>
      </c>
      <c r="J21" s="6">
        <f>+H546</f>
        <v>1228.94796</v>
      </c>
    </row>
    <row r="22" spans="1:12" ht="63" customHeight="1">
      <c r="A22" s="19" t="s">
        <v>18</v>
      </c>
      <c r="B22" s="3">
        <v>802</v>
      </c>
      <c r="C22" s="3" t="s">
        <v>11</v>
      </c>
      <c r="D22" s="3" t="s">
        <v>95</v>
      </c>
      <c r="E22" s="3" t="s">
        <v>16</v>
      </c>
      <c r="F22" s="3" t="s">
        <v>19</v>
      </c>
      <c r="G22" s="12">
        <f t="shared" si="0"/>
        <v>11949.26079</v>
      </c>
      <c r="H22" s="12">
        <f t="shared" si="0"/>
        <v>11998.093360000001</v>
      </c>
      <c r="I22" s="6">
        <f>+G208+G562</f>
        <v>3905.4496200000003</v>
      </c>
      <c r="J22" s="6">
        <f>+H208+H562</f>
        <v>3841.4496200000003</v>
      </c>
    </row>
    <row r="23" spans="1:12">
      <c r="A23" s="19" t="s">
        <v>20</v>
      </c>
      <c r="B23" s="3">
        <v>802</v>
      </c>
      <c r="C23" s="3" t="s">
        <v>11</v>
      </c>
      <c r="D23" s="3" t="s">
        <v>95</v>
      </c>
      <c r="E23" s="3" t="s">
        <v>16</v>
      </c>
      <c r="F23" s="3" t="s">
        <v>21</v>
      </c>
      <c r="G23" s="12">
        <f t="shared" si="0"/>
        <v>11949.26079</v>
      </c>
      <c r="H23" s="12">
        <f t="shared" si="0"/>
        <v>11998.093360000001</v>
      </c>
      <c r="I23" s="6">
        <f>+G582</f>
        <v>2733.9</v>
      </c>
      <c r="J23" s="6">
        <f>+H582</f>
        <v>2826.2</v>
      </c>
    </row>
    <row r="24" spans="1:12" ht="78.75">
      <c r="A24" s="19" t="s">
        <v>22</v>
      </c>
      <c r="B24" s="3">
        <v>802</v>
      </c>
      <c r="C24" s="3" t="s">
        <v>11</v>
      </c>
      <c r="D24" s="3" t="s">
        <v>95</v>
      </c>
      <c r="E24" s="3" t="s">
        <v>16</v>
      </c>
      <c r="F24" s="3" t="s">
        <v>23</v>
      </c>
      <c r="G24" s="12">
        <f>11307.39369+427.76714+214.1-0.00004</f>
        <v>11949.26079</v>
      </c>
      <c r="H24" s="12">
        <f>11307.39369+427.76714+214.1-0.00004+48.83257</f>
        <v>11998.093360000001</v>
      </c>
      <c r="I24" s="6">
        <f>+G17+G253+G598</f>
        <v>277647.09834000003</v>
      </c>
      <c r="J24" s="6">
        <f>+H17+H253+H598</f>
        <v>281255.17144000001</v>
      </c>
    </row>
    <row r="25" spans="1:12" ht="31.5">
      <c r="A25" s="19" t="s">
        <v>27</v>
      </c>
      <c r="B25" s="3" t="s">
        <v>28</v>
      </c>
      <c r="C25" s="3" t="s">
        <v>24</v>
      </c>
      <c r="D25" s="3"/>
      <c r="E25" s="3"/>
      <c r="F25" s="3"/>
      <c r="G25" s="12">
        <f>+G26+G79</f>
        <v>38350.947039999999</v>
      </c>
      <c r="H25" s="12">
        <f>+H26+H79</f>
        <v>36944.863540000006</v>
      </c>
      <c r="I25" s="6">
        <f>+G25</f>
        <v>38350.947039999999</v>
      </c>
      <c r="J25" s="6">
        <f>+H25</f>
        <v>36944.863540000006</v>
      </c>
      <c r="K25" s="6">
        <f>G25-G71</f>
        <v>38159.247040000002</v>
      </c>
      <c r="L25" s="6">
        <f>H25-H71</f>
        <v>36739.863540000006</v>
      </c>
    </row>
    <row r="26" spans="1:12">
      <c r="A26" s="19" t="s">
        <v>29</v>
      </c>
      <c r="B26" s="3">
        <v>802</v>
      </c>
      <c r="C26" s="3" t="s">
        <v>24</v>
      </c>
      <c r="D26" s="3" t="s">
        <v>30</v>
      </c>
      <c r="E26" s="3" t="s">
        <v>26</v>
      </c>
      <c r="F26" s="3" t="s">
        <v>14</v>
      </c>
      <c r="G26" s="12">
        <f>+G27+G71</f>
        <v>35847.027260000003</v>
      </c>
      <c r="H26" s="12">
        <f>+H27+H71</f>
        <v>34440.943760000002</v>
      </c>
      <c r="I26" s="6">
        <f>+G105+G353+G618</f>
        <v>45459.341510000006</v>
      </c>
      <c r="J26" s="6">
        <f>+H105+H353+H618</f>
        <v>45891.761509999997</v>
      </c>
    </row>
    <row r="27" spans="1:12" ht="31.5">
      <c r="A27" s="19" t="s">
        <v>27</v>
      </c>
      <c r="B27" s="3" t="s">
        <v>28</v>
      </c>
      <c r="C27" s="3" t="s">
        <v>24</v>
      </c>
      <c r="D27" s="3" t="s">
        <v>30</v>
      </c>
      <c r="E27" s="3" t="s">
        <v>317</v>
      </c>
      <c r="F27" s="3"/>
      <c r="G27" s="12">
        <f>+G28+G33+G42</f>
        <v>35655.327260000005</v>
      </c>
      <c r="H27" s="12">
        <f>+H28+H33+H42</f>
        <v>34235.943760000002</v>
      </c>
      <c r="I27" s="6">
        <f>+G642</f>
        <v>242</v>
      </c>
      <c r="J27" s="6">
        <f>+H642</f>
        <v>222</v>
      </c>
    </row>
    <row r="28" spans="1:12" ht="31.5">
      <c r="A28" s="19" t="s">
        <v>31</v>
      </c>
      <c r="B28" s="3">
        <v>802</v>
      </c>
      <c r="C28" s="3" t="s">
        <v>24</v>
      </c>
      <c r="D28" s="3" t="s">
        <v>30</v>
      </c>
      <c r="E28" s="3" t="s">
        <v>318</v>
      </c>
      <c r="F28" s="3"/>
      <c r="G28" s="12">
        <f t="shared" ref="G28:H31" si="1">+G29</f>
        <v>9249.1669199999997</v>
      </c>
      <c r="H28" s="12">
        <f t="shared" si="1"/>
        <v>9249.1669199999997</v>
      </c>
      <c r="I28" s="6">
        <f>+G664</f>
        <v>24</v>
      </c>
      <c r="J28" s="6">
        <f>+H664</f>
        <v>13</v>
      </c>
    </row>
    <row r="29" spans="1:12" ht="54.75" customHeight="1">
      <c r="A29" s="19" t="s">
        <v>32</v>
      </c>
      <c r="B29" s="3">
        <v>802</v>
      </c>
      <c r="C29" s="3" t="s">
        <v>24</v>
      </c>
      <c r="D29" s="3" t="s">
        <v>30</v>
      </c>
      <c r="E29" s="3" t="s">
        <v>319</v>
      </c>
      <c r="F29" s="3" t="s">
        <v>14</v>
      </c>
      <c r="G29" s="12">
        <f t="shared" si="1"/>
        <v>9249.1669199999997</v>
      </c>
      <c r="H29" s="12">
        <f t="shared" si="1"/>
        <v>9249.1669199999997</v>
      </c>
      <c r="I29" s="6">
        <f>+G721</f>
        <v>15482.1055</v>
      </c>
      <c r="J29" s="6">
        <f>+H721</f>
        <v>15111.205499999998</v>
      </c>
    </row>
    <row r="30" spans="1:12" ht="67.5" customHeight="1">
      <c r="A30" s="19" t="s">
        <v>18</v>
      </c>
      <c r="B30" s="3">
        <v>802</v>
      </c>
      <c r="C30" s="3" t="s">
        <v>24</v>
      </c>
      <c r="D30" s="3" t="s">
        <v>30</v>
      </c>
      <c r="E30" s="3" t="s">
        <v>319</v>
      </c>
      <c r="F30" s="3" t="s">
        <v>19</v>
      </c>
      <c r="G30" s="12">
        <f t="shared" si="1"/>
        <v>9249.1669199999997</v>
      </c>
      <c r="H30" s="12">
        <f t="shared" si="1"/>
        <v>9249.1669199999997</v>
      </c>
      <c r="I30" s="6">
        <f>+G747</f>
        <v>3939.02</v>
      </c>
      <c r="J30" s="6">
        <f>+H747</f>
        <v>8038.11</v>
      </c>
    </row>
    <row r="31" spans="1:12">
      <c r="A31" s="19" t="s">
        <v>20</v>
      </c>
      <c r="B31" s="3">
        <v>802</v>
      </c>
      <c r="C31" s="3" t="s">
        <v>24</v>
      </c>
      <c r="D31" s="3" t="s">
        <v>30</v>
      </c>
      <c r="E31" s="3" t="s">
        <v>319</v>
      </c>
      <c r="F31" s="3" t="s">
        <v>21</v>
      </c>
      <c r="G31" s="12">
        <f t="shared" si="1"/>
        <v>9249.1669199999997</v>
      </c>
      <c r="H31" s="12">
        <f t="shared" si="1"/>
        <v>9249.1669199999997</v>
      </c>
      <c r="I31" s="367">
        <f>SUM(I19:I30)</f>
        <v>420242.71100000007</v>
      </c>
      <c r="J31" s="367">
        <f>SUM(J19:J30)</f>
        <v>426597.78799999994</v>
      </c>
    </row>
    <row r="32" spans="1:12" ht="78.75">
      <c r="A32" s="19" t="s">
        <v>22</v>
      </c>
      <c r="B32" s="3">
        <v>802</v>
      </c>
      <c r="C32" s="3" t="s">
        <v>24</v>
      </c>
      <c r="D32" s="3" t="s">
        <v>30</v>
      </c>
      <c r="E32" s="3" t="s">
        <v>319</v>
      </c>
      <c r="F32" s="3" t="s">
        <v>23</v>
      </c>
      <c r="G32" s="12">
        <f>7738.04242+648.4915+368.933+102.7+16+85+130+130+30</f>
        <v>9249.1669199999997</v>
      </c>
      <c r="H32" s="12">
        <f>7738.04242+648.4915+368.933+102.7+16+85+130+130+30</f>
        <v>9249.1669199999997</v>
      </c>
      <c r="I32" s="366">
        <f>I31-I15</f>
        <v>0</v>
      </c>
      <c r="J32" s="366">
        <f>J15-J31</f>
        <v>0</v>
      </c>
    </row>
    <row r="33" spans="1:8" s="369" customFormat="1" ht="31.5" hidden="1">
      <c r="A33" s="359" t="s">
        <v>31</v>
      </c>
      <c r="B33" s="3">
        <v>802</v>
      </c>
      <c r="C33" s="3" t="s">
        <v>24</v>
      </c>
      <c r="D33" s="3" t="s">
        <v>30</v>
      </c>
      <c r="E33" s="3" t="s">
        <v>428</v>
      </c>
      <c r="F33" s="3"/>
      <c r="G33" s="12">
        <f>G34+G38</f>
        <v>0</v>
      </c>
      <c r="H33" s="12">
        <f>H34+H38</f>
        <v>0</v>
      </c>
    </row>
    <row r="34" spans="1:8" s="369" customFormat="1" ht="28.5" hidden="1" customHeight="1">
      <c r="A34" s="360" t="s">
        <v>473</v>
      </c>
      <c r="B34" s="3">
        <v>802</v>
      </c>
      <c r="C34" s="3" t="s">
        <v>24</v>
      </c>
      <c r="D34" s="3" t="s">
        <v>30</v>
      </c>
      <c r="E34" s="3" t="s">
        <v>472</v>
      </c>
      <c r="F34" s="3"/>
      <c r="G34" s="12">
        <f t="shared" ref="G34:H36" si="2">G35</f>
        <v>0</v>
      </c>
      <c r="H34" s="12">
        <f t="shared" si="2"/>
        <v>0</v>
      </c>
    </row>
    <row r="35" spans="1:8" s="369" customFormat="1" ht="63" hidden="1">
      <c r="A35" s="359" t="s">
        <v>18</v>
      </c>
      <c r="B35" s="3">
        <v>802</v>
      </c>
      <c r="C35" s="3" t="s">
        <v>24</v>
      </c>
      <c r="D35" s="3" t="s">
        <v>30</v>
      </c>
      <c r="E35" s="3" t="s">
        <v>472</v>
      </c>
      <c r="F35" s="3" t="s">
        <v>19</v>
      </c>
      <c r="G35" s="12">
        <f t="shared" si="2"/>
        <v>0</v>
      </c>
      <c r="H35" s="12">
        <f t="shared" si="2"/>
        <v>0</v>
      </c>
    </row>
    <row r="36" spans="1:8" s="369" customFormat="1" hidden="1">
      <c r="A36" s="359" t="s">
        <v>20</v>
      </c>
      <c r="B36" s="3">
        <v>802</v>
      </c>
      <c r="C36" s="3" t="s">
        <v>24</v>
      </c>
      <c r="D36" s="3" t="s">
        <v>30</v>
      </c>
      <c r="E36" s="3" t="s">
        <v>472</v>
      </c>
      <c r="F36" s="3" t="s">
        <v>21</v>
      </c>
      <c r="G36" s="12">
        <f t="shared" si="2"/>
        <v>0</v>
      </c>
      <c r="H36" s="12">
        <f t="shared" si="2"/>
        <v>0</v>
      </c>
    </row>
    <row r="37" spans="1:8" s="369" customFormat="1" ht="29.25" hidden="1" customHeight="1">
      <c r="A37" s="359" t="s">
        <v>22</v>
      </c>
      <c r="B37" s="3">
        <v>802</v>
      </c>
      <c r="C37" s="3" t="s">
        <v>24</v>
      </c>
      <c r="D37" s="3" t="s">
        <v>30</v>
      </c>
      <c r="E37" s="3" t="s">
        <v>472</v>
      </c>
      <c r="F37" s="3" t="s">
        <v>23</v>
      </c>
      <c r="G37" s="12"/>
      <c r="H37" s="12"/>
    </row>
    <row r="38" spans="1:8" s="369" customFormat="1" ht="28.5" hidden="1" customHeight="1">
      <c r="A38" s="360" t="s">
        <v>429</v>
      </c>
      <c r="B38" s="3">
        <v>802</v>
      </c>
      <c r="C38" s="3" t="s">
        <v>24</v>
      </c>
      <c r="D38" s="3" t="s">
        <v>30</v>
      </c>
      <c r="E38" s="3" t="s">
        <v>432</v>
      </c>
      <c r="F38" s="3"/>
      <c r="G38" s="12">
        <f t="shared" ref="G38:H40" si="3">G39</f>
        <v>0</v>
      </c>
      <c r="H38" s="12">
        <f t="shared" si="3"/>
        <v>0</v>
      </c>
    </row>
    <row r="39" spans="1:8" s="369" customFormat="1" ht="63" hidden="1">
      <c r="A39" s="359" t="s">
        <v>18</v>
      </c>
      <c r="B39" s="3">
        <v>802</v>
      </c>
      <c r="C39" s="3" t="s">
        <v>24</v>
      </c>
      <c r="D39" s="3" t="s">
        <v>30</v>
      </c>
      <c r="E39" s="3" t="s">
        <v>432</v>
      </c>
      <c r="F39" s="3" t="s">
        <v>19</v>
      </c>
      <c r="G39" s="12">
        <f t="shared" si="3"/>
        <v>0</v>
      </c>
      <c r="H39" s="12">
        <f t="shared" si="3"/>
        <v>0</v>
      </c>
    </row>
    <row r="40" spans="1:8" s="369" customFormat="1" hidden="1">
      <c r="A40" s="359" t="s">
        <v>20</v>
      </c>
      <c r="B40" s="3">
        <v>802</v>
      </c>
      <c r="C40" s="3" t="s">
        <v>24</v>
      </c>
      <c r="D40" s="3" t="s">
        <v>30</v>
      </c>
      <c r="E40" s="3" t="s">
        <v>432</v>
      </c>
      <c r="F40" s="3" t="s">
        <v>21</v>
      </c>
      <c r="G40" s="12">
        <f t="shared" si="3"/>
        <v>0</v>
      </c>
      <c r="H40" s="12">
        <f t="shared" si="3"/>
        <v>0</v>
      </c>
    </row>
    <row r="41" spans="1:8" s="369" customFormat="1" ht="29.25" hidden="1" customHeight="1">
      <c r="A41" s="359" t="s">
        <v>22</v>
      </c>
      <c r="B41" s="3">
        <v>802</v>
      </c>
      <c r="C41" s="3" t="s">
        <v>24</v>
      </c>
      <c r="D41" s="3" t="s">
        <v>30</v>
      </c>
      <c r="E41" s="3" t="s">
        <v>432</v>
      </c>
      <c r="F41" s="3" t="s">
        <v>480</v>
      </c>
      <c r="G41" s="12"/>
      <c r="H41" s="12"/>
    </row>
    <row r="42" spans="1:8" ht="47.25">
      <c r="A42" s="19" t="s">
        <v>33</v>
      </c>
      <c r="B42" s="3">
        <v>802</v>
      </c>
      <c r="C42" s="3" t="s">
        <v>24</v>
      </c>
      <c r="D42" s="3" t="s">
        <v>30</v>
      </c>
      <c r="E42" s="3" t="s">
        <v>311</v>
      </c>
      <c r="F42" s="3"/>
      <c r="G42" s="12">
        <f>+G43+G56</f>
        <v>26406.160340000002</v>
      </c>
      <c r="H42" s="12">
        <f>+H43+H56</f>
        <v>24986.776840000002</v>
      </c>
    </row>
    <row r="43" spans="1:8" ht="31.5">
      <c r="A43" s="19" t="s">
        <v>34</v>
      </c>
      <c r="B43" s="3">
        <v>802</v>
      </c>
      <c r="C43" s="3" t="s">
        <v>24</v>
      </c>
      <c r="D43" s="3" t="s">
        <v>30</v>
      </c>
      <c r="E43" s="3" t="s">
        <v>312</v>
      </c>
      <c r="F43" s="3"/>
      <c r="G43" s="12">
        <f>+G44+G48+G53</f>
        <v>11150.6</v>
      </c>
      <c r="H43" s="12">
        <f>+H44+H48+H53</f>
        <v>10453.6875</v>
      </c>
    </row>
    <row r="44" spans="1:8" ht="31.5">
      <c r="A44" s="19" t="s">
        <v>35</v>
      </c>
      <c r="B44" s="3">
        <v>802</v>
      </c>
      <c r="C44" s="3" t="s">
        <v>24</v>
      </c>
      <c r="D44" s="3" t="s">
        <v>30</v>
      </c>
      <c r="E44" s="3" t="s">
        <v>313</v>
      </c>
      <c r="F44" s="3"/>
      <c r="G44" s="12">
        <f t="shared" ref="G44:H46" si="4">+G45</f>
        <v>11150.6</v>
      </c>
      <c r="H44" s="12">
        <f t="shared" si="4"/>
        <v>10453.6875</v>
      </c>
    </row>
    <row r="45" spans="1:8">
      <c r="A45" s="19" t="s">
        <v>20</v>
      </c>
      <c r="B45" s="3">
        <v>802</v>
      </c>
      <c r="C45" s="3" t="s">
        <v>24</v>
      </c>
      <c r="D45" s="3" t="s">
        <v>30</v>
      </c>
      <c r="E45" s="3" t="s">
        <v>313</v>
      </c>
      <c r="F45" s="3" t="s">
        <v>19</v>
      </c>
      <c r="G45" s="12">
        <f t="shared" si="4"/>
        <v>11150.6</v>
      </c>
      <c r="H45" s="12">
        <f t="shared" si="4"/>
        <v>10453.6875</v>
      </c>
    </row>
    <row r="46" spans="1:8" ht="78.75">
      <c r="A46" s="19" t="s">
        <v>22</v>
      </c>
      <c r="B46" s="3">
        <v>802</v>
      </c>
      <c r="C46" s="3" t="s">
        <v>24</v>
      </c>
      <c r="D46" s="3" t="s">
        <v>30</v>
      </c>
      <c r="E46" s="3" t="s">
        <v>313</v>
      </c>
      <c r="F46" s="3" t="s">
        <v>21</v>
      </c>
      <c r="G46" s="12">
        <f t="shared" si="4"/>
        <v>11150.6</v>
      </c>
      <c r="H46" s="12">
        <f t="shared" si="4"/>
        <v>10453.6875</v>
      </c>
    </row>
    <row r="47" spans="1:8" ht="78.75">
      <c r="A47" s="19" t="s">
        <v>22</v>
      </c>
      <c r="B47" s="3">
        <v>802</v>
      </c>
      <c r="C47" s="3" t="s">
        <v>24</v>
      </c>
      <c r="D47" s="3" t="s">
        <v>30</v>
      </c>
      <c r="E47" s="3" t="s">
        <v>313</v>
      </c>
      <c r="F47" s="3" t="s">
        <v>23</v>
      </c>
      <c r="G47" s="12">
        <v>11150.6</v>
      </c>
      <c r="H47" s="12">
        <v>10453.6875</v>
      </c>
    </row>
    <row r="48" spans="1:8" ht="78.75" hidden="1">
      <c r="A48" s="19" t="s">
        <v>515</v>
      </c>
      <c r="B48" s="3">
        <v>802</v>
      </c>
      <c r="C48" s="3" t="s">
        <v>24</v>
      </c>
      <c r="D48" s="3" t="s">
        <v>30</v>
      </c>
      <c r="E48" s="3" t="s">
        <v>516</v>
      </c>
      <c r="F48" s="3"/>
      <c r="G48" s="12">
        <f t="shared" ref="G48:H54" si="5">G49</f>
        <v>0</v>
      </c>
      <c r="H48" s="12">
        <f t="shared" si="5"/>
        <v>0</v>
      </c>
    </row>
    <row r="49" spans="1:8" hidden="1">
      <c r="A49" s="19" t="s">
        <v>20</v>
      </c>
      <c r="B49" s="3">
        <v>802</v>
      </c>
      <c r="C49" s="3" t="s">
        <v>24</v>
      </c>
      <c r="D49" s="3" t="s">
        <v>30</v>
      </c>
      <c r="E49" s="3" t="s">
        <v>516</v>
      </c>
      <c r="F49" s="3" t="s">
        <v>19</v>
      </c>
      <c r="G49" s="12">
        <f t="shared" si="5"/>
        <v>0</v>
      </c>
      <c r="H49" s="12">
        <f t="shared" si="5"/>
        <v>0</v>
      </c>
    </row>
    <row r="50" spans="1:8" ht="78.75" hidden="1">
      <c r="A50" s="19" t="s">
        <v>22</v>
      </c>
      <c r="B50" s="3">
        <v>802</v>
      </c>
      <c r="C50" s="3" t="s">
        <v>24</v>
      </c>
      <c r="D50" s="3" t="s">
        <v>30</v>
      </c>
      <c r="E50" s="3" t="s">
        <v>516</v>
      </c>
      <c r="F50" s="3" t="s">
        <v>21</v>
      </c>
      <c r="G50" s="12">
        <f t="shared" si="5"/>
        <v>0</v>
      </c>
      <c r="H50" s="12">
        <f t="shared" si="5"/>
        <v>0</v>
      </c>
    </row>
    <row r="51" spans="1:8" ht="31.5" hidden="1">
      <c r="A51" s="19" t="s">
        <v>481</v>
      </c>
      <c r="B51" s="3">
        <v>802</v>
      </c>
      <c r="C51" s="3" t="s">
        <v>24</v>
      </c>
      <c r="D51" s="3" t="s">
        <v>30</v>
      </c>
      <c r="E51" s="3" t="s">
        <v>516</v>
      </c>
      <c r="F51" s="3" t="s">
        <v>480</v>
      </c>
      <c r="G51" s="12"/>
      <c r="H51" s="12"/>
    </row>
    <row r="52" spans="1:8" ht="78.75" hidden="1">
      <c r="A52" s="19" t="s">
        <v>517</v>
      </c>
      <c r="B52" s="3">
        <v>802</v>
      </c>
      <c r="C52" s="3" t="s">
        <v>24</v>
      </c>
      <c r="D52" s="3" t="s">
        <v>30</v>
      </c>
      <c r="E52" s="3" t="s">
        <v>518</v>
      </c>
      <c r="F52" s="3"/>
      <c r="G52" s="12">
        <f t="shared" si="5"/>
        <v>0</v>
      </c>
      <c r="H52" s="12">
        <f t="shared" si="5"/>
        <v>0</v>
      </c>
    </row>
    <row r="53" spans="1:8" hidden="1">
      <c r="A53" s="19" t="s">
        <v>20</v>
      </c>
      <c r="B53" s="3">
        <v>802</v>
      </c>
      <c r="C53" s="3" t="s">
        <v>24</v>
      </c>
      <c r="D53" s="3" t="s">
        <v>30</v>
      </c>
      <c r="E53" s="3" t="s">
        <v>518</v>
      </c>
      <c r="F53" s="3" t="s">
        <v>19</v>
      </c>
      <c r="G53" s="12">
        <f t="shared" si="5"/>
        <v>0</v>
      </c>
      <c r="H53" s="12">
        <f t="shared" si="5"/>
        <v>0</v>
      </c>
    </row>
    <row r="54" spans="1:8" ht="78.75" hidden="1">
      <c r="A54" s="19" t="s">
        <v>22</v>
      </c>
      <c r="B54" s="3">
        <v>802</v>
      </c>
      <c r="C54" s="3" t="s">
        <v>24</v>
      </c>
      <c r="D54" s="3" t="s">
        <v>30</v>
      </c>
      <c r="E54" s="3" t="s">
        <v>518</v>
      </c>
      <c r="F54" s="3" t="s">
        <v>21</v>
      </c>
      <c r="G54" s="12">
        <f t="shared" si="5"/>
        <v>0</v>
      </c>
      <c r="H54" s="12">
        <f t="shared" si="5"/>
        <v>0</v>
      </c>
    </row>
    <row r="55" spans="1:8" ht="31.5" hidden="1">
      <c r="A55" s="19" t="s">
        <v>481</v>
      </c>
      <c r="B55" s="3">
        <v>802</v>
      </c>
      <c r="C55" s="3" t="s">
        <v>24</v>
      </c>
      <c r="D55" s="3" t="s">
        <v>30</v>
      </c>
      <c r="E55" s="3" t="s">
        <v>518</v>
      </c>
      <c r="F55" s="3" t="s">
        <v>480</v>
      </c>
      <c r="G55" s="12"/>
      <c r="H55" s="12"/>
    </row>
    <row r="56" spans="1:8" ht="63">
      <c r="A56" s="19" t="s">
        <v>37</v>
      </c>
      <c r="B56" s="3">
        <v>802</v>
      </c>
      <c r="C56" s="3" t="s">
        <v>24</v>
      </c>
      <c r="D56" s="3" t="s">
        <v>30</v>
      </c>
      <c r="E56" s="3" t="s">
        <v>316</v>
      </c>
      <c r="F56" s="3" t="s">
        <v>14</v>
      </c>
      <c r="G56" s="12">
        <f>+G57</f>
        <v>15255.56034</v>
      </c>
      <c r="H56" s="12">
        <f>+H57</f>
        <v>14533.089340000002</v>
      </c>
    </row>
    <row r="57" spans="1:8" ht="39.75" customHeight="1">
      <c r="A57" s="19" t="s">
        <v>38</v>
      </c>
      <c r="B57" s="3">
        <v>802</v>
      </c>
      <c r="C57" s="3" t="s">
        <v>24</v>
      </c>
      <c r="D57" s="3" t="s">
        <v>30</v>
      </c>
      <c r="E57" s="3" t="s">
        <v>320</v>
      </c>
      <c r="F57" s="3" t="s">
        <v>14</v>
      </c>
      <c r="G57" s="12">
        <f>+G58+G63+G67</f>
        <v>15255.56034</v>
      </c>
      <c r="H57" s="12">
        <f>+H58+H63+H67</f>
        <v>14533.089340000002</v>
      </c>
    </row>
    <row r="58" spans="1:8" ht="94.5">
      <c r="A58" s="19" t="s">
        <v>39</v>
      </c>
      <c r="B58" s="3">
        <v>802</v>
      </c>
      <c r="C58" s="3" t="s">
        <v>24</v>
      </c>
      <c r="D58" s="3" t="s">
        <v>30</v>
      </c>
      <c r="E58" s="3" t="s">
        <v>320</v>
      </c>
      <c r="F58" s="3" t="s">
        <v>40</v>
      </c>
      <c r="G58" s="12">
        <f>+G59</f>
        <v>15151.860339999999</v>
      </c>
      <c r="H58" s="12">
        <f>+H59</f>
        <v>14464.389340000002</v>
      </c>
    </row>
    <row r="59" spans="1:8" ht="31.5">
      <c r="A59" s="19" t="s">
        <v>41</v>
      </c>
      <c r="B59" s="3">
        <v>802</v>
      </c>
      <c r="C59" s="3" t="s">
        <v>24</v>
      </c>
      <c r="D59" s="3" t="s">
        <v>30</v>
      </c>
      <c r="E59" s="3" t="s">
        <v>320</v>
      </c>
      <c r="F59" s="3" t="s">
        <v>42</v>
      </c>
      <c r="G59" s="12">
        <f>+G60+G61+G62</f>
        <v>15151.860339999999</v>
      </c>
      <c r="H59" s="12">
        <f>+H60+H61+H62</f>
        <v>14464.389340000002</v>
      </c>
    </row>
    <row r="60" spans="1:8">
      <c r="A60" s="19" t="s">
        <v>43</v>
      </c>
      <c r="B60" s="3">
        <v>802</v>
      </c>
      <c r="C60" s="3" t="s">
        <v>24</v>
      </c>
      <c r="D60" s="3" t="s">
        <v>30</v>
      </c>
      <c r="E60" s="3" t="s">
        <v>320</v>
      </c>
      <c r="F60" s="3" t="s">
        <v>44</v>
      </c>
      <c r="G60" s="12">
        <v>10999.536</v>
      </c>
      <c r="H60" s="12">
        <v>10312.065000000001</v>
      </c>
    </row>
    <row r="61" spans="1:8" ht="31.5">
      <c r="A61" s="19" t="s">
        <v>45</v>
      </c>
      <c r="B61" s="3">
        <v>802</v>
      </c>
      <c r="C61" s="3" t="s">
        <v>24</v>
      </c>
      <c r="D61" s="3" t="s">
        <v>30</v>
      </c>
      <c r="E61" s="3" t="s">
        <v>320</v>
      </c>
      <c r="F61" s="3" t="s">
        <v>46</v>
      </c>
      <c r="G61" s="12"/>
      <c r="H61" s="12"/>
    </row>
    <row r="62" spans="1:8" ht="71.25" customHeight="1">
      <c r="A62" s="19" t="s">
        <v>47</v>
      </c>
      <c r="B62" s="3">
        <v>802</v>
      </c>
      <c r="C62" s="3" t="s">
        <v>24</v>
      </c>
      <c r="D62" s="3" t="s">
        <v>30</v>
      </c>
      <c r="E62" s="3" t="s">
        <v>320</v>
      </c>
      <c r="F62" s="3" t="s">
        <v>48</v>
      </c>
      <c r="G62" s="12">
        <v>4152.3243400000001</v>
      </c>
      <c r="H62" s="12">
        <v>4152.3243400000001</v>
      </c>
    </row>
    <row r="63" spans="1:8" ht="31.5">
      <c r="A63" s="19" t="s">
        <v>49</v>
      </c>
      <c r="B63" s="3">
        <v>802</v>
      </c>
      <c r="C63" s="3" t="s">
        <v>24</v>
      </c>
      <c r="D63" s="3" t="s">
        <v>30</v>
      </c>
      <c r="E63" s="3" t="s">
        <v>320</v>
      </c>
      <c r="F63" s="3" t="s">
        <v>50</v>
      </c>
      <c r="G63" s="12">
        <f>+G64</f>
        <v>87</v>
      </c>
      <c r="H63" s="12">
        <f>+H64</f>
        <v>52</v>
      </c>
    </row>
    <row r="64" spans="1:8" ht="31.5">
      <c r="A64" s="19" t="s">
        <v>51</v>
      </c>
      <c r="B64" s="3">
        <v>802</v>
      </c>
      <c r="C64" s="3" t="s">
        <v>24</v>
      </c>
      <c r="D64" s="3" t="s">
        <v>30</v>
      </c>
      <c r="E64" s="3" t="s">
        <v>320</v>
      </c>
      <c r="F64" s="3" t="s">
        <v>52</v>
      </c>
      <c r="G64" s="12">
        <f>+G65+G66</f>
        <v>87</v>
      </c>
      <c r="H64" s="12">
        <f>+H65+H66</f>
        <v>52</v>
      </c>
    </row>
    <row r="65" spans="1:8" ht="47.25">
      <c r="A65" s="19" t="s">
        <v>53</v>
      </c>
      <c r="B65" s="3">
        <v>802</v>
      </c>
      <c r="C65" s="3" t="s">
        <v>24</v>
      </c>
      <c r="D65" s="3" t="s">
        <v>30</v>
      </c>
      <c r="E65" s="3" t="s">
        <v>320</v>
      </c>
      <c r="F65" s="3" t="s">
        <v>54</v>
      </c>
      <c r="G65" s="12">
        <v>7</v>
      </c>
      <c r="H65" s="12">
        <v>7</v>
      </c>
    </row>
    <row r="66" spans="1:8" ht="31.5">
      <c r="A66" s="19" t="s">
        <v>55</v>
      </c>
      <c r="B66" s="3">
        <v>802</v>
      </c>
      <c r="C66" s="3" t="s">
        <v>24</v>
      </c>
      <c r="D66" s="3" t="s">
        <v>30</v>
      </c>
      <c r="E66" s="3" t="s">
        <v>320</v>
      </c>
      <c r="F66" s="3" t="s">
        <v>56</v>
      </c>
      <c r="G66" s="12">
        <v>80</v>
      </c>
      <c r="H66" s="12">
        <v>45</v>
      </c>
    </row>
    <row r="67" spans="1:8" ht="24.75" customHeight="1">
      <c r="A67" s="19" t="s">
        <v>57</v>
      </c>
      <c r="B67" s="3">
        <v>802</v>
      </c>
      <c r="C67" s="3" t="s">
        <v>24</v>
      </c>
      <c r="D67" s="3" t="s">
        <v>30</v>
      </c>
      <c r="E67" s="3" t="s">
        <v>320</v>
      </c>
      <c r="F67" s="3" t="s">
        <v>58</v>
      </c>
      <c r="G67" s="12">
        <f>+G68</f>
        <v>16.7</v>
      </c>
      <c r="H67" s="12">
        <f>+H68</f>
        <v>16.7</v>
      </c>
    </row>
    <row r="68" spans="1:8" ht="23.25" customHeight="1">
      <c r="A68" s="19" t="s">
        <v>59</v>
      </c>
      <c r="B68" s="3">
        <v>802</v>
      </c>
      <c r="C68" s="3" t="s">
        <v>24</v>
      </c>
      <c r="D68" s="3" t="s">
        <v>30</v>
      </c>
      <c r="E68" s="3" t="s">
        <v>320</v>
      </c>
      <c r="F68" s="3" t="s">
        <v>60</v>
      </c>
      <c r="G68" s="12">
        <f>+G69+G70</f>
        <v>16.7</v>
      </c>
      <c r="H68" s="12">
        <f>+H69+H70</f>
        <v>16.7</v>
      </c>
    </row>
    <row r="69" spans="1:8" ht="31.5">
      <c r="A69" s="19" t="s">
        <v>61</v>
      </c>
      <c r="B69" s="3">
        <v>802</v>
      </c>
      <c r="C69" s="3" t="s">
        <v>24</v>
      </c>
      <c r="D69" s="3" t="s">
        <v>30</v>
      </c>
      <c r="E69" s="3" t="s">
        <v>320</v>
      </c>
      <c r="F69" s="3" t="s">
        <v>62</v>
      </c>
      <c r="G69" s="12">
        <v>6.6</v>
      </c>
      <c r="H69" s="12">
        <v>6.6</v>
      </c>
    </row>
    <row r="70" spans="1:8" ht="31.5">
      <c r="A70" s="19" t="s">
        <v>63</v>
      </c>
      <c r="B70" s="3">
        <v>802</v>
      </c>
      <c r="C70" s="3" t="s">
        <v>24</v>
      </c>
      <c r="D70" s="3" t="s">
        <v>30</v>
      </c>
      <c r="E70" s="3" t="s">
        <v>320</v>
      </c>
      <c r="F70" s="3" t="s">
        <v>64</v>
      </c>
      <c r="G70" s="12">
        <f>3.1+7</f>
        <v>10.1</v>
      </c>
      <c r="H70" s="12">
        <f>3.1+7</f>
        <v>10.1</v>
      </c>
    </row>
    <row r="71" spans="1:8" ht="53.25" customHeight="1">
      <c r="A71" s="19" t="s">
        <v>36</v>
      </c>
      <c r="B71" s="3" t="s">
        <v>28</v>
      </c>
      <c r="C71" s="3" t="s">
        <v>24</v>
      </c>
      <c r="D71" s="3" t="s">
        <v>30</v>
      </c>
      <c r="E71" s="3" t="s">
        <v>314</v>
      </c>
      <c r="F71" s="3"/>
      <c r="G71" s="12">
        <f>+G72</f>
        <v>191.70000000000002</v>
      </c>
      <c r="H71" s="12">
        <f>+H72</f>
        <v>205</v>
      </c>
    </row>
    <row r="72" spans="1:8" ht="54" customHeight="1">
      <c r="A72" s="19" t="s">
        <v>36</v>
      </c>
      <c r="B72" s="3" t="s">
        <v>28</v>
      </c>
      <c r="C72" s="3" t="s">
        <v>24</v>
      </c>
      <c r="D72" s="3" t="s">
        <v>30</v>
      </c>
      <c r="E72" s="3" t="s">
        <v>315</v>
      </c>
      <c r="F72" s="3"/>
      <c r="G72" s="12">
        <f>+G73+G76</f>
        <v>191.70000000000002</v>
      </c>
      <c r="H72" s="12">
        <f>+H73+H76</f>
        <v>205</v>
      </c>
    </row>
    <row r="73" spans="1:8" ht="138.75" customHeight="1">
      <c r="A73" s="19" t="s">
        <v>65</v>
      </c>
      <c r="B73" s="3" t="s">
        <v>28</v>
      </c>
      <c r="C73" s="3" t="s">
        <v>24</v>
      </c>
      <c r="D73" s="3" t="s">
        <v>30</v>
      </c>
      <c r="E73" s="3" t="s">
        <v>315</v>
      </c>
      <c r="F73" s="3" t="s">
        <v>40</v>
      </c>
      <c r="G73" s="12">
        <f>+G74</f>
        <v>9.9</v>
      </c>
      <c r="H73" s="12">
        <f>+H74</f>
        <v>9.9</v>
      </c>
    </row>
    <row r="74" spans="1:8" ht="29.25" customHeight="1">
      <c r="A74" s="19" t="s">
        <v>41</v>
      </c>
      <c r="B74" s="3" t="s">
        <v>28</v>
      </c>
      <c r="C74" s="3" t="s">
        <v>24</v>
      </c>
      <c r="D74" s="3" t="s">
        <v>30</v>
      </c>
      <c r="E74" s="3" t="s">
        <v>315</v>
      </c>
      <c r="F74" s="3" t="s">
        <v>42</v>
      </c>
      <c r="G74" s="12">
        <f>+G75</f>
        <v>9.9</v>
      </c>
      <c r="H74" s="12">
        <f>+H75</f>
        <v>9.9</v>
      </c>
    </row>
    <row r="75" spans="1:8" ht="64.5" customHeight="1">
      <c r="A75" s="19" t="s">
        <v>66</v>
      </c>
      <c r="B75" s="3" t="s">
        <v>28</v>
      </c>
      <c r="C75" s="3" t="s">
        <v>24</v>
      </c>
      <c r="D75" s="3" t="s">
        <v>30</v>
      </c>
      <c r="E75" s="3" t="s">
        <v>315</v>
      </c>
      <c r="F75" s="3" t="s">
        <v>46</v>
      </c>
      <c r="G75" s="12">
        <v>9.9</v>
      </c>
      <c r="H75" s="12">
        <v>9.9</v>
      </c>
    </row>
    <row r="76" spans="1:8" ht="63">
      <c r="A76" s="19" t="s">
        <v>18</v>
      </c>
      <c r="B76" s="3" t="s">
        <v>28</v>
      </c>
      <c r="C76" s="3" t="s">
        <v>24</v>
      </c>
      <c r="D76" s="3" t="s">
        <v>30</v>
      </c>
      <c r="E76" s="3" t="s">
        <v>315</v>
      </c>
      <c r="F76" s="3" t="s">
        <v>19</v>
      </c>
      <c r="G76" s="12">
        <f>+G77</f>
        <v>181.8</v>
      </c>
      <c r="H76" s="12">
        <f>+H77</f>
        <v>195.1</v>
      </c>
    </row>
    <row r="77" spans="1:8">
      <c r="A77" s="19" t="s">
        <v>20</v>
      </c>
      <c r="B77" s="3" t="s">
        <v>28</v>
      </c>
      <c r="C77" s="3" t="s">
        <v>24</v>
      </c>
      <c r="D77" s="3" t="s">
        <v>30</v>
      </c>
      <c r="E77" s="3" t="s">
        <v>315</v>
      </c>
      <c r="F77" s="3" t="s">
        <v>21</v>
      </c>
      <c r="G77" s="12">
        <f>+G78</f>
        <v>181.8</v>
      </c>
      <c r="H77" s="12">
        <f>+H78</f>
        <v>195.1</v>
      </c>
    </row>
    <row r="78" spans="1:8" ht="78.75">
      <c r="A78" s="19" t="s">
        <v>22</v>
      </c>
      <c r="B78" s="3" t="s">
        <v>28</v>
      </c>
      <c r="C78" s="3" t="s">
        <v>24</v>
      </c>
      <c r="D78" s="3" t="s">
        <v>30</v>
      </c>
      <c r="E78" s="3" t="s">
        <v>315</v>
      </c>
      <c r="F78" s="3" t="s">
        <v>23</v>
      </c>
      <c r="G78" s="12">
        <v>181.8</v>
      </c>
      <c r="H78" s="12">
        <v>195.1</v>
      </c>
    </row>
    <row r="79" spans="1:8" ht="31.5">
      <c r="A79" s="20" t="s">
        <v>67</v>
      </c>
      <c r="B79" s="3">
        <v>802</v>
      </c>
      <c r="C79" s="3" t="s">
        <v>24</v>
      </c>
      <c r="D79" s="3" t="s">
        <v>68</v>
      </c>
      <c r="E79" s="3"/>
      <c r="F79" s="3"/>
      <c r="G79" s="12">
        <f>+G80</f>
        <v>2503.9197800000002</v>
      </c>
      <c r="H79" s="12">
        <f>+H80</f>
        <v>2503.9197800000002</v>
      </c>
    </row>
    <row r="80" spans="1:8" ht="47.25">
      <c r="A80" s="19" t="s">
        <v>69</v>
      </c>
      <c r="B80" s="3" t="s">
        <v>28</v>
      </c>
      <c r="C80" s="3" t="s">
        <v>24</v>
      </c>
      <c r="D80" s="3" t="s">
        <v>68</v>
      </c>
      <c r="E80" s="3" t="s">
        <v>321</v>
      </c>
      <c r="F80" s="3"/>
      <c r="G80" s="12">
        <f>+G81+G89</f>
        <v>2503.9197800000002</v>
      </c>
      <c r="H80" s="12">
        <f>+H81+H89</f>
        <v>2503.9197800000002</v>
      </c>
    </row>
    <row r="81" spans="1:8" ht="63">
      <c r="A81" s="19" t="s">
        <v>70</v>
      </c>
      <c r="B81" s="3">
        <v>802</v>
      </c>
      <c r="C81" s="3" t="s">
        <v>24</v>
      </c>
      <c r="D81" s="3" t="s">
        <v>68</v>
      </c>
      <c r="E81" s="3" t="s">
        <v>322</v>
      </c>
      <c r="F81" s="3"/>
      <c r="G81" s="12">
        <f>+G82+G86</f>
        <v>754.30726000000004</v>
      </c>
      <c r="H81" s="12">
        <f>+H82+H86</f>
        <v>754.30726000000004</v>
      </c>
    </row>
    <row r="82" spans="1:8" ht="31.5">
      <c r="A82" s="19" t="s">
        <v>71</v>
      </c>
      <c r="B82" s="3">
        <v>802</v>
      </c>
      <c r="C82" s="3" t="s">
        <v>24</v>
      </c>
      <c r="D82" s="3" t="s">
        <v>68</v>
      </c>
      <c r="E82" s="3" t="s">
        <v>323</v>
      </c>
      <c r="F82" s="3" t="s">
        <v>72</v>
      </c>
      <c r="G82" s="12">
        <f>+G83+G84+G85</f>
        <v>739.30726000000004</v>
      </c>
      <c r="H82" s="12">
        <f>+H83+H84+H85</f>
        <v>739.30726000000004</v>
      </c>
    </row>
    <row r="83" spans="1:8">
      <c r="A83" s="19" t="s">
        <v>43</v>
      </c>
      <c r="B83" s="3">
        <v>802</v>
      </c>
      <c r="C83" s="3" t="s">
        <v>24</v>
      </c>
      <c r="D83" s="3" t="s">
        <v>68</v>
      </c>
      <c r="E83" s="3" t="s">
        <v>323</v>
      </c>
      <c r="F83" s="3" t="s">
        <v>73</v>
      </c>
      <c r="G83" s="12">
        <v>567.05627000000004</v>
      </c>
      <c r="H83" s="12">
        <v>567.05627000000004</v>
      </c>
    </row>
    <row r="84" spans="1:8" ht="31.5">
      <c r="A84" s="19" t="s">
        <v>45</v>
      </c>
      <c r="B84" s="3">
        <v>802</v>
      </c>
      <c r="C84" s="3" t="s">
        <v>24</v>
      </c>
      <c r="D84" s="3" t="s">
        <v>68</v>
      </c>
      <c r="E84" s="3" t="s">
        <v>323</v>
      </c>
      <c r="F84" s="3" t="s">
        <v>74</v>
      </c>
      <c r="G84" s="12">
        <v>1</v>
      </c>
      <c r="H84" s="12">
        <v>1</v>
      </c>
    </row>
    <row r="85" spans="1:8" ht="63">
      <c r="A85" s="19" t="s">
        <v>75</v>
      </c>
      <c r="B85" s="3">
        <v>802</v>
      </c>
      <c r="C85" s="3" t="s">
        <v>24</v>
      </c>
      <c r="D85" s="3" t="s">
        <v>68</v>
      </c>
      <c r="E85" s="3" t="s">
        <v>323</v>
      </c>
      <c r="F85" s="3" t="s">
        <v>76</v>
      </c>
      <c r="G85" s="12">
        <v>171.25099</v>
      </c>
      <c r="H85" s="12">
        <v>171.25099</v>
      </c>
    </row>
    <row r="86" spans="1:8" ht="31.5">
      <c r="A86" s="19" t="s">
        <v>51</v>
      </c>
      <c r="B86" s="3">
        <v>802</v>
      </c>
      <c r="C86" s="3" t="s">
        <v>24</v>
      </c>
      <c r="D86" s="3" t="s">
        <v>68</v>
      </c>
      <c r="E86" s="3" t="s">
        <v>323</v>
      </c>
      <c r="F86" s="3" t="s">
        <v>52</v>
      </c>
      <c r="G86" s="12">
        <f>+G87+G88</f>
        <v>15</v>
      </c>
      <c r="H86" s="12">
        <f>+H87+H88</f>
        <v>15</v>
      </c>
    </row>
    <row r="87" spans="1:8" ht="47.25" hidden="1">
      <c r="A87" s="19" t="s">
        <v>53</v>
      </c>
      <c r="B87" s="3">
        <v>802</v>
      </c>
      <c r="C87" s="3" t="s">
        <v>24</v>
      </c>
      <c r="D87" s="3" t="s">
        <v>68</v>
      </c>
      <c r="E87" s="3" t="s">
        <v>323</v>
      </c>
      <c r="F87" s="3" t="s">
        <v>54</v>
      </c>
      <c r="G87" s="12"/>
      <c r="H87" s="12"/>
    </row>
    <row r="88" spans="1:8" ht="31.5">
      <c r="A88" s="19" t="s">
        <v>55</v>
      </c>
      <c r="B88" s="3">
        <v>802</v>
      </c>
      <c r="C88" s="3" t="s">
        <v>24</v>
      </c>
      <c r="D88" s="3" t="s">
        <v>68</v>
      </c>
      <c r="E88" s="3" t="s">
        <v>323</v>
      </c>
      <c r="F88" s="3" t="s">
        <v>56</v>
      </c>
      <c r="G88" s="12">
        <v>15</v>
      </c>
      <c r="H88" s="12">
        <v>15</v>
      </c>
    </row>
    <row r="89" spans="1:8" ht="63">
      <c r="A89" s="19" t="s">
        <v>77</v>
      </c>
      <c r="B89" s="3">
        <v>802</v>
      </c>
      <c r="C89" s="3" t="s">
        <v>24</v>
      </c>
      <c r="D89" s="3" t="s">
        <v>68</v>
      </c>
      <c r="E89" s="3" t="s">
        <v>324</v>
      </c>
      <c r="F89" s="3" t="s">
        <v>14</v>
      </c>
      <c r="G89" s="12">
        <f>+G90+G95+G99</f>
        <v>1749.6125200000001</v>
      </c>
      <c r="H89" s="12">
        <f>+H90+H95+H99</f>
        <v>1749.6125200000001</v>
      </c>
    </row>
    <row r="90" spans="1:8" ht="94.5">
      <c r="A90" s="19" t="s">
        <v>39</v>
      </c>
      <c r="B90" s="3">
        <v>802</v>
      </c>
      <c r="C90" s="3" t="s">
        <v>24</v>
      </c>
      <c r="D90" s="3" t="s">
        <v>68</v>
      </c>
      <c r="E90" s="3" t="s">
        <v>325</v>
      </c>
      <c r="F90" s="3" t="s">
        <v>40</v>
      </c>
      <c r="G90" s="12">
        <f>+G91</f>
        <v>1559.1125200000001</v>
      </c>
      <c r="H90" s="12">
        <f>+H91</f>
        <v>1559.1125200000001</v>
      </c>
    </row>
    <row r="91" spans="1:8" ht="31.5">
      <c r="A91" s="19" t="s">
        <v>41</v>
      </c>
      <c r="B91" s="3">
        <v>802</v>
      </c>
      <c r="C91" s="3" t="s">
        <v>24</v>
      </c>
      <c r="D91" s="3" t="s">
        <v>68</v>
      </c>
      <c r="E91" s="3" t="s">
        <v>325</v>
      </c>
      <c r="F91" s="3" t="s">
        <v>42</v>
      </c>
      <c r="G91" s="12">
        <f>+G92+G93+G94</f>
        <v>1559.1125200000001</v>
      </c>
      <c r="H91" s="12">
        <f>+H92+H93+H94</f>
        <v>1559.1125200000001</v>
      </c>
    </row>
    <row r="92" spans="1:8">
      <c r="A92" s="19" t="s">
        <v>43</v>
      </c>
      <c r="B92" s="3">
        <v>802</v>
      </c>
      <c r="C92" s="3" t="s">
        <v>24</v>
      </c>
      <c r="D92" s="3" t="s">
        <v>68</v>
      </c>
      <c r="E92" s="3" t="s">
        <v>325</v>
      </c>
      <c r="F92" s="3" t="s">
        <v>44</v>
      </c>
      <c r="G92" s="12">
        <v>1190.4090000000001</v>
      </c>
      <c r="H92" s="12">
        <v>1190.4090000000001</v>
      </c>
    </row>
    <row r="93" spans="1:8" ht="31.5">
      <c r="A93" s="19" t="s">
        <v>45</v>
      </c>
      <c r="B93" s="3">
        <v>802</v>
      </c>
      <c r="C93" s="3" t="s">
        <v>24</v>
      </c>
      <c r="D93" s="3" t="s">
        <v>68</v>
      </c>
      <c r="E93" s="3" t="s">
        <v>325</v>
      </c>
      <c r="F93" s="3" t="s">
        <v>46</v>
      </c>
      <c r="G93" s="12">
        <v>9.1999999999999993</v>
      </c>
      <c r="H93" s="12">
        <v>9.1999999999999993</v>
      </c>
    </row>
    <row r="94" spans="1:8" ht="71.25" customHeight="1">
      <c r="A94" s="19" t="s">
        <v>47</v>
      </c>
      <c r="B94" s="3">
        <v>802</v>
      </c>
      <c r="C94" s="3" t="s">
        <v>24</v>
      </c>
      <c r="D94" s="3" t="s">
        <v>68</v>
      </c>
      <c r="E94" s="3" t="s">
        <v>325</v>
      </c>
      <c r="F94" s="3" t="s">
        <v>48</v>
      </c>
      <c r="G94" s="12">
        <v>359.50351999999998</v>
      </c>
      <c r="H94" s="12">
        <v>359.50351999999998</v>
      </c>
    </row>
    <row r="95" spans="1:8" ht="31.5">
      <c r="A95" s="19" t="s">
        <v>49</v>
      </c>
      <c r="B95" s="3">
        <v>802</v>
      </c>
      <c r="C95" s="3" t="s">
        <v>24</v>
      </c>
      <c r="D95" s="3" t="s">
        <v>68</v>
      </c>
      <c r="E95" s="3" t="s">
        <v>325</v>
      </c>
      <c r="F95" s="3" t="s">
        <v>50</v>
      </c>
      <c r="G95" s="12">
        <f>+G96</f>
        <v>190.5</v>
      </c>
      <c r="H95" s="12">
        <f>+H96</f>
        <v>190.5</v>
      </c>
    </row>
    <row r="96" spans="1:8" ht="31.5">
      <c r="A96" s="19" t="s">
        <v>51</v>
      </c>
      <c r="B96" s="3">
        <v>802</v>
      </c>
      <c r="C96" s="3" t="s">
        <v>24</v>
      </c>
      <c r="D96" s="3" t="s">
        <v>68</v>
      </c>
      <c r="E96" s="3" t="s">
        <v>325</v>
      </c>
      <c r="F96" s="3" t="s">
        <v>52</v>
      </c>
      <c r="G96" s="12">
        <f>+G97+G98</f>
        <v>190.5</v>
      </c>
      <c r="H96" s="12">
        <f>+H97+H98</f>
        <v>190.5</v>
      </c>
    </row>
    <row r="97" spans="1:8" ht="31.5">
      <c r="A97" s="19" t="s">
        <v>45</v>
      </c>
      <c r="B97" s="3">
        <v>802</v>
      </c>
      <c r="C97" s="3" t="s">
        <v>24</v>
      </c>
      <c r="D97" s="3" t="s">
        <v>68</v>
      </c>
      <c r="E97" s="3" t="s">
        <v>325</v>
      </c>
      <c r="F97" s="3" t="s">
        <v>54</v>
      </c>
      <c r="G97" s="12">
        <v>122</v>
      </c>
      <c r="H97" s="12">
        <v>122</v>
      </c>
    </row>
    <row r="98" spans="1:8" ht="31.5">
      <c r="A98" s="19" t="s">
        <v>55</v>
      </c>
      <c r="B98" s="3">
        <v>802</v>
      </c>
      <c r="C98" s="3" t="s">
        <v>24</v>
      </c>
      <c r="D98" s="3" t="s">
        <v>68</v>
      </c>
      <c r="E98" s="3" t="s">
        <v>325</v>
      </c>
      <c r="F98" s="3" t="s">
        <v>56</v>
      </c>
      <c r="G98" s="12">
        <v>68.5</v>
      </c>
      <c r="H98" s="12">
        <v>68.5</v>
      </c>
    </row>
    <row r="99" spans="1:8" hidden="1">
      <c r="A99" s="19" t="s">
        <v>57</v>
      </c>
      <c r="B99" s="3" t="s">
        <v>28</v>
      </c>
      <c r="C99" s="3" t="s">
        <v>24</v>
      </c>
      <c r="D99" s="3" t="s">
        <v>68</v>
      </c>
      <c r="E99" s="3" t="s">
        <v>325</v>
      </c>
      <c r="F99" s="3" t="s">
        <v>58</v>
      </c>
      <c r="G99" s="12">
        <f>+G100</f>
        <v>0</v>
      </c>
      <c r="H99" s="12">
        <f>+H100</f>
        <v>0</v>
      </c>
    </row>
    <row r="100" spans="1:8" ht="63" hidden="1">
      <c r="A100" s="19" t="s">
        <v>78</v>
      </c>
      <c r="B100" s="3" t="s">
        <v>28</v>
      </c>
      <c r="C100" s="3" t="s">
        <v>24</v>
      </c>
      <c r="D100" s="3" t="s">
        <v>68</v>
      </c>
      <c r="E100" s="3" t="s">
        <v>325</v>
      </c>
      <c r="F100" s="3" t="s">
        <v>60</v>
      </c>
      <c r="G100" s="12">
        <f>+G101+G102+G103</f>
        <v>0</v>
      </c>
      <c r="H100" s="12">
        <f>+H101+H102+H103</f>
        <v>0</v>
      </c>
    </row>
    <row r="101" spans="1:8" ht="31.5" hidden="1">
      <c r="A101" s="19" t="s">
        <v>61</v>
      </c>
      <c r="B101" s="3" t="s">
        <v>28</v>
      </c>
      <c r="C101" s="3" t="s">
        <v>24</v>
      </c>
      <c r="D101" s="3" t="s">
        <v>68</v>
      </c>
      <c r="E101" s="3" t="s">
        <v>325</v>
      </c>
      <c r="F101" s="3" t="s">
        <v>62</v>
      </c>
      <c r="G101" s="12"/>
      <c r="H101" s="12"/>
    </row>
    <row r="102" spans="1:8" ht="31.5" hidden="1">
      <c r="A102" s="19" t="s">
        <v>63</v>
      </c>
      <c r="B102" s="3" t="s">
        <v>28</v>
      </c>
      <c r="C102" s="3" t="s">
        <v>24</v>
      </c>
      <c r="D102" s="3" t="s">
        <v>68</v>
      </c>
      <c r="E102" s="3" t="s">
        <v>325</v>
      </c>
      <c r="F102" s="3" t="s">
        <v>64</v>
      </c>
      <c r="G102" s="12"/>
      <c r="H102" s="12"/>
    </row>
    <row r="103" spans="1:8" hidden="1">
      <c r="A103" s="26" t="s">
        <v>207</v>
      </c>
      <c r="B103" s="3" t="s">
        <v>28</v>
      </c>
      <c r="C103" s="3" t="s">
        <v>24</v>
      </c>
      <c r="D103" s="3" t="s">
        <v>68</v>
      </c>
      <c r="E103" s="3" t="s">
        <v>325</v>
      </c>
      <c r="F103" s="3" t="s">
        <v>208</v>
      </c>
      <c r="G103" s="12"/>
      <c r="H103" s="12"/>
    </row>
    <row r="104" spans="1:8" ht="47.25">
      <c r="A104" s="19" t="s">
        <v>79</v>
      </c>
      <c r="B104" s="10">
        <v>804</v>
      </c>
      <c r="G104" s="13">
        <f>+G105</f>
        <v>39832.521510000006</v>
      </c>
      <c r="H104" s="13">
        <f>+H105</f>
        <v>40250.521509999999</v>
      </c>
    </row>
    <row r="105" spans="1:8" ht="31.5">
      <c r="A105" s="19" t="s">
        <v>80</v>
      </c>
      <c r="B105" s="10" t="s">
        <v>81</v>
      </c>
      <c r="C105" s="10" t="s">
        <v>82</v>
      </c>
      <c r="G105" s="13">
        <f>+G106+G113+G173+G183</f>
        <v>39832.521510000006</v>
      </c>
      <c r="H105" s="13">
        <f>+H106+H113+H173+H183</f>
        <v>40250.521509999999</v>
      </c>
    </row>
    <row r="106" spans="1:8" hidden="1">
      <c r="A106" s="19" t="s">
        <v>84</v>
      </c>
      <c r="B106" s="3" t="s">
        <v>81</v>
      </c>
      <c r="C106" s="3" t="s">
        <v>82</v>
      </c>
      <c r="D106" s="3" t="s">
        <v>30</v>
      </c>
      <c r="E106" s="3" t="s">
        <v>26</v>
      </c>
      <c r="F106" s="3" t="s">
        <v>14</v>
      </c>
      <c r="G106" s="12">
        <f t="shared" ref="G106:H111" si="6">+G107</f>
        <v>0</v>
      </c>
      <c r="H106" s="12">
        <f t="shared" si="6"/>
        <v>0</v>
      </c>
    </row>
    <row r="107" spans="1:8" ht="45.75" hidden="1" customHeight="1">
      <c r="A107" s="20" t="s">
        <v>85</v>
      </c>
      <c r="B107" s="3" t="s">
        <v>81</v>
      </c>
      <c r="C107" s="3" t="s">
        <v>82</v>
      </c>
      <c r="D107" s="3" t="s">
        <v>30</v>
      </c>
      <c r="E107" s="3" t="s">
        <v>326</v>
      </c>
      <c r="F107" s="3" t="s">
        <v>14</v>
      </c>
      <c r="G107" s="12">
        <f t="shared" si="6"/>
        <v>0</v>
      </c>
      <c r="H107" s="12">
        <f t="shared" si="6"/>
        <v>0</v>
      </c>
    </row>
    <row r="108" spans="1:8" ht="50.25" hidden="1" customHeight="1">
      <c r="A108" s="20" t="s">
        <v>86</v>
      </c>
      <c r="B108" s="3" t="s">
        <v>81</v>
      </c>
      <c r="C108" s="3" t="s">
        <v>82</v>
      </c>
      <c r="D108" s="3" t="s">
        <v>30</v>
      </c>
      <c r="E108" s="3" t="s">
        <v>327</v>
      </c>
      <c r="F108" s="3"/>
      <c r="G108" s="12">
        <f t="shared" si="6"/>
        <v>0</v>
      </c>
      <c r="H108" s="12">
        <f t="shared" si="6"/>
        <v>0</v>
      </c>
    </row>
    <row r="109" spans="1:8" ht="63" hidden="1">
      <c r="A109" s="19" t="s">
        <v>87</v>
      </c>
      <c r="B109" s="3" t="s">
        <v>81</v>
      </c>
      <c r="C109" s="3" t="s">
        <v>82</v>
      </c>
      <c r="D109" s="3" t="s">
        <v>30</v>
      </c>
      <c r="E109" s="3" t="s">
        <v>88</v>
      </c>
      <c r="F109" s="3" t="s">
        <v>14</v>
      </c>
      <c r="G109" s="12">
        <f t="shared" si="6"/>
        <v>0</v>
      </c>
      <c r="H109" s="12">
        <f t="shared" si="6"/>
        <v>0</v>
      </c>
    </row>
    <row r="110" spans="1:8" ht="31.5" hidden="1">
      <c r="A110" s="19" t="s">
        <v>89</v>
      </c>
      <c r="B110" s="3" t="s">
        <v>81</v>
      </c>
      <c r="C110" s="3" t="s">
        <v>82</v>
      </c>
      <c r="D110" s="3" t="s">
        <v>30</v>
      </c>
      <c r="E110" s="3" t="s">
        <v>88</v>
      </c>
      <c r="F110" s="3" t="s">
        <v>90</v>
      </c>
      <c r="G110" s="12">
        <f t="shared" si="6"/>
        <v>0</v>
      </c>
      <c r="H110" s="12">
        <f t="shared" si="6"/>
        <v>0</v>
      </c>
    </row>
    <row r="111" spans="1:8" ht="31.5" hidden="1">
      <c r="A111" s="19" t="s">
        <v>91</v>
      </c>
      <c r="B111" s="3" t="s">
        <v>81</v>
      </c>
      <c r="C111" s="3" t="s">
        <v>82</v>
      </c>
      <c r="D111" s="3" t="s">
        <v>30</v>
      </c>
      <c r="E111" s="3" t="s">
        <v>88</v>
      </c>
      <c r="F111" s="3" t="s">
        <v>92</v>
      </c>
      <c r="G111" s="12">
        <f t="shared" si="6"/>
        <v>0</v>
      </c>
      <c r="H111" s="12">
        <f t="shared" si="6"/>
        <v>0</v>
      </c>
    </row>
    <row r="112" spans="1:8" ht="31.5" hidden="1">
      <c r="A112" s="19" t="s">
        <v>93</v>
      </c>
      <c r="B112" s="3" t="s">
        <v>81</v>
      </c>
      <c r="C112" s="3" t="s">
        <v>82</v>
      </c>
      <c r="D112" s="3" t="s">
        <v>30</v>
      </c>
      <c r="E112" s="3" t="s">
        <v>88</v>
      </c>
      <c r="F112" s="3" t="s">
        <v>94</v>
      </c>
      <c r="G112" s="12"/>
      <c r="H112" s="12"/>
    </row>
    <row r="113" spans="1:10">
      <c r="A113" s="19" t="s">
        <v>507</v>
      </c>
      <c r="B113" s="3" t="s">
        <v>81</v>
      </c>
      <c r="C113" s="3" t="s">
        <v>82</v>
      </c>
      <c r="D113" s="3" t="s">
        <v>95</v>
      </c>
      <c r="E113" s="3"/>
      <c r="F113" s="3"/>
      <c r="G113" s="12">
        <f>+G114+G142+G156</f>
        <v>16057.300000000001</v>
      </c>
      <c r="H113" s="12">
        <f>+H114+H142+H156</f>
        <v>16241.100000000002</v>
      </c>
    </row>
    <row r="114" spans="1:10" ht="66" customHeight="1">
      <c r="A114" s="20" t="s">
        <v>85</v>
      </c>
      <c r="B114" s="3" t="s">
        <v>81</v>
      </c>
      <c r="C114" s="3" t="s">
        <v>82</v>
      </c>
      <c r="D114" s="3" t="s">
        <v>95</v>
      </c>
      <c r="E114" s="3" t="s">
        <v>326</v>
      </c>
      <c r="F114" s="3" t="s">
        <v>14</v>
      </c>
      <c r="G114" s="12">
        <f>G115+G119+G127+G132+G137</f>
        <v>5837.5</v>
      </c>
      <c r="H114" s="12">
        <f>H115+H119+H127+H132+H137</f>
        <v>5901.1</v>
      </c>
      <c r="I114" s="366">
        <f>+H118+H123+H126+H131+H136+H141+H147+H150+H161+H164+H169+H172</f>
        <v>16241.100000000002</v>
      </c>
    </row>
    <row r="115" spans="1:10" ht="66" customHeight="1">
      <c r="A115" s="20" t="s">
        <v>709</v>
      </c>
      <c r="B115" s="3" t="s">
        <v>81</v>
      </c>
      <c r="C115" s="3" t="s">
        <v>82</v>
      </c>
      <c r="D115" s="3" t="s">
        <v>95</v>
      </c>
      <c r="E115" s="3" t="s">
        <v>710</v>
      </c>
      <c r="F115" s="3"/>
      <c r="G115" s="12">
        <f t="shared" ref="G115:H117" si="7">+G116</f>
        <v>1650.5</v>
      </c>
      <c r="H115" s="12">
        <f t="shared" si="7"/>
        <v>1670</v>
      </c>
    </row>
    <row r="116" spans="1:10" ht="66" customHeight="1">
      <c r="A116" s="19" t="s">
        <v>100</v>
      </c>
      <c r="B116" s="3" t="s">
        <v>81</v>
      </c>
      <c r="C116" s="3" t="s">
        <v>82</v>
      </c>
      <c r="D116" s="3" t="s">
        <v>95</v>
      </c>
      <c r="E116" s="3" t="s">
        <v>710</v>
      </c>
      <c r="F116" s="3" t="s">
        <v>90</v>
      </c>
      <c r="G116" s="12">
        <f t="shared" si="7"/>
        <v>1650.5</v>
      </c>
      <c r="H116" s="12">
        <f t="shared" si="7"/>
        <v>1670</v>
      </c>
    </row>
    <row r="117" spans="1:10" ht="66" customHeight="1">
      <c r="A117" s="19" t="s">
        <v>101</v>
      </c>
      <c r="B117" s="3" t="s">
        <v>81</v>
      </c>
      <c r="C117" s="3" t="s">
        <v>82</v>
      </c>
      <c r="D117" s="3" t="s">
        <v>95</v>
      </c>
      <c r="E117" s="3" t="s">
        <v>710</v>
      </c>
      <c r="F117" s="3" t="s">
        <v>92</v>
      </c>
      <c r="G117" s="12">
        <f t="shared" si="7"/>
        <v>1650.5</v>
      </c>
      <c r="H117" s="12">
        <f t="shared" si="7"/>
        <v>1670</v>
      </c>
    </row>
    <row r="118" spans="1:10" ht="66" customHeight="1">
      <c r="A118" s="19" t="s">
        <v>102</v>
      </c>
      <c r="B118" s="3" t="s">
        <v>81</v>
      </c>
      <c r="C118" s="3" t="s">
        <v>82</v>
      </c>
      <c r="D118" s="3" t="s">
        <v>95</v>
      </c>
      <c r="E118" s="3" t="s">
        <v>710</v>
      </c>
      <c r="F118" s="3" t="s">
        <v>103</v>
      </c>
      <c r="G118" s="12">
        <v>1650.5</v>
      </c>
      <c r="H118" s="12">
        <v>1670</v>
      </c>
      <c r="I118" s="6">
        <f>+G118+G126+G131+G136+G150+G164+G172+G178+G182+G367</f>
        <v>40012.5</v>
      </c>
      <c r="J118" s="6">
        <f>+H118+H126+H131+H136+H150+H164+H172+H178+H182+H367</f>
        <v>40485</v>
      </c>
    </row>
    <row r="119" spans="1:10" ht="32.25" customHeight="1">
      <c r="A119" s="20" t="s">
        <v>96</v>
      </c>
      <c r="B119" s="3" t="s">
        <v>81</v>
      </c>
      <c r="C119" s="3" t="s">
        <v>82</v>
      </c>
      <c r="D119" s="3" t="s">
        <v>95</v>
      </c>
      <c r="E119" s="3" t="s">
        <v>97</v>
      </c>
      <c r="F119" s="3"/>
      <c r="G119" s="12">
        <f>+G120</f>
        <v>4000.1</v>
      </c>
      <c r="H119" s="12">
        <f>+H120</f>
        <v>4047.2</v>
      </c>
    </row>
    <row r="120" spans="1:10" ht="31.5">
      <c r="A120" s="19" t="s">
        <v>98</v>
      </c>
      <c r="B120" s="3" t="s">
        <v>81</v>
      </c>
      <c r="C120" s="3" t="s">
        <v>82</v>
      </c>
      <c r="D120" s="3" t="s">
        <v>95</v>
      </c>
      <c r="E120" s="3" t="s">
        <v>99</v>
      </c>
      <c r="F120" s="3"/>
      <c r="G120" s="12">
        <f>+G121+G124</f>
        <v>4000.1</v>
      </c>
      <c r="H120" s="12">
        <f>+H121+H124</f>
        <v>4047.2</v>
      </c>
    </row>
    <row r="121" spans="1:10" ht="31.5">
      <c r="A121" s="19" t="s">
        <v>49</v>
      </c>
      <c r="B121" s="3" t="s">
        <v>81</v>
      </c>
      <c r="C121" s="3">
        <v>10</v>
      </c>
      <c r="D121" s="3" t="s">
        <v>95</v>
      </c>
      <c r="E121" s="3" t="s">
        <v>99</v>
      </c>
      <c r="F121" s="3">
        <v>200</v>
      </c>
      <c r="G121" s="12">
        <f>+G122</f>
        <v>78</v>
      </c>
      <c r="H121" s="12">
        <f>+H122</f>
        <v>78</v>
      </c>
    </row>
    <row r="122" spans="1:10" ht="31.5">
      <c r="A122" s="19" t="s">
        <v>51</v>
      </c>
      <c r="B122" s="3" t="s">
        <v>81</v>
      </c>
      <c r="C122" s="3">
        <v>10</v>
      </c>
      <c r="D122" s="3" t="s">
        <v>95</v>
      </c>
      <c r="E122" s="3" t="s">
        <v>99</v>
      </c>
      <c r="F122" s="3">
        <v>240</v>
      </c>
      <c r="G122" s="12">
        <f>+G123</f>
        <v>78</v>
      </c>
      <c r="H122" s="12">
        <f>+H123</f>
        <v>78</v>
      </c>
    </row>
    <row r="123" spans="1:10" ht="31.5">
      <c r="A123" s="19" t="s">
        <v>55</v>
      </c>
      <c r="B123" s="3" t="s">
        <v>81</v>
      </c>
      <c r="C123" s="3">
        <v>10</v>
      </c>
      <c r="D123" s="3" t="s">
        <v>95</v>
      </c>
      <c r="E123" s="3" t="s">
        <v>99</v>
      </c>
      <c r="F123" s="3">
        <v>244</v>
      </c>
      <c r="G123" s="12">
        <f>26+52</f>
        <v>78</v>
      </c>
      <c r="H123" s="12">
        <f>26+52</f>
        <v>78</v>
      </c>
    </row>
    <row r="124" spans="1:10" ht="31.5">
      <c r="A124" s="19" t="s">
        <v>100</v>
      </c>
      <c r="B124" s="3" t="s">
        <v>81</v>
      </c>
      <c r="C124" s="3" t="s">
        <v>82</v>
      </c>
      <c r="D124" s="3" t="s">
        <v>95</v>
      </c>
      <c r="E124" s="3" t="s">
        <v>99</v>
      </c>
      <c r="F124" s="3" t="s">
        <v>90</v>
      </c>
      <c r="G124" s="12">
        <f>+G125</f>
        <v>3922.1</v>
      </c>
      <c r="H124" s="12">
        <f>+H125</f>
        <v>3969.2</v>
      </c>
    </row>
    <row r="125" spans="1:10" ht="31.5">
      <c r="A125" s="19" t="s">
        <v>101</v>
      </c>
      <c r="B125" s="3" t="s">
        <v>81</v>
      </c>
      <c r="C125" s="3" t="s">
        <v>82</v>
      </c>
      <c r="D125" s="3" t="s">
        <v>95</v>
      </c>
      <c r="E125" s="3" t="s">
        <v>99</v>
      </c>
      <c r="F125" s="3" t="s">
        <v>92</v>
      </c>
      <c r="G125" s="12">
        <f>+G126</f>
        <v>3922.1</v>
      </c>
      <c r="H125" s="12">
        <f>+H126</f>
        <v>3969.2</v>
      </c>
    </row>
    <row r="126" spans="1:10" ht="60.75" customHeight="1">
      <c r="A126" s="19" t="s">
        <v>102</v>
      </c>
      <c r="B126" s="3" t="s">
        <v>81</v>
      </c>
      <c r="C126" s="3" t="s">
        <v>82</v>
      </c>
      <c r="D126" s="3" t="s">
        <v>95</v>
      </c>
      <c r="E126" s="3" t="s">
        <v>99</v>
      </c>
      <c r="F126" s="3" t="s">
        <v>103</v>
      </c>
      <c r="G126" s="12">
        <v>3922.1</v>
      </c>
      <c r="H126" s="12">
        <v>3969.2</v>
      </c>
    </row>
    <row r="127" spans="1:10" ht="44.25" customHeight="1">
      <c r="A127" s="20" t="s">
        <v>104</v>
      </c>
      <c r="B127" s="3" t="s">
        <v>81</v>
      </c>
      <c r="C127" s="3" t="s">
        <v>82</v>
      </c>
      <c r="D127" s="3" t="s">
        <v>95</v>
      </c>
      <c r="E127" s="3" t="s">
        <v>105</v>
      </c>
      <c r="F127" s="3"/>
      <c r="G127" s="12">
        <f t="shared" ref="G127:H130" si="8">+G128</f>
        <v>66</v>
      </c>
      <c r="H127" s="12">
        <f t="shared" si="8"/>
        <v>66.8</v>
      </c>
    </row>
    <row r="128" spans="1:10" ht="111" customHeight="1">
      <c r="A128" s="19" t="s">
        <v>106</v>
      </c>
      <c r="B128" s="3" t="s">
        <v>81</v>
      </c>
      <c r="C128" s="3" t="s">
        <v>82</v>
      </c>
      <c r="D128" s="3" t="s">
        <v>95</v>
      </c>
      <c r="E128" s="3" t="s">
        <v>328</v>
      </c>
      <c r="F128" s="3" t="s">
        <v>14</v>
      </c>
      <c r="G128" s="12">
        <f t="shared" si="8"/>
        <v>66</v>
      </c>
      <c r="H128" s="12">
        <f t="shared" si="8"/>
        <v>66.8</v>
      </c>
    </row>
    <row r="129" spans="1:8" ht="31.5">
      <c r="A129" s="19" t="s">
        <v>100</v>
      </c>
      <c r="B129" s="3" t="s">
        <v>81</v>
      </c>
      <c r="C129" s="3" t="s">
        <v>82</v>
      </c>
      <c r="D129" s="3" t="s">
        <v>95</v>
      </c>
      <c r="E129" s="3" t="s">
        <v>328</v>
      </c>
      <c r="F129" s="3" t="s">
        <v>90</v>
      </c>
      <c r="G129" s="12">
        <f t="shared" si="8"/>
        <v>66</v>
      </c>
      <c r="H129" s="12">
        <f t="shared" si="8"/>
        <v>66.8</v>
      </c>
    </row>
    <row r="130" spans="1:8" ht="31.5">
      <c r="A130" s="19" t="s">
        <v>101</v>
      </c>
      <c r="B130" s="3" t="s">
        <v>81</v>
      </c>
      <c r="C130" s="3" t="s">
        <v>82</v>
      </c>
      <c r="D130" s="3" t="s">
        <v>95</v>
      </c>
      <c r="E130" s="3" t="s">
        <v>328</v>
      </c>
      <c r="F130" s="3" t="s">
        <v>92</v>
      </c>
      <c r="G130" s="12">
        <f t="shared" si="8"/>
        <v>66</v>
      </c>
      <c r="H130" s="12">
        <f t="shared" si="8"/>
        <v>66.8</v>
      </c>
    </row>
    <row r="131" spans="1:8" ht="47.25">
      <c r="A131" s="19" t="s">
        <v>102</v>
      </c>
      <c r="B131" s="3" t="s">
        <v>81</v>
      </c>
      <c r="C131" s="3" t="s">
        <v>82</v>
      </c>
      <c r="D131" s="3" t="s">
        <v>95</v>
      </c>
      <c r="E131" s="3" t="s">
        <v>328</v>
      </c>
      <c r="F131" s="3" t="s">
        <v>103</v>
      </c>
      <c r="G131" s="12">
        <v>66</v>
      </c>
      <c r="H131" s="12">
        <v>66.8</v>
      </c>
    </row>
    <row r="132" spans="1:8" ht="48.75" customHeight="1">
      <c r="A132" s="20" t="s">
        <v>108</v>
      </c>
      <c r="B132" s="3" t="s">
        <v>81</v>
      </c>
      <c r="C132" s="3" t="s">
        <v>82</v>
      </c>
      <c r="D132" s="3" t="s">
        <v>95</v>
      </c>
      <c r="E132" s="3" t="s">
        <v>109</v>
      </c>
      <c r="F132" s="3"/>
      <c r="G132" s="12">
        <f t="shared" ref="G132:H135" si="9">+G133</f>
        <v>100.9</v>
      </c>
      <c r="H132" s="12">
        <f t="shared" si="9"/>
        <v>102.1</v>
      </c>
    </row>
    <row r="133" spans="1:8" ht="47.25">
      <c r="A133" s="19" t="s">
        <v>107</v>
      </c>
      <c r="B133" s="3" t="s">
        <v>81</v>
      </c>
      <c r="C133" s="3" t="s">
        <v>82</v>
      </c>
      <c r="D133" s="3" t="s">
        <v>95</v>
      </c>
      <c r="E133" s="3" t="s">
        <v>110</v>
      </c>
      <c r="F133" s="3" t="s">
        <v>14</v>
      </c>
      <c r="G133" s="12">
        <f t="shared" si="9"/>
        <v>100.9</v>
      </c>
      <c r="H133" s="12">
        <f t="shared" si="9"/>
        <v>102.1</v>
      </c>
    </row>
    <row r="134" spans="1:8" ht="31.5">
      <c r="A134" s="19" t="s">
        <v>100</v>
      </c>
      <c r="B134" s="3" t="s">
        <v>81</v>
      </c>
      <c r="C134" s="3" t="s">
        <v>82</v>
      </c>
      <c r="D134" s="3" t="s">
        <v>95</v>
      </c>
      <c r="E134" s="3" t="s">
        <v>110</v>
      </c>
      <c r="F134" s="3" t="s">
        <v>90</v>
      </c>
      <c r="G134" s="12">
        <f t="shared" si="9"/>
        <v>100.9</v>
      </c>
      <c r="H134" s="12">
        <f t="shared" si="9"/>
        <v>102.1</v>
      </c>
    </row>
    <row r="135" spans="1:8" ht="31.5">
      <c r="A135" s="19" t="s">
        <v>101</v>
      </c>
      <c r="B135" s="3" t="s">
        <v>81</v>
      </c>
      <c r="C135" s="3" t="s">
        <v>82</v>
      </c>
      <c r="D135" s="3" t="s">
        <v>95</v>
      </c>
      <c r="E135" s="3" t="s">
        <v>110</v>
      </c>
      <c r="F135" s="3" t="s">
        <v>92</v>
      </c>
      <c r="G135" s="12">
        <f t="shared" si="9"/>
        <v>100.9</v>
      </c>
      <c r="H135" s="12">
        <f t="shared" si="9"/>
        <v>102.1</v>
      </c>
    </row>
    <row r="136" spans="1:8" ht="47.25">
      <c r="A136" s="19" t="s">
        <v>102</v>
      </c>
      <c r="B136" s="3" t="s">
        <v>81</v>
      </c>
      <c r="C136" s="3" t="s">
        <v>82</v>
      </c>
      <c r="D136" s="3" t="s">
        <v>95</v>
      </c>
      <c r="E136" s="3" t="s">
        <v>110</v>
      </c>
      <c r="F136" s="3" t="s">
        <v>103</v>
      </c>
      <c r="G136" s="12">
        <v>100.9</v>
      </c>
      <c r="H136" s="12">
        <v>102.1</v>
      </c>
    </row>
    <row r="137" spans="1:8" ht="31.5">
      <c r="A137" s="19" t="s">
        <v>111</v>
      </c>
      <c r="B137" s="3" t="s">
        <v>81</v>
      </c>
      <c r="C137" s="3" t="s">
        <v>82</v>
      </c>
      <c r="D137" s="3" t="s">
        <v>95</v>
      </c>
      <c r="E137" s="3" t="s">
        <v>112</v>
      </c>
      <c r="F137" s="3"/>
      <c r="G137" s="12">
        <f t="shared" ref="G137:H140" si="10">+G138</f>
        <v>20</v>
      </c>
      <c r="H137" s="12">
        <f t="shared" si="10"/>
        <v>15</v>
      </c>
    </row>
    <row r="138" spans="1:8" ht="47.25" customHeight="1">
      <c r="A138" s="19" t="s">
        <v>113</v>
      </c>
      <c r="B138" s="3" t="s">
        <v>81</v>
      </c>
      <c r="C138" s="3">
        <v>10</v>
      </c>
      <c r="D138" s="3" t="s">
        <v>95</v>
      </c>
      <c r="E138" s="3" t="s">
        <v>114</v>
      </c>
      <c r="F138" s="3" t="s">
        <v>14</v>
      </c>
      <c r="G138" s="12">
        <f t="shared" si="10"/>
        <v>20</v>
      </c>
      <c r="H138" s="12">
        <f t="shared" si="10"/>
        <v>15</v>
      </c>
    </row>
    <row r="139" spans="1:8" ht="31.5">
      <c r="A139" s="19" t="s">
        <v>49</v>
      </c>
      <c r="B139" s="3" t="s">
        <v>81</v>
      </c>
      <c r="C139" s="3">
        <v>10</v>
      </c>
      <c r="D139" s="3" t="s">
        <v>95</v>
      </c>
      <c r="E139" s="3" t="s">
        <v>114</v>
      </c>
      <c r="F139" s="3">
        <v>200</v>
      </c>
      <c r="G139" s="12">
        <f t="shared" si="10"/>
        <v>20</v>
      </c>
      <c r="H139" s="12">
        <f t="shared" si="10"/>
        <v>15</v>
      </c>
    </row>
    <row r="140" spans="1:8" ht="31.5">
      <c r="A140" s="19" t="s">
        <v>51</v>
      </c>
      <c r="B140" s="3" t="s">
        <v>81</v>
      </c>
      <c r="C140" s="3">
        <v>10</v>
      </c>
      <c r="D140" s="3" t="s">
        <v>95</v>
      </c>
      <c r="E140" s="3" t="s">
        <v>114</v>
      </c>
      <c r="F140" s="3">
        <v>240</v>
      </c>
      <c r="G140" s="12">
        <f t="shared" si="10"/>
        <v>20</v>
      </c>
      <c r="H140" s="12">
        <f t="shared" si="10"/>
        <v>15</v>
      </c>
    </row>
    <row r="141" spans="1:8" ht="31.5">
      <c r="A141" s="19" t="s">
        <v>55</v>
      </c>
      <c r="B141" s="3" t="s">
        <v>81</v>
      </c>
      <c r="C141" s="3">
        <v>10</v>
      </c>
      <c r="D141" s="3" t="s">
        <v>95</v>
      </c>
      <c r="E141" s="3" t="s">
        <v>114</v>
      </c>
      <c r="F141" s="3">
        <v>244</v>
      </c>
      <c r="G141" s="12">
        <v>20</v>
      </c>
      <c r="H141" s="12">
        <v>15</v>
      </c>
    </row>
    <row r="142" spans="1:8" ht="39.75" customHeight="1">
      <c r="A142" s="19" t="s">
        <v>116</v>
      </c>
      <c r="B142" s="3" t="s">
        <v>81</v>
      </c>
      <c r="C142" s="3" t="s">
        <v>82</v>
      </c>
      <c r="D142" s="3" t="s">
        <v>95</v>
      </c>
      <c r="E142" s="3" t="s">
        <v>329</v>
      </c>
      <c r="F142" s="3"/>
      <c r="G142" s="12">
        <f>+G143+G151</f>
        <v>4327.4000000000005</v>
      </c>
      <c r="H142" s="12">
        <f>+H143+H151</f>
        <v>4378.3</v>
      </c>
    </row>
    <row r="143" spans="1:8" ht="45" customHeight="1">
      <c r="A143" s="20" t="s">
        <v>117</v>
      </c>
      <c r="B143" s="3" t="s">
        <v>81</v>
      </c>
      <c r="C143" s="3" t="s">
        <v>82</v>
      </c>
      <c r="D143" s="3" t="s">
        <v>95</v>
      </c>
      <c r="E143" s="3" t="s">
        <v>330</v>
      </c>
      <c r="F143" s="3"/>
      <c r="G143" s="12">
        <f>+G144</f>
        <v>4327.4000000000005</v>
      </c>
      <c r="H143" s="12">
        <f>+H144</f>
        <v>4378.3</v>
      </c>
    </row>
    <row r="144" spans="1:8">
      <c r="A144" s="19" t="s">
        <v>118</v>
      </c>
      <c r="B144" s="3" t="s">
        <v>81</v>
      </c>
      <c r="C144" s="3" t="s">
        <v>82</v>
      </c>
      <c r="D144" s="3" t="s">
        <v>95</v>
      </c>
      <c r="E144" s="3" t="s">
        <v>331</v>
      </c>
      <c r="F144" s="3"/>
      <c r="G144" s="12">
        <f>+G145+G148</f>
        <v>4327.4000000000005</v>
      </c>
      <c r="H144" s="12">
        <f>+H145+H148</f>
        <v>4378.3</v>
      </c>
    </row>
    <row r="145" spans="1:8" ht="31.5">
      <c r="A145" s="19" t="s">
        <v>49</v>
      </c>
      <c r="B145" s="3" t="s">
        <v>81</v>
      </c>
      <c r="C145" s="3" t="s">
        <v>82</v>
      </c>
      <c r="D145" s="3" t="s">
        <v>95</v>
      </c>
      <c r="E145" s="3" t="s">
        <v>331</v>
      </c>
      <c r="F145" s="3">
        <v>200</v>
      </c>
      <c r="G145" s="12">
        <f>+G146</f>
        <v>3.8</v>
      </c>
      <c r="H145" s="12">
        <f>+H146</f>
        <v>3.8</v>
      </c>
    </row>
    <row r="146" spans="1:8" ht="31.5">
      <c r="A146" s="19" t="s">
        <v>51</v>
      </c>
      <c r="B146" s="3" t="s">
        <v>81</v>
      </c>
      <c r="C146" s="3" t="s">
        <v>82</v>
      </c>
      <c r="D146" s="3" t="s">
        <v>95</v>
      </c>
      <c r="E146" s="3" t="s">
        <v>331</v>
      </c>
      <c r="F146" s="3">
        <v>240</v>
      </c>
      <c r="G146" s="12">
        <f>+G147</f>
        <v>3.8</v>
      </c>
      <c r="H146" s="12">
        <f>+H147</f>
        <v>3.8</v>
      </c>
    </row>
    <row r="147" spans="1:8" ht="31.5">
      <c r="A147" s="19" t="s">
        <v>55</v>
      </c>
      <c r="B147" s="3" t="s">
        <v>81</v>
      </c>
      <c r="C147" s="3" t="s">
        <v>82</v>
      </c>
      <c r="D147" s="3" t="s">
        <v>95</v>
      </c>
      <c r="E147" s="3" t="s">
        <v>331</v>
      </c>
      <c r="F147" s="3">
        <v>244</v>
      </c>
      <c r="G147" s="12">
        <v>3.8</v>
      </c>
      <c r="H147" s="12">
        <v>3.8</v>
      </c>
    </row>
    <row r="148" spans="1:8" ht="31.5">
      <c r="A148" s="19" t="s">
        <v>100</v>
      </c>
      <c r="B148" s="3" t="s">
        <v>81</v>
      </c>
      <c r="C148" s="3" t="s">
        <v>82</v>
      </c>
      <c r="D148" s="3" t="s">
        <v>95</v>
      </c>
      <c r="E148" s="3" t="s">
        <v>331</v>
      </c>
      <c r="F148" s="3" t="s">
        <v>90</v>
      </c>
      <c r="G148" s="12">
        <f>+G149</f>
        <v>4323.6000000000004</v>
      </c>
      <c r="H148" s="12">
        <f>+H149</f>
        <v>4374.5</v>
      </c>
    </row>
    <row r="149" spans="1:8" ht="31.5">
      <c r="A149" s="19" t="s">
        <v>101</v>
      </c>
      <c r="B149" s="3" t="s">
        <v>81</v>
      </c>
      <c r="C149" s="3" t="s">
        <v>82</v>
      </c>
      <c r="D149" s="3" t="s">
        <v>95</v>
      </c>
      <c r="E149" s="3" t="s">
        <v>331</v>
      </c>
      <c r="F149" s="3" t="s">
        <v>92</v>
      </c>
      <c r="G149" s="12">
        <f>+G150</f>
        <v>4323.6000000000004</v>
      </c>
      <c r="H149" s="12">
        <f>+H150</f>
        <v>4374.5</v>
      </c>
    </row>
    <row r="150" spans="1:8" ht="57.75" customHeight="1">
      <c r="A150" s="19" t="s">
        <v>102</v>
      </c>
      <c r="B150" s="3" t="s">
        <v>81</v>
      </c>
      <c r="C150" s="3" t="s">
        <v>82</v>
      </c>
      <c r="D150" s="3" t="s">
        <v>95</v>
      </c>
      <c r="E150" s="3" t="s">
        <v>331</v>
      </c>
      <c r="F150" s="3" t="s">
        <v>103</v>
      </c>
      <c r="G150" s="12">
        <v>4323.6000000000004</v>
      </c>
      <c r="H150" s="12">
        <v>4374.5</v>
      </c>
    </row>
    <row r="151" spans="1:8" ht="47.25" hidden="1" customHeight="1">
      <c r="A151" s="20" t="s">
        <v>119</v>
      </c>
      <c r="B151" s="3" t="s">
        <v>81</v>
      </c>
      <c r="C151" s="3" t="s">
        <v>82</v>
      </c>
      <c r="D151" s="3" t="s">
        <v>95</v>
      </c>
      <c r="E151" s="3" t="s">
        <v>332</v>
      </c>
      <c r="F151" s="3"/>
      <c r="G151" s="12">
        <f t="shared" ref="G151:H154" si="11">+G152</f>
        <v>0</v>
      </c>
      <c r="H151" s="12">
        <f t="shared" si="11"/>
        <v>0</v>
      </c>
    </row>
    <row r="152" spans="1:8" ht="124.5" hidden="1" customHeight="1">
      <c r="A152" s="21" t="s">
        <v>120</v>
      </c>
      <c r="B152" s="3" t="s">
        <v>81</v>
      </c>
      <c r="C152" s="3" t="s">
        <v>82</v>
      </c>
      <c r="D152" s="3" t="s">
        <v>95</v>
      </c>
      <c r="E152" s="3" t="s">
        <v>333</v>
      </c>
      <c r="F152" s="3"/>
      <c r="G152" s="12">
        <f t="shared" si="11"/>
        <v>0</v>
      </c>
      <c r="H152" s="12">
        <f t="shared" si="11"/>
        <v>0</v>
      </c>
    </row>
    <row r="153" spans="1:8" ht="31.5" hidden="1">
      <c r="A153" s="19" t="s">
        <v>100</v>
      </c>
      <c r="B153" s="3" t="s">
        <v>81</v>
      </c>
      <c r="C153" s="3" t="s">
        <v>82</v>
      </c>
      <c r="D153" s="3" t="s">
        <v>95</v>
      </c>
      <c r="E153" s="3" t="s">
        <v>333</v>
      </c>
      <c r="F153" s="3" t="s">
        <v>90</v>
      </c>
      <c r="G153" s="12">
        <f t="shared" si="11"/>
        <v>0</v>
      </c>
      <c r="H153" s="12">
        <f t="shared" si="11"/>
        <v>0</v>
      </c>
    </row>
    <row r="154" spans="1:8" ht="31.5" hidden="1">
      <c r="A154" s="19" t="s">
        <v>101</v>
      </c>
      <c r="B154" s="3" t="s">
        <v>81</v>
      </c>
      <c r="C154" s="3" t="s">
        <v>82</v>
      </c>
      <c r="D154" s="3" t="s">
        <v>95</v>
      </c>
      <c r="E154" s="3" t="s">
        <v>333</v>
      </c>
      <c r="F154" s="3" t="s">
        <v>92</v>
      </c>
      <c r="G154" s="12">
        <f t="shared" si="11"/>
        <v>0</v>
      </c>
      <c r="H154" s="12">
        <f t="shared" si="11"/>
        <v>0</v>
      </c>
    </row>
    <row r="155" spans="1:8" ht="47.25" hidden="1">
      <c r="A155" s="19" t="s">
        <v>121</v>
      </c>
      <c r="B155" s="3" t="s">
        <v>81</v>
      </c>
      <c r="C155" s="3" t="s">
        <v>82</v>
      </c>
      <c r="D155" s="3" t="s">
        <v>95</v>
      </c>
      <c r="E155" s="3" t="s">
        <v>333</v>
      </c>
      <c r="F155" s="3" t="s">
        <v>103</v>
      </c>
      <c r="G155" s="12"/>
      <c r="H155" s="12"/>
    </row>
    <row r="156" spans="1:8" ht="47.25">
      <c r="A156" s="20" t="s">
        <v>122</v>
      </c>
      <c r="B156" s="3" t="s">
        <v>81</v>
      </c>
      <c r="C156" s="3" t="s">
        <v>82</v>
      </c>
      <c r="D156" s="3" t="s">
        <v>95</v>
      </c>
      <c r="E156" s="3" t="s">
        <v>334</v>
      </c>
      <c r="F156" s="3"/>
      <c r="G156" s="12">
        <f>+G157+G165</f>
        <v>5892.4</v>
      </c>
      <c r="H156" s="12">
        <f>+H157+H165</f>
        <v>5961.7</v>
      </c>
    </row>
    <row r="157" spans="1:8" ht="31.5">
      <c r="A157" s="20" t="s">
        <v>123</v>
      </c>
      <c r="B157" s="3" t="s">
        <v>81</v>
      </c>
      <c r="C157" s="3" t="s">
        <v>82</v>
      </c>
      <c r="D157" s="3" t="s">
        <v>95</v>
      </c>
      <c r="E157" s="3" t="s">
        <v>335</v>
      </c>
      <c r="F157" s="3"/>
      <c r="G157" s="12">
        <f>+G158</f>
        <v>2732.2</v>
      </c>
      <c r="H157" s="12">
        <f>+H158</f>
        <v>2764.3</v>
      </c>
    </row>
    <row r="158" spans="1:8" ht="31.5">
      <c r="A158" s="19" t="s">
        <v>124</v>
      </c>
      <c r="B158" s="3" t="s">
        <v>81</v>
      </c>
      <c r="C158" s="3" t="s">
        <v>82</v>
      </c>
      <c r="D158" s="3" t="s">
        <v>95</v>
      </c>
      <c r="E158" s="3" t="s">
        <v>336</v>
      </c>
      <c r="F158" s="3"/>
      <c r="G158" s="12">
        <f>+G159+G162</f>
        <v>2732.2</v>
      </c>
      <c r="H158" s="12">
        <f>+H159+H162</f>
        <v>2764.3</v>
      </c>
    </row>
    <row r="159" spans="1:8" ht="31.5" hidden="1">
      <c r="A159" s="19" t="s">
        <v>49</v>
      </c>
      <c r="B159" s="3" t="s">
        <v>81</v>
      </c>
      <c r="C159" s="3" t="s">
        <v>82</v>
      </c>
      <c r="D159" s="3" t="s">
        <v>95</v>
      </c>
      <c r="E159" s="3" t="s">
        <v>336</v>
      </c>
      <c r="F159" s="3">
        <v>200</v>
      </c>
      <c r="G159" s="12">
        <f>+G160</f>
        <v>0</v>
      </c>
      <c r="H159" s="12">
        <f>+H160</f>
        <v>0</v>
      </c>
    </row>
    <row r="160" spans="1:8" ht="31.5" hidden="1">
      <c r="A160" s="19" t="s">
        <v>51</v>
      </c>
      <c r="B160" s="3" t="s">
        <v>81</v>
      </c>
      <c r="C160" s="3" t="s">
        <v>82</v>
      </c>
      <c r="D160" s="3" t="s">
        <v>95</v>
      </c>
      <c r="E160" s="3" t="s">
        <v>336</v>
      </c>
      <c r="F160" s="3">
        <v>240</v>
      </c>
      <c r="G160" s="12">
        <f>+G161</f>
        <v>0</v>
      </c>
      <c r="H160" s="12">
        <f>+H161</f>
        <v>0</v>
      </c>
    </row>
    <row r="161" spans="1:8" ht="31.5" hidden="1">
      <c r="A161" s="19" t="s">
        <v>55</v>
      </c>
      <c r="B161" s="3" t="s">
        <v>81</v>
      </c>
      <c r="C161" s="3" t="s">
        <v>82</v>
      </c>
      <c r="D161" s="3" t="s">
        <v>95</v>
      </c>
      <c r="E161" s="3" t="s">
        <v>336</v>
      </c>
      <c r="F161" s="3">
        <v>244</v>
      </c>
      <c r="G161" s="12"/>
      <c r="H161" s="12"/>
    </row>
    <row r="162" spans="1:8" ht="31.5">
      <c r="A162" s="19" t="s">
        <v>100</v>
      </c>
      <c r="B162" s="3" t="s">
        <v>81</v>
      </c>
      <c r="C162" s="3" t="s">
        <v>82</v>
      </c>
      <c r="D162" s="3" t="s">
        <v>95</v>
      </c>
      <c r="E162" s="3" t="s">
        <v>336</v>
      </c>
      <c r="F162" s="3" t="s">
        <v>90</v>
      </c>
      <c r="G162" s="12">
        <f>+G163</f>
        <v>2732.2</v>
      </c>
      <c r="H162" s="12">
        <f>+H163</f>
        <v>2764.3</v>
      </c>
    </row>
    <row r="163" spans="1:8" ht="31.5">
      <c r="A163" s="19" t="s">
        <v>101</v>
      </c>
      <c r="B163" s="3" t="s">
        <v>81</v>
      </c>
      <c r="C163" s="3" t="s">
        <v>82</v>
      </c>
      <c r="D163" s="3" t="s">
        <v>95</v>
      </c>
      <c r="E163" s="3" t="s">
        <v>336</v>
      </c>
      <c r="F163" s="3" t="s">
        <v>92</v>
      </c>
      <c r="G163" s="12">
        <f>+G164</f>
        <v>2732.2</v>
      </c>
      <c r="H163" s="12">
        <f>+H164</f>
        <v>2764.3</v>
      </c>
    </row>
    <row r="164" spans="1:8" ht="47.25">
      <c r="A164" s="19" t="s">
        <v>102</v>
      </c>
      <c r="B164" s="3" t="s">
        <v>81</v>
      </c>
      <c r="C164" s="3" t="s">
        <v>82</v>
      </c>
      <c r="D164" s="3" t="s">
        <v>95</v>
      </c>
      <c r="E164" s="3" t="s">
        <v>336</v>
      </c>
      <c r="F164" s="3" t="s">
        <v>103</v>
      </c>
      <c r="G164" s="12">
        <v>2732.2</v>
      </c>
      <c r="H164" s="12">
        <v>2764.3</v>
      </c>
    </row>
    <row r="165" spans="1:8" ht="31.5">
      <c r="A165" s="20" t="s">
        <v>125</v>
      </c>
      <c r="B165" s="3" t="s">
        <v>81</v>
      </c>
      <c r="C165" s="3" t="s">
        <v>82</v>
      </c>
      <c r="D165" s="3" t="s">
        <v>95</v>
      </c>
      <c r="E165" s="3" t="s">
        <v>337</v>
      </c>
      <c r="F165" s="3"/>
      <c r="G165" s="12">
        <f>+G166</f>
        <v>3160.2</v>
      </c>
      <c r="H165" s="12">
        <f>+H166</f>
        <v>3197.3999999999996</v>
      </c>
    </row>
    <row r="166" spans="1:8" ht="47.25">
      <c r="A166" s="19" t="s">
        <v>126</v>
      </c>
      <c r="B166" s="3" t="s">
        <v>81</v>
      </c>
      <c r="C166" s="3" t="s">
        <v>82</v>
      </c>
      <c r="D166" s="3" t="s">
        <v>95</v>
      </c>
      <c r="E166" s="3" t="s">
        <v>338</v>
      </c>
      <c r="F166" s="3"/>
      <c r="G166" s="12">
        <f>+G167+G170</f>
        <v>3160.2</v>
      </c>
      <c r="H166" s="12">
        <f>+H167+H170</f>
        <v>3197.3999999999996</v>
      </c>
    </row>
    <row r="167" spans="1:8" ht="31.5">
      <c r="A167" s="19" t="s">
        <v>49</v>
      </c>
      <c r="B167" s="3" t="s">
        <v>81</v>
      </c>
      <c r="C167" s="3" t="s">
        <v>82</v>
      </c>
      <c r="D167" s="3" t="s">
        <v>95</v>
      </c>
      <c r="E167" s="3" t="s">
        <v>338</v>
      </c>
      <c r="F167" s="3">
        <v>200</v>
      </c>
      <c r="G167" s="12">
        <f>+G168</f>
        <v>35.700000000000003</v>
      </c>
      <c r="H167" s="12">
        <f>+H168</f>
        <v>35.700000000000003</v>
      </c>
    </row>
    <row r="168" spans="1:8" ht="31.5">
      <c r="A168" s="19" t="s">
        <v>51</v>
      </c>
      <c r="B168" s="3" t="s">
        <v>81</v>
      </c>
      <c r="C168" s="3" t="s">
        <v>82</v>
      </c>
      <c r="D168" s="3" t="s">
        <v>95</v>
      </c>
      <c r="E168" s="3" t="s">
        <v>338</v>
      </c>
      <c r="F168" s="3">
        <v>240</v>
      </c>
      <c r="G168" s="12">
        <f>+G169</f>
        <v>35.700000000000003</v>
      </c>
      <c r="H168" s="12">
        <f>+H169</f>
        <v>35.700000000000003</v>
      </c>
    </row>
    <row r="169" spans="1:8" ht="31.5">
      <c r="A169" s="19" t="s">
        <v>55</v>
      </c>
      <c r="B169" s="3" t="s">
        <v>81</v>
      </c>
      <c r="C169" s="3" t="s">
        <v>82</v>
      </c>
      <c r="D169" s="3" t="s">
        <v>95</v>
      </c>
      <c r="E169" s="3" t="s">
        <v>338</v>
      </c>
      <c r="F169" s="3">
        <v>244</v>
      </c>
      <c r="G169" s="12">
        <v>35.700000000000003</v>
      </c>
      <c r="H169" s="12">
        <v>35.700000000000003</v>
      </c>
    </row>
    <row r="170" spans="1:8" ht="31.5">
      <c r="A170" s="19" t="s">
        <v>100</v>
      </c>
      <c r="B170" s="3" t="s">
        <v>81</v>
      </c>
      <c r="C170" s="3" t="s">
        <v>82</v>
      </c>
      <c r="D170" s="3" t="s">
        <v>95</v>
      </c>
      <c r="E170" s="3" t="s">
        <v>338</v>
      </c>
      <c r="F170" s="3" t="s">
        <v>90</v>
      </c>
      <c r="G170" s="12">
        <f>+G171</f>
        <v>3124.5</v>
      </c>
      <c r="H170" s="12">
        <f>+H171</f>
        <v>3161.7</v>
      </c>
    </row>
    <row r="171" spans="1:8" ht="31.5">
      <c r="A171" s="19" t="s">
        <v>101</v>
      </c>
      <c r="B171" s="3" t="s">
        <v>81</v>
      </c>
      <c r="C171" s="3" t="s">
        <v>82</v>
      </c>
      <c r="D171" s="3" t="s">
        <v>95</v>
      </c>
      <c r="E171" s="3" t="s">
        <v>338</v>
      </c>
      <c r="F171" s="3" t="s">
        <v>92</v>
      </c>
      <c r="G171" s="12">
        <f>+G172</f>
        <v>3124.5</v>
      </c>
      <c r="H171" s="12">
        <f>+H172</f>
        <v>3161.7</v>
      </c>
    </row>
    <row r="172" spans="1:8" ht="66" customHeight="1">
      <c r="A172" s="19" t="s">
        <v>102</v>
      </c>
      <c r="B172" s="3" t="s">
        <v>81</v>
      </c>
      <c r="C172" s="3" t="s">
        <v>82</v>
      </c>
      <c r="D172" s="3" t="s">
        <v>95</v>
      </c>
      <c r="E172" s="3" t="s">
        <v>338</v>
      </c>
      <c r="F172" s="3" t="s">
        <v>103</v>
      </c>
      <c r="G172" s="12">
        <v>3124.5</v>
      </c>
      <c r="H172" s="12">
        <v>3161.7</v>
      </c>
    </row>
    <row r="173" spans="1:8">
      <c r="A173" s="20" t="s">
        <v>506</v>
      </c>
      <c r="B173" s="3" t="s">
        <v>81</v>
      </c>
      <c r="C173" s="3" t="s">
        <v>82</v>
      </c>
      <c r="D173" s="3" t="s">
        <v>68</v>
      </c>
      <c r="E173" s="3" t="s">
        <v>329</v>
      </c>
      <c r="F173" s="3"/>
      <c r="G173" s="12">
        <f>+G174+G179</f>
        <v>20736.400000000001</v>
      </c>
      <c r="H173" s="12">
        <f>+H174+H179</f>
        <v>20980.6</v>
      </c>
    </row>
    <row r="174" spans="1:8" ht="47.25" customHeight="1">
      <c r="A174" s="20" t="s">
        <v>119</v>
      </c>
      <c r="B174" s="3" t="s">
        <v>81</v>
      </c>
      <c r="C174" s="3" t="s">
        <v>82</v>
      </c>
      <c r="D174" s="3" t="s">
        <v>68</v>
      </c>
      <c r="E174" s="3" t="s">
        <v>332</v>
      </c>
      <c r="F174" s="3"/>
      <c r="G174" s="12">
        <f t="shared" ref="G174:H177" si="12">+G175</f>
        <v>18880.2</v>
      </c>
      <c r="H174" s="12">
        <f t="shared" si="12"/>
        <v>19102.599999999999</v>
      </c>
    </row>
    <row r="175" spans="1:8" ht="124.5" customHeight="1">
      <c r="A175" s="21" t="s">
        <v>120</v>
      </c>
      <c r="B175" s="3" t="s">
        <v>81</v>
      </c>
      <c r="C175" s="3" t="s">
        <v>82</v>
      </c>
      <c r="D175" s="3" t="s">
        <v>68</v>
      </c>
      <c r="E175" s="3" t="s">
        <v>333</v>
      </c>
      <c r="F175" s="3"/>
      <c r="G175" s="12">
        <f t="shared" si="12"/>
        <v>18880.2</v>
      </c>
      <c r="H175" s="12">
        <f t="shared" si="12"/>
        <v>19102.599999999999</v>
      </c>
    </row>
    <row r="176" spans="1:8" ht="31.5">
      <c r="A176" s="19" t="s">
        <v>100</v>
      </c>
      <c r="B176" s="3" t="s">
        <v>81</v>
      </c>
      <c r="C176" s="3" t="s">
        <v>82</v>
      </c>
      <c r="D176" s="3" t="s">
        <v>68</v>
      </c>
      <c r="E176" s="3" t="s">
        <v>333</v>
      </c>
      <c r="F176" s="3" t="s">
        <v>90</v>
      </c>
      <c r="G176" s="12">
        <f t="shared" si="12"/>
        <v>18880.2</v>
      </c>
      <c r="H176" s="12">
        <f t="shared" si="12"/>
        <v>19102.599999999999</v>
      </c>
    </row>
    <row r="177" spans="1:8" ht="31.5">
      <c r="A177" s="19" t="s">
        <v>101</v>
      </c>
      <c r="B177" s="3" t="s">
        <v>81</v>
      </c>
      <c r="C177" s="3" t="s">
        <v>82</v>
      </c>
      <c r="D177" s="3" t="s">
        <v>68</v>
      </c>
      <c r="E177" s="3" t="s">
        <v>333</v>
      </c>
      <c r="F177" s="3" t="s">
        <v>92</v>
      </c>
      <c r="G177" s="12">
        <f t="shared" si="12"/>
        <v>18880.2</v>
      </c>
      <c r="H177" s="12">
        <f t="shared" si="12"/>
        <v>19102.599999999999</v>
      </c>
    </row>
    <row r="178" spans="1:8" ht="47.25">
      <c r="A178" s="19" t="s">
        <v>121</v>
      </c>
      <c r="B178" s="3" t="s">
        <v>81</v>
      </c>
      <c r="C178" s="3" t="s">
        <v>82</v>
      </c>
      <c r="D178" s="3" t="s">
        <v>68</v>
      </c>
      <c r="E178" s="3" t="s">
        <v>333</v>
      </c>
      <c r="F178" s="3" t="s">
        <v>103</v>
      </c>
      <c r="G178" s="12">
        <v>18880.2</v>
      </c>
      <c r="H178" s="12">
        <v>19102.599999999999</v>
      </c>
    </row>
    <row r="179" spans="1:8" ht="78.75">
      <c r="A179" s="19" t="s">
        <v>513</v>
      </c>
      <c r="B179" s="3" t="s">
        <v>81</v>
      </c>
      <c r="C179" s="3" t="s">
        <v>82</v>
      </c>
      <c r="D179" s="3" t="s">
        <v>68</v>
      </c>
      <c r="E179" s="3" t="s">
        <v>514</v>
      </c>
      <c r="F179" s="3"/>
      <c r="G179" s="12">
        <f t="shared" ref="G179:H179" si="13">+G180</f>
        <v>1856.2</v>
      </c>
      <c r="H179" s="12">
        <f t="shared" si="13"/>
        <v>1878</v>
      </c>
    </row>
    <row r="180" spans="1:8" ht="31.5">
      <c r="A180" s="19" t="s">
        <v>100</v>
      </c>
      <c r="B180" s="3" t="s">
        <v>81</v>
      </c>
      <c r="C180" s="3" t="s">
        <v>82</v>
      </c>
      <c r="D180" s="3" t="s">
        <v>68</v>
      </c>
      <c r="E180" s="3" t="s">
        <v>514</v>
      </c>
      <c r="F180" s="3" t="s">
        <v>90</v>
      </c>
      <c r="G180" s="12">
        <f>+G181</f>
        <v>1856.2</v>
      </c>
      <c r="H180" s="12">
        <f>+H181</f>
        <v>1878</v>
      </c>
    </row>
    <row r="181" spans="1:8" ht="31.5">
      <c r="A181" s="19" t="s">
        <v>101</v>
      </c>
      <c r="B181" s="3" t="s">
        <v>81</v>
      </c>
      <c r="C181" s="3" t="s">
        <v>82</v>
      </c>
      <c r="D181" s="3" t="s">
        <v>68</v>
      </c>
      <c r="E181" s="3" t="s">
        <v>514</v>
      </c>
      <c r="F181" s="3" t="s">
        <v>92</v>
      </c>
      <c r="G181" s="12">
        <f>+G182</f>
        <v>1856.2</v>
      </c>
      <c r="H181" s="12">
        <f>+H182</f>
        <v>1878</v>
      </c>
    </row>
    <row r="182" spans="1:8" ht="47.25">
      <c r="A182" s="19" t="s">
        <v>121</v>
      </c>
      <c r="B182" s="3" t="s">
        <v>81</v>
      </c>
      <c r="C182" s="3" t="s">
        <v>82</v>
      </c>
      <c r="D182" s="3" t="s">
        <v>68</v>
      </c>
      <c r="E182" s="3" t="s">
        <v>514</v>
      </c>
      <c r="F182" s="3" t="s">
        <v>103</v>
      </c>
      <c r="G182" s="12">
        <v>1856.2</v>
      </c>
      <c r="H182" s="12">
        <v>1878</v>
      </c>
    </row>
    <row r="183" spans="1:8" ht="31.5">
      <c r="A183" s="19" t="s">
        <v>127</v>
      </c>
      <c r="B183" s="3" t="s">
        <v>81</v>
      </c>
      <c r="C183" s="3" t="s">
        <v>82</v>
      </c>
      <c r="D183" s="3" t="s">
        <v>128</v>
      </c>
      <c r="E183" s="3" t="s">
        <v>26</v>
      </c>
      <c r="F183" s="3" t="s">
        <v>14</v>
      </c>
      <c r="G183" s="12">
        <f>+G184</f>
        <v>3038.8215100000002</v>
      </c>
      <c r="H183" s="12">
        <f>+H184</f>
        <v>3028.8215100000002</v>
      </c>
    </row>
    <row r="184" spans="1:8" ht="47.25">
      <c r="A184" s="19" t="s">
        <v>129</v>
      </c>
      <c r="B184" s="3" t="s">
        <v>81</v>
      </c>
      <c r="C184" s="3">
        <v>10</v>
      </c>
      <c r="D184" s="3" t="s">
        <v>128</v>
      </c>
      <c r="E184" s="3" t="s">
        <v>130</v>
      </c>
      <c r="F184" s="3" t="s">
        <v>14</v>
      </c>
      <c r="G184" s="12">
        <f>+G185+G199</f>
        <v>3038.8215100000002</v>
      </c>
      <c r="H184" s="12">
        <f>+H185+H199</f>
        <v>3028.8215100000002</v>
      </c>
    </row>
    <row r="185" spans="1:8" ht="31.5">
      <c r="A185" s="20" t="s">
        <v>131</v>
      </c>
      <c r="B185" s="3" t="s">
        <v>81</v>
      </c>
      <c r="C185" s="3">
        <v>10</v>
      </c>
      <c r="D185" s="3" t="s">
        <v>128</v>
      </c>
      <c r="E185" s="3" t="s">
        <v>132</v>
      </c>
      <c r="F185" s="3"/>
      <c r="G185" s="12">
        <f>+G186</f>
        <v>2698.4215100000001</v>
      </c>
      <c r="H185" s="12">
        <f>+H186</f>
        <v>2684.4215100000001</v>
      </c>
    </row>
    <row r="186" spans="1:8" ht="31.5">
      <c r="A186" s="19" t="s">
        <v>133</v>
      </c>
      <c r="B186" s="3" t="s">
        <v>81</v>
      </c>
      <c r="C186" s="3">
        <v>10</v>
      </c>
      <c r="D186" s="3" t="s">
        <v>128</v>
      </c>
      <c r="E186" s="3" t="s">
        <v>134</v>
      </c>
      <c r="F186" s="3" t="s">
        <v>14</v>
      </c>
      <c r="G186" s="12">
        <f>+G187+G191+G195</f>
        <v>2698.4215100000001</v>
      </c>
      <c r="H186" s="12">
        <f>+H187+H191+H195</f>
        <v>2684.4215100000001</v>
      </c>
    </row>
    <row r="187" spans="1:8" ht="31.5">
      <c r="A187" s="19" t="s">
        <v>71</v>
      </c>
      <c r="B187" s="3" t="s">
        <v>81</v>
      </c>
      <c r="C187" s="3">
        <v>10</v>
      </c>
      <c r="D187" s="3" t="s">
        <v>128</v>
      </c>
      <c r="E187" s="3" t="s">
        <v>134</v>
      </c>
      <c r="F187" s="3" t="s">
        <v>72</v>
      </c>
      <c r="G187" s="12">
        <f>+G188+G189+G190</f>
        <v>2642.9215100000001</v>
      </c>
      <c r="H187" s="12">
        <f>+H188+H189+H190</f>
        <v>2642.9215100000001</v>
      </c>
    </row>
    <row r="188" spans="1:8">
      <c r="A188" s="19" t="s">
        <v>43</v>
      </c>
      <c r="B188" s="3" t="s">
        <v>81</v>
      </c>
      <c r="C188" s="3">
        <v>10</v>
      </c>
      <c r="D188" s="3" t="s">
        <v>128</v>
      </c>
      <c r="E188" s="3" t="s">
        <v>134</v>
      </c>
      <c r="F188" s="3" t="s">
        <v>73</v>
      </c>
      <c r="G188" s="12">
        <v>2029.89363</v>
      </c>
      <c r="H188" s="12">
        <v>2029.89363</v>
      </c>
    </row>
    <row r="189" spans="1:8" ht="31.5" hidden="1">
      <c r="A189" s="19" t="s">
        <v>45</v>
      </c>
      <c r="B189" s="3" t="s">
        <v>81</v>
      </c>
      <c r="C189" s="3">
        <v>10</v>
      </c>
      <c r="D189" s="3" t="s">
        <v>128</v>
      </c>
      <c r="E189" s="3" t="s">
        <v>134</v>
      </c>
      <c r="F189" s="3" t="s">
        <v>74</v>
      </c>
      <c r="G189" s="12"/>
      <c r="H189" s="12"/>
    </row>
    <row r="190" spans="1:8" ht="63">
      <c r="A190" s="19" t="s">
        <v>75</v>
      </c>
      <c r="B190" s="3" t="s">
        <v>81</v>
      </c>
      <c r="C190" s="3">
        <v>10</v>
      </c>
      <c r="D190" s="3" t="s">
        <v>128</v>
      </c>
      <c r="E190" s="3" t="s">
        <v>134</v>
      </c>
      <c r="F190" s="3" t="s">
        <v>76</v>
      </c>
      <c r="G190" s="12">
        <v>613.02787999999998</v>
      </c>
      <c r="H190" s="12">
        <v>613.02787999999998</v>
      </c>
    </row>
    <row r="191" spans="1:8" ht="31.5">
      <c r="A191" s="19" t="s">
        <v>49</v>
      </c>
      <c r="B191" s="3" t="s">
        <v>81</v>
      </c>
      <c r="C191" s="3">
        <v>10</v>
      </c>
      <c r="D191" s="3" t="s">
        <v>128</v>
      </c>
      <c r="E191" s="3" t="s">
        <v>134</v>
      </c>
      <c r="F191" s="3" t="s">
        <v>50</v>
      </c>
      <c r="G191" s="12">
        <f>+G192</f>
        <v>52.7</v>
      </c>
      <c r="H191" s="12">
        <f>+H192</f>
        <v>38.700000000000003</v>
      </c>
    </row>
    <row r="192" spans="1:8" ht="31.5">
      <c r="A192" s="19" t="s">
        <v>51</v>
      </c>
      <c r="B192" s="3" t="s">
        <v>81</v>
      </c>
      <c r="C192" s="3">
        <v>10</v>
      </c>
      <c r="D192" s="3" t="s">
        <v>128</v>
      </c>
      <c r="E192" s="3" t="s">
        <v>134</v>
      </c>
      <c r="F192" s="3" t="s">
        <v>52</v>
      </c>
      <c r="G192" s="12">
        <f>+G193+G194</f>
        <v>52.7</v>
      </c>
      <c r="H192" s="12">
        <f>+H193+H194</f>
        <v>38.700000000000003</v>
      </c>
    </row>
    <row r="193" spans="1:8" ht="47.25">
      <c r="A193" s="19" t="s">
        <v>53</v>
      </c>
      <c r="B193" s="3" t="s">
        <v>81</v>
      </c>
      <c r="C193" s="3">
        <v>10</v>
      </c>
      <c r="D193" s="3" t="s">
        <v>128</v>
      </c>
      <c r="E193" s="3" t="s">
        <v>134</v>
      </c>
      <c r="F193" s="3" t="s">
        <v>54</v>
      </c>
      <c r="G193" s="12">
        <v>32</v>
      </c>
      <c r="H193" s="12">
        <v>18</v>
      </c>
    </row>
    <row r="194" spans="1:8" ht="31.5">
      <c r="A194" s="19" t="s">
        <v>55</v>
      </c>
      <c r="B194" s="3" t="s">
        <v>81</v>
      </c>
      <c r="C194" s="3">
        <v>10</v>
      </c>
      <c r="D194" s="3" t="s">
        <v>128</v>
      </c>
      <c r="E194" s="3" t="s">
        <v>134</v>
      </c>
      <c r="F194" s="3" t="s">
        <v>56</v>
      </c>
      <c r="G194" s="12">
        <v>20.7</v>
      </c>
      <c r="H194" s="12">
        <v>20.7</v>
      </c>
    </row>
    <row r="195" spans="1:8">
      <c r="A195" s="19" t="s">
        <v>57</v>
      </c>
      <c r="B195" s="3" t="s">
        <v>81</v>
      </c>
      <c r="C195" s="3">
        <v>10</v>
      </c>
      <c r="D195" s="3" t="s">
        <v>128</v>
      </c>
      <c r="E195" s="3" t="s">
        <v>134</v>
      </c>
      <c r="F195" s="3" t="s">
        <v>58</v>
      </c>
      <c r="G195" s="12">
        <f>+G196</f>
        <v>2.8</v>
      </c>
      <c r="H195" s="12">
        <f>+H196</f>
        <v>2.8</v>
      </c>
    </row>
    <row r="196" spans="1:8">
      <c r="A196" s="19" t="s">
        <v>59</v>
      </c>
      <c r="B196" s="3" t="s">
        <v>81</v>
      </c>
      <c r="C196" s="3">
        <v>10</v>
      </c>
      <c r="D196" s="3" t="s">
        <v>128</v>
      </c>
      <c r="E196" s="3" t="s">
        <v>134</v>
      </c>
      <c r="F196" s="3" t="s">
        <v>60</v>
      </c>
      <c r="G196" s="12">
        <f>+G197+G198</f>
        <v>2.8</v>
      </c>
      <c r="H196" s="12">
        <f>+H197+H198</f>
        <v>2.8</v>
      </c>
    </row>
    <row r="197" spans="1:8" ht="31.5">
      <c r="A197" s="19" t="s">
        <v>61</v>
      </c>
      <c r="B197" s="3" t="s">
        <v>81</v>
      </c>
      <c r="C197" s="3">
        <v>10</v>
      </c>
      <c r="D197" s="3" t="s">
        <v>128</v>
      </c>
      <c r="E197" s="3" t="s">
        <v>134</v>
      </c>
      <c r="F197" s="3" t="s">
        <v>62</v>
      </c>
      <c r="G197" s="12">
        <v>2.8</v>
      </c>
      <c r="H197" s="12">
        <v>2.8</v>
      </c>
    </row>
    <row r="198" spans="1:8" hidden="1">
      <c r="A198" s="26" t="s">
        <v>207</v>
      </c>
      <c r="B198" s="3" t="s">
        <v>81</v>
      </c>
      <c r="C198" s="3">
        <v>10</v>
      </c>
      <c r="D198" s="3" t="s">
        <v>128</v>
      </c>
      <c r="E198" s="3" t="s">
        <v>134</v>
      </c>
      <c r="F198" s="3" t="s">
        <v>208</v>
      </c>
      <c r="G198" s="12"/>
      <c r="H198" s="12"/>
    </row>
    <row r="199" spans="1:8" ht="63">
      <c r="A199" s="20" t="s">
        <v>135</v>
      </c>
      <c r="B199" s="3" t="s">
        <v>81</v>
      </c>
      <c r="C199" s="3">
        <v>10</v>
      </c>
      <c r="D199" s="3" t="s">
        <v>128</v>
      </c>
      <c r="E199" s="3" t="s">
        <v>136</v>
      </c>
      <c r="F199" s="3"/>
      <c r="G199" s="12">
        <f>+G200</f>
        <v>340.4</v>
      </c>
      <c r="H199" s="12">
        <f>+H200</f>
        <v>344.4</v>
      </c>
    </row>
    <row r="200" spans="1:8" ht="96.75" customHeight="1">
      <c r="A200" s="19" t="s">
        <v>137</v>
      </c>
      <c r="B200" s="3" t="s">
        <v>81</v>
      </c>
      <c r="C200" s="3" t="s">
        <v>82</v>
      </c>
      <c r="D200" s="3" t="s">
        <v>128</v>
      </c>
      <c r="E200" s="3" t="s">
        <v>138</v>
      </c>
      <c r="F200" s="3" t="s">
        <v>14</v>
      </c>
      <c r="G200" s="12">
        <f>+G201+G204</f>
        <v>340.4</v>
      </c>
      <c r="H200" s="12">
        <f>+H201+H204</f>
        <v>344.4</v>
      </c>
    </row>
    <row r="201" spans="1:8" hidden="1">
      <c r="A201" s="19" t="s">
        <v>139</v>
      </c>
      <c r="B201" s="3" t="s">
        <v>81</v>
      </c>
      <c r="C201" s="3" t="s">
        <v>82</v>
      </c>
      <c r="D201" s="3" t="s">
        <v>128</v>
      </c>
      <c r="E201" s="3" t="s">
        <v>138</v>
      </c>
      <c r="F201" s="3" t="s">
        <v>40</v>
      </c>
      <c r="G201" s="12">
        <f>+G202</f>
        <v>0</v>
      </c>
      <c r="H201" s="12">
        <f>+H202</f>
        <v>0</v>
      </c>
    </row>
    <row r="202" spans="1:8" ht="31.5" hidden="1">
      <c r="A202" s="19" t="s">
        <v>41</v>
      </c>
      <c r="B202" s="3" t="s">
        <v>81</v>
      </c>
      <c r="C202" s="3" t="s">
        <v>82</v>
      </c>
      <c r="D202" s="3" t="s">
        <v>128</v>
      </c>
      <c r="E202" s="3" t="s">
        <v>138</v>
      </c>
      <c r="F202" s="3" t="s">
        <v>42</v>
      </c>
      <c r="G202" s="12">
        <f>+G203</f>
        <v>0</v>
      </c>
      <c r="H202" s="12">
        <f>+H203</f>
        <v>0</v>
      </c>
    </row>
    <row r="203" spans="1:8" ht="31.5" hidden="1">
      <c r="A203" s="19" t="s">
        <v>45</v>
      </c>
      <c r="B203" s="3" t="s">
        <v>81</v>
      </c>
      <c r="C203" s="3" t="s">
        <v>82</v>
      </c>
      <c r="D203" s="3" t="s">
        <v>128</v>
      </c>
      <c r="E203" s="3" t="s">
        <v>138</v>
      </c>
      <c r="F203" s="3" t="s">
        <v>46</v>
      </c>
      <c r="G203" s="12"/>
      <c r="H203" s="12"/>
    </row>
    <row r="204" spans="1:8" ht="31.5">
      <c r="A204" s="19" t="s">
        <v>49</v>
      </c>
      <c r="B204" s="3" t="s">
        <v>81</v>
      </c>
      <c r="C204" s="3">
        <v>10</v>
      </c>
      <c r="D204" s="3" t="s">
        <v>128</v>
      </c>
      <c r="E204" s="3" t="s">
        <v>138</v>
      </c>
      <c r="F204" s="3" t="s">
        <v>50</v>
      </c>
      <c r="G204" s="12">
        <f>+G205+G206</f>
        <v>340.4</v>
      </c>
      <c r="H204" s="12">
        <f>+H205+H206</f>
        <v>344.4</v>
      </c>
    </row>
    <row r="205" spans="1:8" ht="47.25">
      <c r="A205" s="19" t="s">
        <v>53</v>
      </c>
      <c r="B205" s="3" t="s">
        <v>81</v>
      </c>
      <c r="C205" s="3" t="s">
        <v>82</v>
      </c>
      <c r="D205" s="3" t="s">
        <v>128</v>
      </c>
      <c r="E205" s="3" t="s">
        <v>138</v>
      </c>
      <c r="F205" s="3" t="s">
        <v>54</v>
      </c>
      <c r="G205" s="12">
        <v>25</v>
      </c>
      <c r="H205" s="12">
        <v>15</v>
      </c>
    </row>
    <row r="206" spans="1:8" ht="31.5">
      <c r="A206" s="19" t="s">
        <v>55</v>
      </c>
      <c r="B206" s="3" t="s">
        <v>81</v>
      </c>
      <c r="C206" s="3" t="s">
        <v>82</v>
      </c>
      <c r="D206" s="3" t="s">
        <v>128</v>
      </c>
      <c r="E206" s="3" t="s">
        <v>138</v>
      </c>
      <c r="F206" s="3" t="s">
        <v>56</v>
      </c>
      <c r="G206" s="12">
        <v>315.39999999999998</v>
      </c>
      <c r="H206" s="12">
        <v>329.4</v>
      </c>
    </row>
    <row r="207" spans="1:8" ht="62.25" customHeight="1">
      <c r="A207" s="19" t="s">
        <v>140</v>
      </c>
      <c r="B207" s="10">
        <v>805</v>
      </c>
      <c r="G207" s="14">
        <f>+G208</f>
        <v>2700.4496200000003</v>
      </c>
      <c r="H207" s="14">
        <f>+H208</f>
        <v>2435.4496200000003</v>
      </c>
    </row>
    <row r="208" spans="1:8" ht="30" customHeight="1">
      <c r="A208" s="19" t="s">
        <v>141</v>
      </c>
      <c r="B208" s="3" t="s">
        <v>142</v>
      </c>
      <c r="C208" s="3" t="s">
        <v>68</v>
      </c>
      <c r="D208" s="3" t="s">
        <v>25</v>
      </c>
      <c r="E208" s="3" t="s">
        <v>26</v>
      </c>
      <c r="F208" s="3" t="s">
        <v>14</v>
      </c>
      <c r="G208" s="12">
        <f>+G209+G243</f>
        <v>2700.4496200000003</v>
      </c>
      <c r="H208" s="12">
        <f>+H209+H243</f>
        <v>2435.4496200000003</v>
      </c>
    </row>
    <row r="209" spans="1:8">
      <c r="A209" s="19" t="s">
        <v>143</v>
      </c>
      <c r="B209" s="3" t="s">
        <v>142</v>
      </c>
      <c r="C209" s="3" t="s">
        <v>68</v>
      </c>
      <c r="D209" s="3" t="s">
        <v>144</v>
      </c>
      <c r="E209" s="3" t="s">
        <v>26</v>
      </c>
      <c r="F209" s="3" t="s">
        <v>14</v>
      </c>
      <c r="G209" s="12">
        <f>+G210+G225</f>
        <v>2364.2478300000002</v>
      </c>
      <c r="H209" s="12">
        <f>+H210+H225</f>
        <v>2099.2478300000002</v>
      </c>
    </row>
    <row r="210" spans="1:8" ht="47.25">
      <c r="A210" s="19" t="s">
        <v>145</v>
      </c>
      <c r="B210" s="3" t="s">
        <v>142</v>
      </c>
      <c r="C210" s="3" t="s">
        <v>68</v>
      </c>
      <c r="D210" s="3" t="s">
        <v>144</v>
      </c>
      <c r="E210" s="3" t="s">
        <v>339</v>
      </c>
      <c r="F210" s="3" t="s">
        <v>14</v>
      </c>
      <c r="G210" s="12">
        <f>+G211</f>
        <v>2193.2478300000002</v>
      </c>
      <c r="H210" s="12">
        <f>+H211</f>
        <v>2081.2478300000002</v>
      </c>
    </row>
    <row r="211" spans="1:8">
      <c r="A211" s="19" t="s">
        <v>146</v>
      </c>
      <c r="B211" s="3" t="s">
        <v>142</v>
      </c>
      <c r="C211" s="3" t="s">
        <v>68</v>
      </c>
      <c r="D211" s="3" t="s">
        <v>144</v>
      </c>
      <c r="E211" s="3" t="s">
        <v>340</v>
      </c>
      <c r="F211" s="3" t="s">
        <v>14</v>
      </c>
      <c r="G211" s="12">
        <f>+G212+G218+G221</f>
        <v>2193.2478300000002</v>
      </c>
      <c r="H211" s="12">
        <f>+H212+H218+H221</f>
        <v>2081.2478300000002</v>
      </c>
    </row>
    <row r="212" spans="1:8" ht="94.5">
      <c r="A212" s="19" t="s">
        <v>39</v>
      </c>
      <c r="B212" s="3" t="s">
        <v>142</v>
      </c>
      <c r="C212" s="3" t="s">
        <v>68</v>
      </c>
      <c r="D212" s="3" t="s">
        <v>144</v>
      </c>
      <c r="E212" s="3" t="s">
        <v>340</v>
      </c>
      <c r="F212" s="3" t="s">
        <v>40</v>
      </c>
      <c r="G212" s="12">
        <f>+G213</f>
        <v>1973.2338299999999</v>
      </c>
      <c r="H212" s="12">
        <f>+H213</f>
        <v>1973.2338299999999</v>
      </c>
    </row>
    <row r="213" spans="1:8" ht="31.5">
      <c r="A213" s="19" t="s">
        <v>71</v>
      </c>
      <c r="B213" s="3" t="s">
        <v>142</v>
      </c>
      <c r="C213" s="3" t="s">
        <v>68</v>
      </c>
      <c r="D213" s="3" t="s">
        <v>144</v>
      </c>
      <c r="E213" s="3" t="s">
        <v>340</v>
      </c>
      <c r="F213" s="3" t="s">
        <v>72</v>
      </c>
      <c r="G213" s="12">
        <f>+G214+G215+G216</f>
        <v>1973.2338299999999</v>
      </c>
      <c r="H213" s="12">
        <f>+H214+H215+H216</f>
        <v>1973.2338299999999</v>
      </c>
    </row>
    <row r="214" spans="1:8">
      <c r="A214" s="19" t="s">
        <v>43</v>
      </c>
      <c r="B214" s="3" t="s">
        <v>142</v>
      </c>
      <c r="C214" s="3" t="s">
        <v>68</v>
      </c>
      <c r="D214" s="3" t="s">
        <v>144</v>
      </c>
      <c r="E214" s="3" t="s">
        <v>340</v>
      </c>
      <c r="F214" s="3" t="s">
        <v>73</v>
      </c>
      <c r="G214" s="12">
        <v>1499.27637</v>
      </c>
      <c r="H214" s="12">
        <v>1499.27637</v>
      </c>
    </row>
    <row r="215" spans="1:8" ht="31.5">
      <c r="A215" s="19" t="s">
        <v>45</v>
      </c>
      <c r="B215" s="3" t="s">
        <v>142</v>
      </c>
      <c r="C215" s="3" t="s">
        <v>68</v>
      </c>
      <c r="D215" s="3" t="s">
        <v>144</v>
      </c>
      <c r="E215" s="3" t="s">
        <v>340</v>
      </c>
      <c r="F215" s="3" t="s">
        <v>74</v>
      </c>
      <c r="G215" s="12">
        <v>21.175999999999998</v>
      </c>
      <c r="H215" s="12">
        <v>21.175999999999998</v>
      </c>
    </row>
    <row r="216" spans="1:8" ht="63">
      <c r="A216" s="19" t="s">
        <v>75</v>
      </c>
      <c r="B216" s="3" t="s">
        <v>142</v>
      </c>
      <c r="C216" s="3" t="s">
        <v>68</v>
      </c>
      <c r="D216" s="3" t="s">
        <v>144</v>
      </c>
      <c r="E216" s="3" t="s">
        <v>340</v>
      </c>
      <c r="F216" s="3" t="s">
        <v>76</v>
      </c>
      <c r="G216" s="12">
        <v>452.78145999999998</v>
      </c>
      <c r="H216" s="12">
        <v>452.78145999999998</v>
      </c>
    </row>
    <row r="217" spans="1:8" ht="31.5">
      <c r="A217" s="19" t="s">
        <v>49</v>
      </c>
      <c r="B217" s="3" t="s">
        <v>142</v>
      </c>
      <c r="C217" s="3" t="s">
        <v>68</v>
      </c>
      <c r="D217" s="3" t="s">
        <v>144</v>
      </c>
      <c r="E217" s="3" t="s">
        <v>340</v>
      </c>
      <c r="F217" s="3" t="s">
        <v>50</v>
      </c>
      <c r="G217" s="12">
        <f>+G218</f>
        <v>214.34800000000001</v>
      </c>
      <c r="H217" s="12">
        <f>+H218</f>
        <v>102.34800000000001</v>
      </c>
    </row>
    <row r="218" spans="1:8" ht="31.5">
      <c r="A218" s="19" t="s">
        <v>51</v>
      </c>
      <c r="B218" s="3" t="s">
        <v>142</v>
      </c>
      <c r="C218" s="3" t="s">
        <v>68</v>
      </c>
      <c r="D218" s="3" t="s">
        <v>144</v>
      </c>
      <c r="E218" s="3" t="s">
        <v>340</v>
      </c>
      <c r="F218" s="3" t="s">
        <v>52</v>
      </c>
      <c r="G218" s="12">
        <f>+G219+G220</f>
        <v>214.34800000000001</v>
      </c>
      <c r="H218" s="12">
        <f>+H219+H220</f>
        <v>102.34800000000001</v>
      </c>
    </row>
    <row r="219" spans="1:8" ht="31.5">
      <c r="A219" s="19" t="s">
        <v>147</v>
      </c>
      <c r="B219" s="3" t="s">
        <v>142</v>
      </c>
      <c r="C219" s="3" t="s">
        <v>68</v>
      </c>
      <c r="D219" s="3" t="s">
        <v>144</v>
      </c>
      <c r="E219" s="3" t="s">
        <v>340</v>
      </c>
      <c r="F219" s="3">
        <v>242</v>
      </c>
      <c r="G219" s="12">
        <v>44</v>
      </c>
      <c r="H219" s="12">
        <v>24</v>
      </c>
    </row>
    <row r="220" spans="1:8" ht="31.5">
      <c r="A220" s="19" t="s">
        <v>55</v>
      </c>
      <c r="B220" s="3" t="s">
        <v>142</v>
      </c>
      <c r="C220" s="3" t="s">
        <v>68</v>
      </c>
      <c r="D220" s="3" t="s">
        <v>144</v>
      </c>
      <c r="E220" s="3" t="s">
        <v>340</v>
      </c>
      <c r="F220" s="3" t="s">
        <v>56</v>
      </c>
      <c r="G220" s="12">
        <f>4.8+25+205.034+25.8+67.714-158</f>
        <v>170.34800000000001</v>
      </c>
      <c r="H220" s="12">
        <f>4.8+25+205.034+25.8+67.714-250</f>
        <v>78.348000000000013</v>
      </c>
    </row>
    <row r="221" spans="1:8">
      <c r="A221" s="19" t="s">
        <v>57</v>
      </c>
      <c r="B221" s="3" t="s">
        <v>142</v>
      </c>
      <c r="C221" s="3" t="s">
        <v>68</v>
      </c>
      <c r="D221" s="3" t="s">
        <v>144</v>
      </c>
      <c r="E221" s="3" t="s">
        <v>340</v>
      </c>
      <c r="F221" s="3" t="s">
        <v>58</v>
      </c>
      <c r="G221" s="12">
        <f>+G222</f>
        <v>5.6660000000000004</v>
      </c>
      <c r="H221" s="12">
        <f>+H222</f>
        <v>5.6660000000000004</v>
      </c>
    </row>
    <row r="222" spans="1:8">
      <c r="A222" s="19" t="s">
        <v>59</v>
      </c>
      <c r="B222" s="3" t="s">
        <v>142</v>
      </c>
      <c r="C222" s="3" t="s">
        <v>68</v>
      </c>
      <c r="D222" s="3" t="s">
        <v>144</v>
      </c>
      <c r="E222" s="3" t="s">
        <v>340</v>
      </c>
      <c r="F222" s="3" t="s">
        <v>60</v>
      </c>
      <c r="G222" s="12">
        <f>+G223+G224</f>
        <v>5.6660000000000004</v>
      </c>
      <c r="H222" s="12">
        <f>+H223+H224</f>
        <v>5.6660000000000004</v>
      </c>
    </row>
    <row r="223" spans="1:8" ht="31.5">
      <c r="A223" s="19" t="s">
        <v>61</v>
      </c>
      <c r="B223" s="3" t="s">
        <v>142</v>
      </c>
      <c r="C223" s="3" t="s">
        <v>68</v>
      </c>
      <c r="D223" s="3" t="s">
        <v>144</v>
      </c>
      <c r="E223" s="3" t="s">
        <v>340</v>
      </c>
      <c r="F223" s="3" t="s">
        <v>62</v>
      </c>
      <c r="G223" s="12">
        <v>4.4260000000000002</v>
      </c>
      <c r="H223" s="12">
        <v>4.4260000000000002</v>
      </c>
    </row>
    <row r="224" spans="1:8" ht="13.9" customHeight="1">
      <c r="A224" s="19" t="s">
        <v>63</v>
      </c>
      <c r="B224" s="3" t="s">
        <v>142</v>
      </c>
      <c r="C224" s="3" t="s">
        <v>68</v>
      </c>
      <c r="D224" s="3" t="s">
        <v>144</v>
      </c>
      <c r="E224" s="3" t="s">
        <v>341</v>
      </c>
      <c r="F224" s="3" t="s">
        <v>64</v>
      </c>
      <c r="G224" s="12">
        <v>1.24</v>
      </c>
      <c r="H224" s="12">
        <v>1.24</v>
      </c>
    </row>
    <row r="225" spans="1:8" ht="31.5">
      <c r="A225" s="19" t="s">
        <v>148</v>
      </c>
      <c r="B225" s="3" t="s">
        <v>142</v>
      </c>
      <c r="C225" s="3" t="s">
        <v>68</v>
      </c>
      <c r="D225" s="3" t="s">
        <v>144</v>
      </c>
      <c r="E225" s="3" t="s">
        <v>342</v>
      </c>
      <c r="F225" s="3" t="s">
        <v>14</v>
      </c>
      <c r="G225" s="12">
        <f>+G226+G235</f>
        <v>171</v>
      </c>
      <c r="H225" s="12">
        <f>+H226+H235</f>
        <v>18</v>
      </c>
    </row>
    <row r="226" spans="1:8" ht="31.5" hidden="1">
      <c r="A226" s="19" t="s">
        <v>149</v>
      </c>
      <c r="B226" s="3" t="s">
        <v>142</v>
      </c>
      <c r="C226" s="3" t="s">
        <v>68</v>
      </c>
      <c r="D226" s="3" t="s">
        <v>144</v>
      </c>
      <c r="E226" s="3" t="s">
        <v>343</v>
      </c>
      <c r="F226" s="3"/>
      <c r="G226" s="12">
        <f>+G227</f>
        <v>0</v>
      </c>
      <c r="H226" s="12">
        <f>+H227</f>
        <v>0</v>
      </c>
    </row>
    <row r="227" spans="1:8" ht="31.5" hidden="1">
      <c r="A227" s="19" t="s">
        <v>150</v>
      </c>
      <c r="B227" s="3" t="s">
        <v>142</v>
      </c>
      <c r="C227" s="3" t="s">
        <v>68</v>
      </c>
      <c r="D227" s="3" t="s">
        <v>144</v>
      </c>
      <c r="E227" s="3" t="s">
        <v>344</v>
      </c>
      <c r="F227" s="3"/>
      <c r="G227" s="12">
        <f>+G228</f>
        <v>0</v>
      </c>
      <c r="H227" s="12">
        <f>+H228</f>
        <v>0</v>
      </c>
    </row>
    <row r="228" spans="1:8" ht="81" hidden="1" customHeight="1">
      <c r="A228" s="20" t="s">
        <v>151</v>
      </c>
      <c r="B228" s="3" t="s">
        <v>142</v>
      </c>
      <c r="C228" s="3" t="s">
        <v>68</v>
      </c>
      <c r="D228" s="3" t="s">
        <v>144</v>
      </c>
      <c r="E228" s="3" t="s">
        <v>345</v>
      </c>
      <c r="F228" s="3"/>
      <c r="G228" s="12">
        <f>+G229+G232</f>
        <v>0</v>
      </c>
      <c r="H228" s="12">
        <f>+H229+H232</f>
        <v>0</v>
      </c>
    </row>
    <row r="229" spans="1:8" ht="31.5" hidden="1">
      <c r="A229" s="19" t="s">
        <v>49</v>
      </c>
      <c r="B229" s="3" t="s">
        <v>142</v>
      </c>
      <c r="C229" s="3" t="s">
        <v>68</v>
      </c>
      <c r="D229" s="3" t="s">
        <v>144</v>
      </c>
      <c r="E229" s="3" t="s">
        <v>345</v>
      </c>
      <c r="F229" s="3">
        <v>200</v>
      </c>
      <c r="G229" s="12">
        <f>+G230</f>
        <v>0</v>
      </c>
      <c r="H229" s="12">
        <f>+H230</f>
        <v>0</v>
      </c>
    </row>
    <row r="230" spans="1:8" ht="31.5" hidden="1">
      <c r="A230" s="19" t="s">
        <v>51</v>
      </c>
      <c r="B230" s="3" t="s">
        <v>142</v>
      </c>
      <c r="C230" s="3" t="s">
        <v>68</v>
      </c>
      <c r="D230" s="3" t="s">
        <v>144</v>
      </c>
      <c r="E230" s="3" t="s">
        <v>345</v>
      </c>
      <c r="F230" s="3">
        <v>240</v>
      </c>
      <c r="G230" s="12">
        <f>+G231</f>
        <v>0</v>
      </c>
      <c r="H230" s="12">
        <f>+H231</f>
        <v>0</v>
      </c>
    </row>
    <row r="231" spans="1:8" ht="31.5" hidden="1">
      <c r="A231" s="19" t="s">
        <v>55</v>
      </c>
      <c r="B231" s="3" t="s">
        <v>142</v>
      </c>
      <c r="C231" s="3" t="s">
        <v>68</v>
      </c>
      <c r="D231" s="3" t="s">
        <v>144</v>
      </c>
      <c r="E231" s="3" t="s">
        <v>345</v>
      </c>
      <c r="F231" s="3">
        <v>244</v>
      </c>
      <c r="G231" s="12"/>
      <c r="H231" s="12"/>
    </row>
    <row r="232" spans="1:8" hidden="1">
      <c r="A232" s="19" t="s">
        <v>57</v>
      </c>
      <c r="B232" s="3" t="s">
        <v>142</v>
      </c>
      <c r="C232" s="3" t="s">
        <v>68</v>
      </c>
      <c r="D232" s="3" t="s">
        <v>144</v>
      </c>
      <c r="E232" s="3" t="s">
        <v>345</v>
      </c>
      <c r="F232" s="3" t="s">
        <v>58</v>
      </c>
      <c r="G232" s="12">
        <f>+G233+G234</f>
        <v>0</v>
      </c>
      <c r="H232" s="12">
        <f>+H233+H234</f>
        <v>0</v>
      </c>
    </row>
    <row r="233" spans="1:8" ht="63" hidden="1">
      <c r="A233" s="19" t="s">
        <v>152</v>
      </c>
      <c r="B233" s="3" t="s">
        <v>142</v>
      </c>
      <c r="C233" s="3" t="s">
        <v>68</v>
      </c>
      <c r="D233" s="3" t="s">
        <v>144</v>
      </c>
      <c r="E233" s="3" t="s">
        <v>345</v>
      </c>
      <c r="F233" s="3" t="s">
        <v>153</v>
      </c>
      <c r="G233" s="12"/>
      <c r="H233" s="12"/>
    </row>
    <row r="234" spans="1:8" ht="78.75" hidden="1">
      <c r="A234" s="19" t="s">
        <v>436</v>
      </c>
      <c r="B234" s="3" t="s">
        <v>142</v>
      </c>
      <c r="C234" s="3" t="s">
        <v>68</v>
      </c>
      <c r="D234" s="3" t="s">
        <v>144</v>
      </c>
      <c r="E234" s="3" t="s">
        <v>345</v>
      </c>
      <c r="F234" s="3" t="s">
        <v>434</v>
      </c>
      <c r="G234" s="12"/>
      <c r="H234" s="12"/>
    </row>
    <row r="235" spans="1:8" ht="63" customHeight="1">
      <c r="A235" s="20" t="s">
        <v>154</v>
      </c>
      <c r="B235" s="3" t="s">
        <v>142</v>
      </c>
      <c r="C235" s="3" t="s">
        <v>68</v>
      </c>
      <c r="D235" s="3" t="s">
        <v>144</v>
      </c>
      <c r="E235" s="3" t="s">
        <v>346</v>
      </c>
      <c r="F235" s="3"/>
      <c r="G235" s="12">
        <f>+G236</f>
        <v>171</v>
      </c>
      <c r="H235" s="12">
        <f>+H236</f>
        <v>18</v>
      </c>
    </row>
    <row r="236" spans="1:8" ht="32.25" customHeight="1">
      <c r="A236" s="19" t="s">
        <v>150</v>
      </c>
      <c r="B236" s="3" t="s">
        <v>142</v>
      </c>
      <c r="C236" s="3" t="s">
        <v>68</v>
      </c>
      <c r="D236" s="3" t="s">
        <v>144</v>
      </c>
      <c r="E236" s="3" t="s">
        <v>347</v>
      </c>
      <c r="F236" s="3"/>
      <c r="G236" s="12">
        <f>+G237+G240</f>
        <v>171</v>
      </c>
      <c r="H236" s="12">
        <f>+H237+H240</f>
        <v>18</v>
      </c>
    </row>
    <row r="237" spans="1:8" ht="31.5">
      <c r="A237" s="19" t="s">
        <v>49</v>
      </c>
      <c r="B237" s="3" t="s">
        <v>142</v>
      </c>
      <c r="C237" s="3" t="s">
        <v>68</v>
      </c>
      <c r="D237" s="3" t="s">
        <v>144</v>
      </c>
      <c r="E237" s="3" t="s">
        <v>348</v>
      </c>
      <c r="F237" s="3">
        <v>200</v>
      </c>
      <c r="G237" s="12">
        <f>+G238</f>
        <v>21</v>
      </c>
      <c r="H237" s="12">
        <f>+H238</f>
        <v>18</v>
      </c>
    </row>
    <row r="238" spans="1:8" ht="31.5">
      <c r="A238" s="19" t="s">
        <v>51</v>
      </c>
      <c r="B238" s="3" t="s">
        <v>142</v>
      </c>
      <c r="C238" s="3" t="s">
        <v>68</v>
      </c>
      <c r="D238" s="3" t="s">
        <v>144</v>
      </c>
      <c r="E238" s="3" t="s">
        <v>348</v>
      </c>
      <c r="F238" s="3">
        <v>240</v>
      </c>
      <c r="G238" s="12">
        <f>+G239</f>
        <v>21</v>
      </c>
      <c r="H238" s="12">
        <f>+H239</f>
        <v>18</v>
      </c>
    </row>
    <row r="239" spans="1:8" ht="31.5">
      <c r="A239" s="19" t="s">
        <v>55</v>
      </c>
      <c r="B239" s="3" t="s">
        <v>142</v>
      </c>
      <c r="C239" s="3" t="s">
        <v>68</v>
      </c>
      <c r="D239" s="3" t="s">
        <v>144</v>
      </c>
      <c r="E239" s="3" t="s">
        <v>348</v>
      </c>
      <c r="F239" s="3">
        <v>244</v>
      </c>
      <c r="G239" s="12">
        <v>21</v>
      </c>
      <c r="H239" s="12">
        <v>18</v>
      </c>
    </row>
    <row r="240" spans="1:8">
      <c r="A240" s="19" t="s">
        <v>57</v>
      </c>
      <c r="B240" s="3" t="s">
        <v>142</v>
      </c>
      <c r="C240" s="3" t="s">
        <v>68</v>
      </c>
      <c r="D240" s="3" t="s">
        <v>144</v>
      </c>
      <c r="E240" s="3" t="s">
        <v>348</v>
      </c>
      <c r="F240" s="3" t="s">
        <v>58</v>
      </c>
      <c r="G240" s="12">
        <f>+G241+G242</f>
        <v>150</v>
      </c>
      <c r="H240" s="12">
        <f>+H241+H242</f>
        <v>0</v>
      </c>
    </row>
    <row r="241" spans="1:8" ht="63" hidden="1">
      <c r="A241" s="19" t="s">
        <v>152</v>
      </c>
      <c r="B241" s="3" t="s">
        <v>142</v>
      </c>
      <c r="C241" s="3" t="s">
        <v>68</v>
      </c>
      <c r="D241" s="3" t="s">
        <v>144</v>
      </c>
      <c r="E241" s="3" t="s">
        <v>348</v>
      </c>
      <c r="F241" s="3" t="s">
        <v>153</v>
      </c>
      <c r="G241" s="12"/>
      <c r="H241" s="12"/>
    </row>
    <row r="242" spans="1:8" ht="78.75">
      <c r="A242" s="19" t="s">
        <v>436</v>
      </c>
      <c r="B242" s="3" t="s">
        <v>142</v>
      </c>
      <c r="C242" s="3" t="s">
        <v>68</v>
      </c>
      <c r="D242" s="3" t="s">
        <v>144</v>
      </c>
      <c r="E242" s="3" t="s">
        <v>348</v>
      </c>
      <c r="F242" s="3" t="s">
        <v>434</v>
      </c>
      <c r="G242" s="12">
        <f>150</f>
        <v>150</v>
      </c>
      <c r="H242" s="12"/>
    </row>
    <row r="243" spans="1:8" ht="31.5">
      <c r="A243" s="19" t="s">
        <v>155</v>
      </c>
      <c r="B243" s="3" t="s">
        <v>142</v>
      </c>
      <c r="C243" s="3" t="s">
        <v>68</v>
      </c>
      <c r="D243" s="3" t="s">
        <v>156</v>
      </c>
      <c r="E243" s="3"/>
      <c r="F243" s="3"/>
      <c r="G243" s="12">
        <f t="shared" ref="G243:H247" si="14">+G244</f>
        <v>336.20178999999996</v>
      </c>
      <c r="H243" s="12">
        <f t="shared" si="14"/>
        <v>336.20178999999996</v>
      </c>
    </row>
    <row r="244" spans="1:8" ht="31.5">
      <c r="A244" s="19" t="s">
        <v>157</v>
      </c>
      <c r="B244" s="3" t="s">
        <v>142</v>
      </c>
      <c r="C244" s="3" t="s">
        <v>68</v>
      </c>
      <c r="D244" s="3" t="s">
        <v>156</v>
      </c>
      <c r="E244" s="3" t="s">
        <v>349</v>
      </c>
      <c r="F244" s="3"/>
      <c r="G244" s="12">
        <f t="shared" si="14"/>
        <v>336.20178999999996</v>
      </c>
      <c r="H244" s="12">
        <f t="shared" si="14"/>
        <v>336.20178999999996</v>
      </c>
    </row>
    <row r="245" spans="1:8" ht="31.5">
      <c r="A245" s="19" t="s">
        <v>157</v>
      </c>
      <c r="B245" s="3" t="s">
        <v>142</v>
      </c>
      <c r="C245" s="3" t="s">
        <v>68</v>
      </c>
      <c r="D245" s="3" t="s">
        <v>156</v>
      </c>
      <c r="E245" s="3" t="s">
        <v>350</v>
      </c>
      <c r="F245" s="3"/>
      <c r="G245" s="12">
        <f t="shared" si="14"/>
        <v>336.20178999999996</v>
      </c>
      <c r="H245" s="12">
        <f t="shared" si="14"/>
        <v>336.20178999999996</v>
      </c>
    </row>
    <row r="246" spans="1:8" ht="31.5">
      <c r="A246" s="19" t="s">
        <v>158</v>
      </c>
      <c r="B246" s="3" t="s">
        <v>142</v>
      </c>
      <c r="C246" s="3" t="s">
        <v>68</v>
      </c>
      <c r="D246" s="3" t="s">
        <v>156</v>
      </c>
      <c r="E246" s="3" t="s">
        <v>350</v>
      </c>
      <c r="F246" s="3"/>
      <c r="G246" s="12">
        <f t="shared" si="14"/>
        <v>336.20178999999996</v>
      </c>
      <c r="H246" s="12">
        <f t="shared" si="14"/>
        <v>336.20178999999996</v>
      </c>
    </row>
    <row r="247" spans="1:8" ht="94.5">
      <c r="A247" s="19" t="s">
        <v>39</v>
      </c>
      <c r="B247" s="3" t="s">
        <v>142</v>
      </c>
      <c r="C247" s="3" t="s">
        <v>68</v>
      </c>
      <c r="D247" s="3" t="s">
        <v>156</v>
      </c>
      <c r="E247" s="3" t="s">
        <v>350</v>
      </c>
      <c r="F247" s="3" t="s">
        <v>40</v>
      </c>
      <c r="G247" s="12">
        <f t="shared" si="14"/>
        <v>336.20178999999996</v>
      </c>
      <c r="H247" s="12">
        <f t="shared" si="14"/>
        <v>336.20178999999996</v>
      </c>
    </row>
    <row r="248" spans="1:8" ht="31.5">
      <c r="A248" s="19" t="s">
        <v>71</v>
      </c>
      <c r="B248" s="3" t="s">
        <v>142</v>
      </c>
      <c r="C248" s="3" t="s">
        <v>68</v>
      </c>
      <c r="D248" s="3" t="s">
        <v>156</v>
      </c>
      <c r="E248" s="3" t="s">
        <v>350</v>
      </c>
      <c r="F248" s="3" t="s">
        <v>72</v>
      </c>
      <c r="G248" s="12">
        <f>+G249+G250+G251</f>
        <v>336.20178999999996</v>
      </c>
      <c r="H248" s="12">
        <f>+H249+H250+H251</f>
        <v>336.20178999999996</v>
      </c>
    </row>
    <row r="249" spans="1:8">
      <c r="A249" s="19" t="s">
        <v>43</v>
      </c>
      <c r="B249" s="3" t="s">
        <v>142</v>
      </c>
      <c r="C249" s="3" t="s">
        <v>68</v>
      </c>
      <c r="D249" s="3" t="s">
        <v>156</v>
      </c>
      <c r="E249" s="3" t="s">
        <v>350</v>
      </c>
      <c r="F249" s="3" t="s">
        <v>73</v>
      </c>
      <c r="G249" s="12">
        <v>258.21949999999998</v>
      </c>
      <c r="H249" s="12">
        <v>258.21949999999998</v>
      </c>
    </row>
    <row r="250" spans="1:8" ht="31.5" hidden="1">
      <c r="A250" s="19" t="s">
        <v>45</v>
      </c>
      <c r="B250" s="3" t="s">
        <v>142</v>
      </c>
      <c r="C250" s="3" t="s">
        <v>68</v>
      </c>
      <c r="D250" s="3" t="s">
        <v>156</v>
      </c>
      <c r="E250" s="3" t="s">
        <v>350</v>
      </c>
      <c r="F250" s="3" t="s">
        <v>74</v>
      </c>
      <c r="G250" s="12"/>
      <c r="H250" s="12"/>
    </row>
    <row r="251" spans="1:8" ht="63">
      <c r="A251" s="19" t="s">
        <v>75</v>
      </c>
      <c r="B251" s="3" t="s">
        <v>142</v>
      </c>
      <c r="C251" s="3" t="s">
        <v>68</v>
      </c>
      <c r="D251" s="3" t="s">
        <v>156</v>
      </c>
      <c r="E251" s="3" t="s">
        <v>350</v>
      </c>
      <c r="F251" s="3" t="s">
        <v>76</v>
      </c>
      <c r="G251" s="12">
        <v>77.982290000000006</v>
      </c>
      <c r="H251" s="12">
        <v>77.982290000000006</v>
      </c>
    </row>
    <row r="252" spans="1:8" ht="47.25">
      <c r="A252" s="19" t="s">
        <v>159</v>
      </c>
      <c r="B252" s="10">
        <v>806</v>
      </c>
      <c r="G252" s="526">
        <f>+G253+G353</f>
        <v>269583.43754999997</v>
      </c>
      <c r="H252" s="526">
        <f>+H253+H353</f>
        <v>273180.47807999997</v>
      </c>
    </row>
    <row r="253" spans="1:8">
      <c r="A253" s="19" t="s">
        <v>160</v>
      </c>
      <c r="B253" s="3" t="s">
        <v>161</v>
      </c>
      <c r="C253" s="3" t="s">
        <v>11</v>
      </c>
      <c r="D253" s="3" t="s">
        <v>25</v>
      </c>
      <c r="E253" s="3" t="s">
        <v>26</v>
      </c>
      <c r="F253" s="3" t="s">
        <v>14</v>
      </c>
      <c r="G253" s="527">
        <f>+G254+G272+G303+G310+G321</f>
        <v>265283.33755</v>
      </c>
      <c r="H253" s="527">
        <f>+H254+H272+H303+H310+H321</f>
        <v>268840.87807999999</v>
      </c>
    </row>
    <row r="254" spans="1:8">
      <c r="A254" s="19" t="s">
        <v>162</v>
      </c>
      <c r="B254" s="3" t="s">
        <v>161</v>
      </c>
      <c r="C254" s="3" t="s">
        <v>11</v>
      </c>
      <c r="D254" s="3" t="s">
        <v>30</v>
      </c>
      <c r="E254" s="3" t="s">
        <v>26</v>
      </c>
      <c r="F254" s="3" t="s">
        <v>14</v>
      </c>
      <c r="G254" s="527">
        <f>+G255</f>
        <v>84111.419120000006</v>
      </c>
      <c r="H254" s="527">
        <f>+H255</f>
        <v>87409.796830000007</v>
      </c>
    </row>
    <row r="255" spans="1:8" ht="31.5">
      <c r="A255" s="19" t="s">
        <v>163</v>
      </c>
      <c r="B255" s="3" t="s">
        <v>161</v>
      </c>
      <c r="C255" s="3" t="s">
        <v>11</v>
      </c>
      <c r="D255" s="3" t="s">
        <v>30</v>
      </c>
      <c r="E255" s="3" t="s">
        <v>351</v>
      </c>
      <c r="F255" s="3"/>
      <c r="G255" s="527">
        <f>+G256</f>
        <v>84111.419120000006</v>
      </c>
      <c r="H255" s="527">
        <f>+H256</f>
        <v>87409.796830000007</v>
      </c>
    </row>
    <row r="256" spans="1:8" ht="31.5">
      <c r="A256" s="19" t="s">
        <v>164</v>
      </c>
      <c r="B256" s="3" t="s">
        <v>161</v>
      </c>
      <c r="C256" s="3" t="s">
        <v>11</v>
      </c>
      <c r="D256" s="3" t="s">
        <v>30</v>
      </c>
      <c r="E256" s="3" t="s">
        <v>352</v>
      </c>
      <c r="F256" s="3" t="s">
        <v>14</v>
      </c>
      <c r="G256" s="527">
        <f>+G257+G267</f>
        <v>84111.419120000006</v>
      </c>
      <c r="H256" s="527">
        <f>+H257+H267</f>
        <v>87409.796830000007</v>
      </c>
    </row>
    <row r="257" spans="1:12" ht="94.5">
      <c r="A257" s="19" t="s">
        <v>165</v>
      </c>
      <c r="B257" s="3" t="s">
        <v>161</v>
      </c>
      <c r="C257" s="3" t="s">
        <v>11</v>
      </c>
      <c r="D257" s="3" t="s">
        <v>30</v>
      </c>
      <c r="E257" s="3" t="s">
        <v>353</v>
      </c>
      <c r="F257" s="3"/>
      <c r="G257" s="527">
        <f>+G258+G262</f>
        <v>32019.819120000007</v>
      </c>
      <c r="H257" s="527">
        <f>+H258+H262</f>
        <v>34704.796830000007</v>
      </c>
    </row>
    <row r="258" spans="1:12" ht="52.5" customHeight="1">
      <c r="A258" s="19" t="s">
        <v>166</v>
      </c>
      <c r="B258" s="3" t="s">
        <v>161</v>
      </c>
      <c r="C258" s="3" t="s">
        <v>11</v>
      </c>
      <c r="D258" s="3" t="s">
        <v>30</v>
      </c>
      <c r="E258" s="3" t="s">
        <v>354</v>
      </c>
      <c r="F258" s="3"/>
      <c r="G258" s="527">
        <f t="shared" ref="G258:H260" si="15">+G259</f>
        <v>32019.819120000007</v>
      </c>
      <c r="H258" s="527">
        <f t="shared" si="15"/>
        <v>34704.796830000007</v>
      </c>
    </row>
    <row r="259" spans="1:12" ht="63.75" customHeight="1">
      <c r="A259" s="19" t="s">
        <v>18</v>
      </c>
      <c r="B259" s="3" t="s">
        <v>161</v>
      </c>
      <c r="C259" s="3" t="s">
        <v>11</v>
      </c>
      <c r="D259" s="3" t="s">
        <v>30</v>
      </c>
      <c r="E259" s="3" t="s">
        <v>354</v>
      </c>
      <c r="F259" s="3" t="s">
        <v>19</v>
      </c>
      <c r="G259" s="527">
        <f t="shared" si="15"/>
        <v>32019.819120000007</v>
      </c>
      <c r="H259" s="527">
        <f t="shared" si="15"/>
        <v>34704.796830000007</v>
      </c>
    </row>
    <row r="260" spans="1:12">
      <c r="A260" s="19" t="s">
        <v>20</v>
      </c>
      <c r="B260" s="3" t="s">
        <v>161</v>
      </c>
      <c r="C260" s="3" t="s">
        <v>11</v>
      </c>
      <c r="D260" s="3" t="s">
        <v>30</v>
      </c>
      <c r="E260" s="3" t="s">
        <v>354</v>
      </c>
      <c r="F260" s="3" t="s">
        <v>21</v>
      </c>
      <c r="G260" s="527">
        <f t="shared" si="15"/>
        <v>32019.819120000007</v>
      </c>
      <c r="H260" s="527">
        <f t="shared" si="15"/>
        <v>34704.796830000007</v>
      </c>
    </row>
    <row r="261" spans="1:12" ht="78.75">
      <c r="A261" s="19" t="s">
        <v>22</v>
      </c>
      <c r="B261" s="3" t="s">
        <v>161</v>
      </c>
      <c r="C261" s="3" t="s">
        <v>11</v>
      </c>
      <c r="D261" s="3" t="s">
        <v>30</v>
      </c>
      <c r="E261" s="3" t="s">
        <v>354</v>
      </c>
      <c r="F261" s="3" t="s">
        <v>23</v>
      </c>
      <c r="G261" s="527">
        <f>30103.18703+2119.6328+1437.777+285.4+46+170.4+45+298+199.4-2684.97771</f>
        <v>32019.819120000007</v>
      </c>
      <c r="H261" s="527">
        <f>30103.18703+2119.6328+1437.777+285.4+46+170.4+45+298+199.4</f>
        <v>34704.796830000007</v>
      </c>
      <c r="I261" s="364"/>
      <c r="J261" s="364"/>
      <c r="K261" s="364"/>
      <c r="L261" s="364"/>
    </row>
    <row r="262" spans="1:12" ht="62.25" hidden="1" customHeight="1">
      <c r="A262" s="19" t="s">
        <v>166</v>
      </c>
      <c r="B262" s="3" t="s">
        <v>161</v>
      </c>
      <c r="C262" s="3" t="s">
        <v>11</v>
      </c>
      <c r="D262" s="3" t="s">
        <v>30</v>
      </c>
      <c r="E262" s="3" t="s">
        <v>430</v>
      </c>
      <c r="F262" s="3"/>
      <c r="G262" s="527">
        <f t="shared" ref="G262:H263" si="16">+G263</f>
        <v>0</v>
      </c>
      <c r="H262" s="527">
        <f t="shared" si="16"/>
        <v>0</v>
      </c>
    </row>
    <row r="263" spans="1:12" ht="86.25" hidden="1" customHeight="1">
      <c r="A263" s="19" t="s">
        <v>18</v>
      </c>
      <c r="B263" s="3" t="s">
        <v>161</v>
      </c>
      <c r="C263" s="3" t="s">
        <v>11</v>
      </c>
      <c r="D263" s="3" t="s">
        <v>30</v>
      </c>
      <c r="E263" s="3" t="s">
        <v>430</v>
      </c>
      <c r="F263" s="3" t="s">
        <v>19</v>
      </c>
      <c r="G263" s="527">
        <f t="shared" si="16"/>
        <v>0</v>
      </c>
      <c r="H263" s="527">
        <f t="shared" si="16"/>
        <v>0</v>
      </c>
    </row>
    <row r="264" spans="1:12" hidden="1">
      <c r="A264" s="19" t="s">
        <v>20</v>
      </c>
      <c r="B264" s="3" t="s">
        <v>161</v>
      </c>
      <c r="C264" s="3" t="s">
        <v>11</v>
      </c>
      <c r="D264" s="3" t="s">
        <v>30</v>
      </c>
      <c r="E264" s="3" t="s">
        <v>430</v>
      </c>
      <c r="F264" s="3" t="s">
        <v>21</v>
      </c>
      <c r="G264" s="527">
        <f>+G265+G266</f>
        <v>0</v>
      </c>
      <c r="H264" s="527">
        <f>+H265+H266</f>
        <v>0</v>
      </c>
    </row>
    <row r="265" spans="1:12" ht="78.75" hidden="1">
      <c r="A265" s="19" t="s">
        <v>22</v>
      </c>
      <c r="B265" s="3" t="s">
        <v>161</v>
      </c>
      <c r="C265" s="3" t="s">
        <v>11</v>
      </c>
      <c r="D265" s="3" t="s">
        <v>30</v>
      </c>
      <c r="E265" s="3" t="s">
        <v>430</v>
      </c>
      <c r="F265" s="3" t="s">
        <v>23</v>
      </c>
      <c r="G265" s="527"/>
      <c r="H265" s="527"/>
    </row>
    <row r="266" spans="1:12" ht="31.5" hidden="1">
      <c r="A266" s="19" t="s">
        <v>481</v>
      </c>
      <c r="B266" s="3" t="s">
        <v>161</v>
      </c>
      <c r="C266" s="3" t="s">
        <v>11</v>
      </c>
      <c r="D266" s="3" t="s">
        <v>30</v>
      </c>
      <c r="E266" s="3" t="s">
        <v>430</v>
      </c>
      <c r="F266" s="3" t="s">
        <v>480</v>
      </c>
      <c r="G266" s="527"/>
      <c r="H266" s="527"/>
    </row>
    <row r="267" spans="1:12" ht="93" customHeight="1">
      <c r="A267" s="19" t="s">
        <v>167</v>
      </c>
      <c r="B267" s="3" t="s">
        <v>161</v>
      </c>
      <c r="C267" s="3" t="s">
        <v>11</v>
      </c>
      <c r="D267" s="3" t="s">
        <v>30</v>
      </c>
      <c r="E267" s="3" t="s">
        <v>355</v>
      </c>
      <c r="F267" s="3"/>
      <c r="G267" s="527">
        <f t="shared" ref="G267:H270" si="17">+G268</f>
        <v>52091.6</v>
      </c>
      <c r="H267" s="527">
        <f t="shared" si="17"/>
        <v>52705</v>
      </c>
    </row>
    <row r="268" spans="1:12" ht="68.25" customHeight="1">
      <c r="A268" s="19" t="s">
        <v>168</v>
      </c>
      <c r="B268" s="3" t="s">
        <v>161</v>
      </c>
      <c r="C268" s="3" t="s">
        <v>11</v>
      </c>
      <c r="D268" s="3" t="s">
        <v>30</v>
      </c>
      <c r="E268" s="3" t="s">
        <v>356</v>
      </c>
      <c r="F268" s="3"/>
      <c r="G268" s="527">
        <f t="shared" si="17"/>
        <v>52091.6</v>
      </c>
      <c r="H268" s="527">
        <f t="shared" si="17"/>
        <v>52705</v>
      </c>
    </row>
    <row r="269" spans="1:12" ht="63.75" customHeight="1">
      <c r="A269" s="19" t="s">
        <v>18</v>
      </c>
      <c r="B269" s="3" t="s">
        <v>161</v>
      </c>
      <c r="C269" s="3" t="s">
        <v>11</v>
      </c>
      <c r="D269" s="3" t="s">
        <v>30</v>
      </c>
      <c r="E269" s="3" t="s">
        <v>356</v>
      </c>
      <c r="F269" s="3" t="s">
        <v>19</v>
      </c>
      <c r="G269" s="527">
        <f t="shared" si="17"/>
        <v>52091.6</v>
      </c>
      <c r="H269" s="527">
        <f t="shared" si="17"/>
        <v>52705</v>
      </c>
    </row>
    <row r="270" spans="1:12">
      <c r="A270" s="19" t="s">
        <v>20</v>
      </c>
      <c r="B270" s="3" t="s">
        <v>161</v>
      </c>
      <c r="C270" s="3" t="s">
        <v>11</v>
      </c>
      <c r="D270" s="3" t="s">
        <v>30</v>
      </c>
      <c r="E270" s="3" t="s">
        <v>356</v>
      </c>
      <c r="F270" s="3" t="s">
        <v>21</v>
      </c>
      <c r="G270" s="527">
        <f t="shared" si="17"/>
        <v>52091.6</v>
      </c>
      <c r="H270" s="527">
        <f t="shared" si="17"/>
        <v>52705</v>
      </c>
    </row>
    <row r="271" spans="1:12" ht="78.75">
      <c r="A271" s="19" t="s">
        <v>22</v>
      </c>
      <c r="B271" s="3" t="s">
        <v>161</v>
      </c>
      <c r="C271" s="3" t="s">
        <v>11</v>
      </c>
      <c r="D271" s="3" t="s">
        <v>30</v>
      </c>
      <c r="E271" s="3" t="s">
        <v>356</v>
      </c>
      <c r="F271" s="3" t="s">
        <v>23</v>
      </c>
      <c r="G271" s="527">
        <v>52091.6</v>
      </c>
      <c r="H271" s="527">
        <v>52705</v>
      </c>
    </row>
    <row r="272" spans="1:12">
      <c r="A272" s="19" t="s">
        <v>169</v>
      </c>
      <c r="B272" s="3" t="s">
        <v>161</v>
      </c>
      <c r="C272" s="3" t="s">
        <v>11</v>
      </c>
      <c r="D272" s="3" t="s">
        <v>13</v>
      </c>
      <c r="E272" s="3"/>
      <c r="F272" s="3"/>
      <c r="G272" s="527">
        <f>+G273+G297</f>
        <v>159340.50482999999</v>
      </c>
      <c r="H272" s="527">
        <f>+H273+H297</f>
        <v>158334.1225</v>
      </c>
    </row>
    <row r="273" spans="1:8" ht="31.5">
      <c r="A273" s="19" t="s">
        <v>170</v>
      </c>
      <c r="B273" s="3" t="s">
        <v>161</v>
      </c>
      <c r="C273" s="3" t="s">
        <v>11</v>
      </c>
      <c r="D273" s="3" t="s">
        <v>13</v>
      </c>
      <c r="E273" s="3" t="s">
        <v>357</v>
      </c>
      <c r="F273" s="3"/>
      <c r="G273" s="527">
        <f>+G274+G292</f>
        <v>159340.50482999999</v>
      </c>
      <c r="H273" s="527">
        <f>+H274+H292</f>
        <v>158334.1225</v>
      </c>
    </row>
    <row r="274" spans="1:8" ht="63">
      <c r="A274" s="19" t="s">
        <v>171</v>
      </c>
      <c r="B274" s="3" t="s">
        <v>161</v>
      </c>
      <c r="C274" s="3" t="s">
        <v>11</v>
      </c>
      <c r="D274" s="3" t="s">
        <v>13</v>
      </c>
      <c r="E274" s="3" t="s">
        <v>358</v>
      </c>
      <c r="F274" s="3"/>
      <c r="G274" s="527">
        <f>+G275+G279+G283</f>
        <v>159340.50482999999</v>
      </c>
      <c r="H274" s="527">
        <f>+H275+H279+H283</f>
        <v>158334.1225</v>
      </c>
    </row>
    <row r="275" spans="1:8" ht="54" customHeight="1">
      <c r="A275" s="19" t="s">
        <v>166</v>
      </c>
      <c r="B275" s="3" t="s">
        <v>161</v>
      </c>
      <c r="C275" s="3" t="s">
        <v>11</v>
      </c>
      <c r="D275" s="3" t="s">
        <v>13</v>
      </c>
      <c r="E275" s="3" t="s">
        <v>359</v>
      </c>
      <c r="F275" s="3" t="s">
        <v>14</v>
      </c>
      <c r="G275" s="527">
        <f>+G276+G287</f>
        <v>17219.904829999999</v>
      </c>
      <c r="H275" s="527">
        <f>+H276+H287</f>
        <v>14539.922500000001</v>
      </c>
    </row>
    <row r="276" spans="1:8" ht="68.25" customHeight="1">
      <c r="A276" s="19" t="s">
        <v>18</v>
      </c>
      <c r="B276" s="3" t="s">
        <v>161</v>
      </c>
      <c r="C276" s="3" t="s">
        <v>11</v>
      </c>
      <c r="D276" s="3" t="s">
        <v>13</v>
      </c>
      <c r="E276" s="3" t="s">
        <v>359</v>
      </c>
      <c r="F276" s="3" t="s">
        <v>19</v>
      </c>
      <c r="G276" s="527">
        <f>+G277</f>
        <v>15277.60483</v>
      </c>
      <c r="H276" s="527">
        <f>+H277</f>
        <v>12574.7225</v>
      </c>
    </row>
    <row r="277" spans="1:8" ht="24.75" customHeight="1">
      <c r="A277" s="19" t="s">
        <v>20</v>
      </c>
      <c r="B277" s="3" t="s">
        <v>161</v>
      </c>
      <c r="C277" s="3" t="s">
        <v>11</v>
      </c>
      <c r="D277" s="3" t="s">
        <v>13</v>
      </c>
      <c r="E277" s="3" t="s">
        <v>359</v>
      </c>
      <c r="F277" s="3" t="s">
        <v>21</v>
      </c>
      <c r="G277" s="527">
        <f>+G278</f>
        <v>15277.60483</v>
      </c>
      <c r="H277" s="527">
        <f>+H278</f>
        <v>12574.7225</v>
      </c>
    </row>
    <row r="278" spans="1:8" ht="99.75" customHeight="1">
      <c r="A278" s="19" t="s">
        <v>22</v>
      </c>
      <c r="B278" s="3" t="s">
        <v>161</v>
      </c>
      <c r="C278" s="3" t="s">
        <v>11</v>
      </c>
      <c r="D278" s="3" t="s">
        <v>13</v>
      </c>
      <c r="E278" s="3" t="s">
        <v>359</v>
      </c>
      <c r="F278" s="3" t="s">
        <v>23</v>
      </c>
      <c r="G278" s="527">
        <f>13341.144+1936.46083</f>
        <v>15277.60483</v>
      </c>
      <c r="H278" s="527">
        <f>12507.3225+67.4</f>
        <v>12574.7225</v>
      </c>
    </row>
    <row r="279" spans="1:8" ht="114.75" customHeight="1">
      <c r="A279" s="19" t="s">
        <v>519</v>
      </c>
      <c r="B279" s="3" t="s">
        <v>161</v>
      </c>
      <c r="C279" s="3" t="s">
        <v>11</v>
      </c>
      <c r="D279" s="3" t="s">
        <v>13</v>
      </c>
      <c r="E279" s="3" t="s">
        <v>362</v>
      </c>
      <c r="F279" s="3" t="s">
        <v>14</v>
      </c>
      <c r="G279" s="527">
        <f t="shared" ref="G279:H281" si="18">+G280</f>
        <v>142120.6</v>
      </c>
      <c r="H279" s="527">
        <f t="shared" si="18"/>
        <v>143794.20000000001</v>
      </c>
    </row>
    <row r="280" spans="1:8" ht="68.25" customHeight="1">
      <c r="A280" s="19" t="s">
        <v>18</v>
      </c>
      <c r="B280" s="3" t="s">
        <v>161</v>
      </c>
      <c r="C280" s="3" t="s">
        <v>11</v>
      </c>
      <c r="D280" s="3" t="s">
        <v>13</v>
      </c>
      <c r="E280" s="3" t="s">
        <v>362</v>
      </c>
      <c r="F280" s="3" t="s">
        <v>19</v>
      </c>
      <c r="G280" s="527">
        <f t="shared" si="18"/>
        <v>142120.6</v>
      </c>
      <c r="H280" s="527">
        <f t="shared" si="18"/>
        <v>143794.20000000001</v>
      </c>
    </row>
    <row r="281" spans="1:8" ht="24.75" customHeight="1">
      <c r="A281" s="19" t="s">
        <v>20</v>
      </c>
      <c r="B281" s="3" t="s">
        <v>161</v>
      </c>
      <c r="C281" s="3" t="s">
        <v>11</v>
      </c>
      <c r="D281" s="3" t="s">
        <v>13</v>
      </c>
      <c r="E281" s="3" t="s">
        <v>362</v>
      </c>
      <c r="F281" s="3" t="s">
        <v>21</v>
      </c>
      <c r="G281" s="527">
        <f t="shared" si="18"/>
        <v>142120.6</v>
      </c>
      <c r="H281" s="527">
        <f t="shared" si="18"/>
        <v>143794.20000000001</v>
      </c>
    </row>
    <row r="282" spans="1:8" ht="90.75" customHeight="1">
      <c r="A282" s="19" t="s">
        <v>22</v>
      </c>
      <c r="B282" s="3" t="s">
        <v>161</v>
      </c>
      <c r="C282" s="3" t="s">
        <v>11</v>
      </c>
      <c r="D282" s="3" t="s">
        <v>13</v>
      </c>
      <c r="E282" s="3" t="s">
        <v>362</v>
      </c>
      <c r="F282" s="3" t="s">
        <v>23</v>
      </c>
      <c r="G282" s="527">
        <v>142120.6</v>
      </c>
      <c r="H282" s="527">
        <v>143794.20000000001</v>
      </c>
    </row>
    <row r="283" spans="1:8" ht="138" hidden="1" customHeight="1">
      <c r="A283" s="19" t="s">
        <v>172</v>
      </c>
      <c r="B283" s="3" t="s">
        <v>161</v>
      </c>
      <c r="C283" s="3" t="s">
        <v>11</v>
      </c>
      <c r="D283" s="3" t="s">
        <v>13</v>
      </c>
      <c r="E283" s="3" t="s">
        <v>360</v>
      </c>
      <c r="F283" s="3" t="s">
        <v>14</v>
      </c>
      <c r="G283" s="527">
        <f t="shared" ref="G283:H285" si="19">+G284</f>
        <v>0</v>
      </c>
      <c r="H283" s="527">
        <f t="shared" si="19"/>
        <v>0</v>
      </c>
    </row>
    <row r="284" spans="1:8" ht="68.25" hidden="1" customHeight="1">
      <c r="A284" s="19" t="s">
        <v>18</v>
      </c>
      <c r="B284" s="3" t="s">
        <v>161</v>
      </c>
      <c r="C284" s="3" t="s">
        <v>11</v>
      </c>
      <c r="D284" s="3" t="s">
        <v>13</v>
      </c>
      <c r="E284" s="3" t="s">
        <v>360</v>
      </c>
      <c r="F284" s="3" t="s">
        <v>19</v>
      </c>
      <c r="G284" s="527">
        <f t="shared" si="19"/>
        <v>0</v>
      </c>
      <c r="H284" s="527">
        <f t="shared" si="19"/>
        <v>0</v>
      </c>
    </row>
    <row r="285" spans="1:8" ht="24.75" hidden="1" customHeight="1">
      <c r="A285" s="19" t="s">
        <v>20</v>
      </c>
      <c r="B285" s="3" t="s">
        <v>161</v>
      </c>
      <c r="C285" s="3" t="s">
        <v>11</v>
      </c>
      <c r="D285" s="3" t="s">
        <v>13</v>
      </c>
      <c r="E285" s="3" t="s">
        <v>360</v>
      </c>
      <c r="F285" s="3" t="s">
        <v>21</v>
      </c>
      <c r="G285" s="527">
        <f t="shared" si="19"/>
        <v>0</v>
      </c>
      <c r="H285" s="527">
        <f t="shared" si="19"/>
        <v>0</v>
      </c>
    </row>
    <row r="286" spans="1:8" ht="90.75" hidden="1" customHeight="1">
      <c r="A286" s="19" t="s">
        <v>22</v>
      </c>
      <c r="B286" s="3" t="s">
        <v>161</v>
      </c>
      <c r="C286" s="3" t="s">
        <v>11</v>
      </c>
      <c r="D286" s="3" t="s">
        <v>13</v>
      </c>
      <c r="E286" s="3" t="s">
        <v>360</v>
      </c>
      <c r="F286" s="3" t="s">
        <v>23</v>
      </c>
      <c r="G286" s="527"/>
      <c r="H286" s="527"/>
    </row>
    <row r="287" spans="1:8" ht="62.25" customHeight="1">
      <c r="A287" s="19" t="s">
        <v>166</v>
      </c>
      <c r="B287" s="3" t="s">
        <v>161</v>
      </c>
      <c r="C287" s="3" t="s">
        <v>11</v>
      </c>
      <c r="D287" s="3" t="s">
        <v>13</v>
      </c>
      <c r="E287" s="3" t="s">
        <v>431</v>
      </c>
      <c r="F287" s="3" t="s">
        <v>14</v>
      </c>
      <c r="G287" s="527">
        <f t="shared" ref="G287:H288" si="20">+G288</f>
        <v>1942.3</v>
      </c>
      <c r="H287" s="527">
        <f t="shared" si="20"/>
        <v>1965.2</v>
      </c>
    </row>
    <row r="288" spans="1:8" ht="84" customHeight="1">
      <c r="A288" s="19" t="s">
        <v>18</v>
      </c>
      <c r="B288" s="3" t="s">
        <v>161</v>
      </c>
      <c r="C288" s="3" t="s">
        <v>11</v>
      </c>
      <c r="D288" s="3" t="s">
        <v>13</v>
      </c>
      <c r="E288" s="3" t="s">
        <v>431</v>
      </c>
      <c r="F288" s="3" t="s">
        <v>19</v>
      </c>
      <c r="G288" s="527">
        <f t="shared" si="20"/>
        <v>1942.3</v>
      </c>
      <c r="H288" s="527">
        <f t="shared" si="20"/>
        <v>1965.2</v>
      </c>
    </row>
    <row r="289" spans="1:8" ht="34.5" customHeight="1">
      <c r="A289" s="19" t="s">
        <v>20</v>
      </c>
      <c r="B289" s="3" t="s">
        <v>161</v>
      </c>
      <c r="C289" s="3" t="s">
        <v>11</v>
      </c>
      <c r="D289" s="3" t="s">
        <v>13</v>
      </c>
      <c r="E289" s="3" t="s">
        <v>431</v>
      </c>
      <c r="F289" s="3" t="s">
        <v>21</v>
      </c>
      <c r="G289" s="527">
        <f>+G290+G291</f>
        <v>1942.3</v>
      </c>
      <c r="H289" s="527">
        <f>+H290+H291</f>
        <v>1965.2</v>
      </c>
    </row>
    <row r="290" spans="1:8" ht="90.75" hidden="1" customHeight="1">
      <c r="A290" s="19" t="s">
        <v>22</v>
      </c>
      <c r="B290" s="3" t="s">
        <v>161</v>
      </c>
      <c r="C290" s="3" t="s">
        <v>11</v>
      </c>
      <c r="D290" s="3" t="s">
        <v>13</v>
      </c>
      <c r="E290" s="3" t="s">
        <v>431</v>
      </c>
      <c r="F290" s="3" t="s">
        <v>23</v>
      </c>
      <c r="G290" s="527"/>
      <c r="H290" s="527"/>
    </row>
    <row r="291" spans="1:8" ht="31.5">
      <c r="A291" s="19" t="s">
        <v>481</v>
      </c>
      <c r="B291" s="3" t="s">
        <v>161</v>
      </c>
      <c r="C291" s="3" t="s">
        <v>11</v>
      </c>
      <c r="D291" s="3" t="s">
        <v>13</v>
      </c>
      <c r="E291" s="3" t="s">
        <v>431</v>
      </c>
      <c r="F291" s="3" t="s">
        <v>480</v>
      </c>
      <c r="G291" s="527">
        <v>1942.3</v>
      </c>
      <c r="H291" s="527">
        <v>1965.2</v>
      </c>
    </row>
    <row r="292" spans="1:8" ht="97.5" hidden="1" customHeight="1">
      <c r="A292" s="19" t="s">
        <v>173</v>
      </c>
      <c r="B292" s="3" t="s">
        <v>161</v>
      </c>
      <c r="C292" s="3" t="s">
        <v>11</v>
      </c>
      <c r="D292" s="3" t="s">
        <v>13</v>
      </c>
      <c r="E292" s="3" t="s">
        <v>361</v>
      </c>
      <c r="F292" s="3"/>
      <c r="G292" s="527">
        <f t="shared" ref="G292:H295" si="21">+G293</f>
        <v>0</v>
      </c>
      <c r="H292" s="527">
        <f t="shared" si="21"/>
        <v>0</v>
      </c>
    </row>
    <row r="293" spans="1:8" ht="47.25" hidden="1">
      <c r="A293" s="19" t="s">
        <v>174</v>
      </c>
      <c r="B293" s="3" t="s">
        <v>161</v>
      </c>
      <c r="C293" s="3" t="s">
        <v>11</v>
      </c>
      <c r="D293" s="3" t="s">
        <v>13</v>
      </c>
      <c r="E293" s="3" t="s">
        <v>362</v>
      </c>
      <c r="F293" s="3" t="s">
        <v>14</v>
      </c>
      <c r="G293" s="527">
        <f t="shared" si="21"/>
        <v>0</v>
      </c>
      <c r="H293" s="527">
        <f t="shared" si="21"/>
        <v>0</v>
      </c>
    </row>
    <row r="294" spans="1:8" ht="63" hidden="1">
      <c r="A294" s="19" t="s">
        <v>18</v>
      </c>
      <c r="B294" s="3" t="s">
        <v>161</v>
      </c>
      <c r="C294" s="3" t="s">
        <v>11</v>
      </c>
      <c r="D294" s="3" t="s">
        <v>13</v>
      </c>
      <c r="E294" s="3" t="s">
        <v>362</v>
      </c>
      <c r="F294" s="3" t="s">
        <v>19</v>
      </c>
      <c r="G294" s="527">
        <f t="shared" si="21"/>
        <v>0</v>
      </c>
      <c r="H294" s="527">
        <f t="shared" si="21"/>
        <v>0</v>
      </c>
    </row>
    <row r="295" spans="1:8" ht="16.5" hidden="1" customHeight="1">
      <c r="A295" s="19" t="s">
        <v>20</v>
      </c>
      <c r="B295" s="3" t="s">
        <v>161</v>
      </c>
      <c r="C295" s="3" t="s">
        <v>11</v>
      </c>
      <c r="D295" s="3" t="s">
        <v>13</v>
      </c>
      <c r="E295" s="3" t="s">
        <v>362</v>
      </c>
      <c r="F295" s="3" t="s">
        <v>21</v>
      </c>
      <c r="G295" s="527">
        <f t="shared" si="21"/>
        <v>0</v>
      </c>
      <c r="H295" s="527">
        <f t="shared" si="21"/>
        <v>0</v>
      </c>
    </row>
    <row r="296" spans="1:8" ht="93.75" hidden="1" customHeight="1">
      <c r="A296" s="19" t="s">
        <v>22</v>
      </c>
      <c r="B296" s="3" t="s">
        <v>161</v>
      </c>
      <c r="C296" s="3" t="s">
        <v>11</v>
      </c>
      <c r="D296" s="3" t="s">
        <v>13</v>
      </c>
      <c r="E296" s="3" t="s">
        <v>362</v>
      </c>
      <c r="F296" s="3" t="s">
        <v>23</v>
      </c>
      <c r="G296" s="527"/>
      <c r="H296" s="527"/>
    </row>
    <row r="297" spans="1:8" ht="36" hidden="1" customHeight="1">
      <c r="A297" s="19" t="s">
        <v>177</v>
      </c>
      <c r="B297" s="3" t="s">
        <v>161</v>
      </c>
      <c r="C297" s="3" t="s">
        <v>11</v>
      </c>
      <c r="D297" s="3" t="s">
        <v>13</v>
      </c>
      <c r="E297" s="3" t="s">
        <v>365</v>
      </c>
      <c r="F297" s="3" t="s">
        <v>14</v>
      </c>
      <c r="G297" s="527">
        <f t="shared" ref="G297:H301" si="22">+G298</f>
        <v>0</v>
      </c>
      <c r="H297" s="527">
        <f t="shared" si="22"/>
        <v>0</v>
      </c>
    </row>
    <row r="298" spans="1:8" ht="73.5" hidden="1" customHeight="1">
      <c r="A298" s="19" t="s">
        <v>178</v>
      </c>
      <c r="B298" s="3" t="s">
        <v>161</v>
      </c>
      <c r="C298" s="3" t="s">
        <v>11</v>
      </c>
      <c r="D298" s="3" t="s">
        <v>13</v>
      </c>
      <c r="E298" s="3" t="s">
        <v>366</v>
      </c>
      <c r="F298" s="3"/>
      <c r="G298" s="527">
        <f t="shared" si="22"/>
        <v>0</v>
      </c>
      <c r="H298" s="527">
        <f t="shared" si="22"/>
        <v>0</v>
      </c>
    </row>
    <row r="299" spans="1:8" ht="52.5" hidden="1" customHeight="1">
      <c r="A299" s="20" t="s">
        <v>17</v>
      </c>
      <c r="B299" s="3" t="s">
        <v>161</v>
      </c>
      <c r="C299" s="3" t="s">
        <v>11</v>
      </c>
      <c r="D299" s="3" t="s">
        <v>13</v>
      </c>
      <c r="E299" s="3" t="s">
        <v>367</v>
      </c>
      <c r="F299" s="3" t="s">
        <v>14</v>
      </c>
      <c r="G299" s="527">
        <f t="shared" si="22"/>
        <v>0</v>
      </c>
      <c r="H299" s="527">
        <f t="shared" si="22"/>
        <v>0</v>
      </c>
    </row>
    <row r="300" spans="1:8" ht="31.5" hidden="1">
      <c r="A300" s="19" t="s">
        <v>49</v>
      </c>
      <c r="B300" s="3" t="s">
        <v>161</v>
      </c>
      <c r="C300" s="3" t="s">
        <v>11</v>
      </c>
      <c r="D300" s="3" t="s">
        <v>13</v>
      </c>
      <c r="E300" s="3" t="s">
        <v>367</v>
      </c>
      <c r="F300" s="3" t="s">
        <v>50</v>
      </c>
      <c r="G300" s="527">
        <f t="shared" si="22"/>
        <v>0</v>
      </c>
      <c r="H300" s="527">
        <f t="shared" si="22"/>
        <v>0</v>
      </c>
    </row>
    <row r="301" spans="1:8" ht="31.5" hidden="1">
      <c r="A301" s="19" t="s">
        <v>51</v>
      </c>
      <c r="B301" s="3" t="s">
        <v>161</v>
      </c>
      <c r="C301" s="3" t="s">
        <v>11</v>
      </c>
      <c r="D301" s="3" t="s">
        <v>13</v>
      </c>
      <c r="E301" s="3" t="s">
        <v>367</v>
      </c>
      <c r="F301" s="3" t="s">
        <v>52</v>
      </c>
      <c r="G301" s="527">
        <f t="shared" si="22"/>
        <v>0</v>
      </c>
      <c r="H301" s="527">
        <f t="shared" si="22"/>
        <v>0</v>
      </c>
    </row>
    <row r="302" spans="1:8" ht="47.25" hidden="1" customHeight="1">
      <c r="A302" s="19" t="s">
        <v>55</v>
      </c>
      <c r="B302" s="3" t="s">
        <v>161</v>
      </c>
      <c r="C302" s="3" t="s">
        <v>11</v>
      </c>
      <c r="D302" s="3" t="s">
        <v>13</v>
      </c>
      <c r="E302" s="3" t="s">
        <v>367</v>
      </c>
      <c r="F302" s="3" t="s">
        <v>56</v>
      </c>
      <c r="G302" s="527"/>
      <c r="H302" s="527"/>
    </row>
    <row r="303" spans="1:8" ht="43.5" customHeight="1">
      <c r="A303" s="19" t="s">
        <v>426</v>
      </c>
      <c r="B303" s="3" t="s">
        <v>161</v>
      </c>
      <c r="C303" s="3" t="s">
        <v>11</v>
      </c>
      <c r="D303" s="3" t="s">
        <v>95</v>
      </c>
      <c r="E303" s="3"/>
      <c r="F303" s="3"/>
      <c r="G303" s="527">
        <f t="shared" ref="G303:H308" si="23">+G304</f>
        <v>5014.192</v>
      </c>
      <c r="H303" s="527">
        <f t="shared" si="23"/>
        <v>6267.7371499999999</v>
      </c>
    </row>
    <row r="304" spans="1:8" ht="31.5">
      <c r="A304" s="19" t="s">
        <v>175</v>
      </c>
      <c r="B304" s="3" t="s">
        <v>161</v>
      </c>
      <c r="C304" s="3" t="s">
        <v>11</v>
      </c>
      <c r="D304" s="3" t="s">
        <v>95</v>
      </c>
      <c r="E304" s="3" t="s">
        <v>309</v>
      </c>
      <c r="F304" s="3" t="s">
        <v>14</v>
      </c>
      <c r="G304" s="527">
        <f t="shared" si="23"/>
        <v>5014.192</v>
      </c>
      <c r="H304" s="527">
        <f t="shared" si="23"/>
        <v>6267.7371499999999</v>
      </c>
    </row>
    <row r="305" spans="1:8" ht="63">
      <c r="A305" s="20" t="s">
        <v>15</v>
      </c>
      <c r="B305" s="3" t="s">
        <v>161</v>
      </c>
      <c r="C305" s="3" t="s">
        <v>11</v>
      </c>
      <c r="D305" s="3" t="s">
        <v>95</v>
      </c>
      <c r="E305" s="3" t="s">
        <v>363</v>
      </c>
      <c r="F305" s="3"/>
      <c r="G305" s="527">
        <f t="shared" si="23"/>
        <v>5014.192</v>
      </c>
      <c r="H305" s="527">
        <f t="shared" si="23"/>
        <v>6267.7371499999999</v>
      </c>
    </row>
    <row r="306" spans="1:8" ht="47.25">
      <c r="A306" s="19" t="s">
        <v>17</v>
      </c>
      <c r="B306" s="3" t="s">
        <v>161</v>
      </c>
      <c r="C306" s="3" t="s">
        <v>11</v>
      </c>
      <c r="D306" s="3" t="s">
        <v>95</v>
      </c>
      <c r="E306" s="3" t="s">
        <v>364</v>
      </c>
      <c r="F306" s="3" t="s">
        <v>14</v>
      </c>
      <c r="G306" s="527">
        <f t="shared" si="23"/>
        <v>5014.192</v>
      </c>
      <c r="H306" s="527">
        <f t="shared" si="23"/>
        <v>6267.7371499999999</v>
      </c>
    </row>
    <row r="307" spans="1:8" ht="63">
      <c r="A307" s="19" t="s">
        <v>18</v>
      </c>
      <c r="B307" s="3" t="s">
        <v>161</v>
      </c>
      <c r="C307" s="3" t="s">
        <v>11</v>
      </c>
      <c r="D307" s="3" t="s">
        <v>95</v>
      </c>
      <c r="E307" s="3" t="s">
        <v>364</v>
      </c>
      <c r="F307" s="3" t="s">
        <v>19</v>
      </c>
      <c r="G307" s="527">
        <f t="shared" si="23"/>
        <v>5014.192</v>
      </c>
      <c r="H307" s="527">
        <f t="shared" si="23"/>
        <v>6267.7371499999999</v>
      </c>
    </row>
    <row r="308" spans="1:8">
      <c r="A308" s="19" t="s">
        <v>20</v>
      </c>
      <c r="B308" s="3" t="s">
        <v>161</v>
      </c>
      <c r="C308" s="3" t="s">
        <v>11</v>
      </c>
      <c r="D308" s="3" t="s">
        <v>95</v>
      </c>
      <c r="E308" s="3" t="s">
        <v>364</v>
      </c>
      <c r="F308" s="3" t="s">
        <v>21</v>
      </c>
      <c r="G308" s="527">
        <f t="shared" si="23"/>
        <v>5014.192</v>
      </c>
      <c r="H308" s="527">
        <f t="shared" si="23"/>
        <v>6267.7371499999999</v>
      </c>
    </row>
    <row r="309" spans="1:8" ht="97.5" customHeight="1">
      <c r="A309" s="19" t="s">
        <v>22</v>
      </c>
      <c r="B309" s="3" t="s">
        <v>161</v>
      </c>
      <c r="C309" s="3" t="s">
        <v>11</v>
      </c>
      <c r="D309" s="3" t="s">
        <v>95</v>
      </c>
      <c r="E309" s="3" t="s">
        <v>176</v>
      </c>
      <c r="F309" s="3" t="s">
        <v>23</v>
      </c>
      <c r="G309" s="527">
        <v>5014.192</v>
      </c>
      <c r="H309" s="527">
        <f>6064.24349+160.69366+42.8</f>
        <v>6267.7371499999999</v>
      </c>
    </row>
    <row r="310" spans="1:8" ht="31.5">
      <c r="A310" s="19" t="s">
        <v>179</v>
      </c>
      <c r="B310" s="3" t="s">
        <v>161</v>
      </c>
      <c r="C310" s="3" t="s">
        <v>11</v>
      </c>
      <c r="D310" s="3" t="s">
        <v>11</v>
      </c>
      <c r="E310" s="3" t="s">
        <v>26</v>
      </c>
      <c r="F310" s="3" t="s">
        <v>14</v>
      </c>
      <c r="G310" s="527">
        <f>+G311+G317</f>
        <v>1014.4</v>
      </c>
      <c r="H310" s="527">
        <f>+H311+H317</f>
        <v>1026.4000000000001</v>
      </c>
    </row>
    <row r="311" spans="1:8" ht="31.5">
      <c r="A311" s="19" t="s">
        <v>180</v>
      </c>
      <c r="B311" s="3" t="s">
        <v>161</v>
      </c>
      <c r="C311" s="3" t="s">
        <v>11</v>
      </c>
      <c r="D311" s="3" t="s">
        <v>11</v>
      </c>
      <c r="E311" s="3" t="s">
        <v>368</v>
      </c>
      <c r="F311" s="3" t="s">
        <v>14</v>
      </c>
      <c r="G311" s="527">
        <f t="shared" ref="G311:H315" si="24">+G312</f>
        <v>1014.4</v>
      </c>
      <c r="H311" s="527">
        <f t="shared" si="24"/>
        <v>1026.4000000000001</v>
      </c>
    </row>
    <row r="312" spans="1:8" ht="63">
      <c r="A312" s="20" t="s">
        <v>181</v>
      </c>
      <c r="B312" s="3" t="s">
        <v>161</v>
      </c>
      <c r="C312" s="3" t="s">
        <v>11</v>
      </c>
      <c r="D312" s="3" t="s">
        <v>11</v>
      </c>
      <c r="E312" s="3" t="s">
        <v>369</v>
      </c>
      <c r="F312" s="3"/>
      <c r="G312" s="527">
        <f t="shared" si="24"/>
        <v>1014.4</v>
      </c>
      <c r="H312" s="527">
        <f t="shared" si="24"/>
        <v>1026.4000000000001</v>
      </c>
    </row>
    <row r="313" spans="1:8" ht="18" customHeight="1">
      <c r="A313" s="20" t="s">
        <v>182</v>
      </c>
      <c r="B313" s="3" t="s">
        <v>161</v>
      </c>
      <c r="C313" s="3" t="s">
        <v>11</v>
      </c>
      <c r="D313" s="3" t="s">
        <v>11</v>
      </c>
      <c r="E313" s="3" t="s">
        <v>370</v>
      </c>
      <c r="F313" s="3"/>
      <c r="G313" s="527">
        <f t="shared" si="24"/>
        <v>1014.4</v>
      </c>
      <c r="H313" s="527">
        <f t="shared" si="24"/>
        <v>1026.4000000000001</v>
      </c>
    </row>
    <row r="314" spans="1:8" ht="63">
      <c r="A314" s="19" t="s">
        <v>18</v>
      </c>
      <c r="B314" s="3" t="s">
        <v>161</v>
      </c>
      <c r="C314" s="3" t="s">
        <v>11</v>
      </c>
      <c r="D314" s="3" t="s">
        <v>11</v>
      </c>
      <c r="E314" s="3" t="s">
        <v>370</v>
      </c>
      <c r="F314" s="3" t="s">
        <v>19</v>
      </c>
      <c r="G314" s="527">
        <f t="shared" si="24"/>
        <v>1014.4</v>
      </c>
      <c r="H314" s="527">
        <f t="shared" si="24"/>
        <v>1026.4000000000001</v>
      </c>
    </row>
    <row r="315" spans="1:8">
      <c r="A315" s="19" t="s">
        <v>20</v>
      </c>
      <c r="B315" s="3" t="s">
        <v>161</v>
      </c>
      <c r="C315" s="3" t="s">
        <v>11</v>
      </c>
      <c r="D315" s="3" t="s">
        <v>11</v>
      </c>
      <c r="E315" s="3" t="s">
        <v>370</v>
      </c>
      <c r="F315" s="3" t="s">
        <v>21</v>
      </c>
      <c r="G315" s="527">
        <f t="shared" si="24"/>
        <v>1014.4</v>
      </c>
      <c r="H315" s="527">
        <f t="shared" si="24"/>
        <v>1026.4000000000001</v>
      </c>
    </row>
    <row r="316" spans="1:8" ht="78.75">
      <c r="A316" s="19" t="s">
        <v>22</v>
      </c>
      <c r="B316" s="3" t="s">
        <v>161</v>
      </c>
      <c r="C316" s="3" t="s">
        <v>11</v>
      </c>
      <c r="D316" s="3" t="s">
        <v>11</v>
      </c>
      <c r="E316" s="3" t="s">
        <v>370</v>
      </c>
      <c r="F316" s="3" t="s">
        <v>23</v>
      </c>
      <c r="G316" s="527">
        <v>1014.4</v>
      </c>
      <c r="H316" s="527">
        <v>1026.4000000000001</v>
      </c>
    </row>
    <row r="317" spans="1:8" ht="51.75" hidden="1" customHeight="1">
      <c r="A317" s="20" t="s">
        <v>183</v>
      </c>
      <c r="B317" s="3" t="s">
        <v>161</v>
      </c>
      <c r="C317" s="3" t="s">
        <v>11</v>
      </c>
      <c r="D317" s="3" t="s">
        <v>11</v>
      </c>
      <c r="E317" s="3" t="s">
        <v>371</v>
      </c>
      <c r="F317" s="3"/>
      <c r="G317" s="527">
        <f t="shared" ref="G317:H319" si="25">+G318</f>
        <v>0</v>
      </c>
      <c r="H317" s="527">
        <f t="shared" si="25"/>
        <v>0</v>
      </c>
    </row>
    <row r="318" spans="1:8" ht="63" hidden="1">
      <c r="A318" s="19" t="s">
        <v>18</v>
      </c>
      <c r="B318" s="3" t="s">
        <v>161</v>
      </c>
      <c r="C318" s="3" t="s">
        <v>11</v>
      </c>
      <c r="D318" s="3" t="s">
        <v>11</v>
      </c>
      <c r="E318" s="3" t="s">
        <v>371</v>
      </c>
      <c r="F318" s="3" t="s">
        <v>19</v>
      </c>
      <c r="G318" s="527">
        <f t="shared" si="25"/>
        <v>0</v>
      </c>
      <c r="H318" s="527">
        <f t="shared" si="25"/>
        <v>0</v>
      </c>
    </row>
    <row r="319" spans="1:8" hidden="1">
      <c r="A319" s="19" t="s">
        <v>20</v>
      </c>
      <c r="B319" s="3" t="s">
        <v>161</v>
      </c>
      <c r="C319" s="3" t="s">
        <v>11</v>
      </c>
      <c r="D319" s="3" t="s">
        <v>11</v>
      </c>
      <c r="E319" s="3" t="s">
        <v>371</v>
      </c>
      <c r="F319" s="3" t="s">
        <v>21</v>
      </c>
      <c r="G319" s="527">
        <f t="shared" si="25"/>
        <v>0</v>
      </c>
      <c r="H319" s="527">
        <f t="shared" si="25"/>
        <v>0</v>
      </c>
    </row>
    <row r="320" spans="1:8" ht="78.75" hidden="1">
      <c r="A320" s="19" t="s">
        <v>22</v>
      </c>
      <c r="B320" s="3" t="s">
        <v>161</v>
      </c>
      <c r="C320" s="3" t="s">
        <v>11</v>
      </c>
      <c r="D320" s="3" t="s">
        <v>11</v>
      </c>
      <c r="E320" s="3" t="s">
        <v>371</v>
      </c>
      <c r="F320" s="3" t="s">
        <v>23</v>
      </c>
      <c r="G320" s="527"/>
      <c r="H320" s="527"/>
    </row>
    <row r="321" spans="1:8">
      <c r="A321" s="19" t="s">
        <v>184</v>
      </c>
      <c r="B321" s="3" t="s">
        <v>161</v>
      </c>
      <c r="C321" s="3" t="s">
        <v>11</v>
      </c>
      <c r="D321" s="3" t="s">
        <v>185</v>
      </c>
      <c r="E321" s="3" t="s">
        <v>26</v>
      </c>
      <c r="F321" s="3" t="s">
        <v>14</v>
      </c>
      <c r="G321" s="527">
        <f>+G322</f>
        <v>15802.821599999999</v>
      </c>
      <c r="H321" s="527">
        <f>+H322</f>
        <v>15802.821599999999</v>
      </c>
    </row>
    <row r="322" spans="1:8" ht="47.25">
      <c r="A322" s="19" t="s">
        <v>186</v>
      </c>
      <c r="B322" s="3" t="s">
        <v>161</v>
      </c>
      <c r="C322" s="3" t="s">
        <v>11</v>
      </c>
      <c r="D322" s="3" t="s">
        <v>185</v>
      </c>
      <c r="E322" s="3" t="s">
        <v>372</v>
      </c>
      <c r="F322" s="3"/>
      <c r="G322" s="527">
        <f>+G323+G335</f>
        <v>15802.821599999999</v>
      </c>
      <c r="H322" s="527">
        <f>+H323+H335</f>
        <v>15802.821599999999</v>
      </c>
    </row>
    <row r="323" spans="1:8" ht="63">
      <c r="A323" s="19" t="s">
        <v>70</v>
      </c>
      <c r="B323" s="3" t="s">
        <v>161</v>
      </c>
      <c r="C323" s="3" t="s">
        <v>11</v>
      </c>
      <c r="D323" s="3" t="s">
        <v>185</v>
      </c>
      <c r="E323" s="3" t="s">
        <v>373</v>
      </c>
      <c r="F323" s="3"/>
      <c r="G323" s="527">
        <f>+G324</f>
        <v>1547.13411</v>
      </c>
      <c r="H323" s="527">
        <f>+H324</f>
        <v>1547.13411</v>
      </c>
    </row>
    <row r="324" spans="1:8" ht="47.25">
      <c r="A324" s="19" t="s">
        <v>145</v>
      </c>
      <c r="B324" s="3" t="s">
        <v>161</v>
      </c>
      <c r="C324" s="3" t="s">
        <v>11</v>
      </c>
      <c r="D324" s="3" t="s">
        <v>185</v>
      </c>
      <c r="E324" s="3" t="s">
        <v>374</v>
      </c>
      <c r="F324" s="3" t="s">
        <v>14</v>
      </c>
      <c r="G324" s="527">
        <f>+G325</f>
        <v>1547.13411</v>
      </c>
      <c r="H324" s="527">
        <f>+H325</f>
        <v>1547.13411</v>
      </c>
    </row>
    <row r="325" spans="1:8">
      <c r="A325" s="19" t="s">
        <v>146</v>
      </c>
      <c r="B325" s="3" t="s">
        <v>161</v>
      </c>
      <c r="C325" s="3" t="s">
        <v>11</v>
      </c>
      <c r="D325" s="3" t="s">
        <v>185</v>
      </c>
      <c r="E325" s="3" t="s">
        <v>374</v>
      </c>
      <c r="F325" s="3" t="s">
        <v>14</v>
      </c>
      <c r="G325" s="527">
        <f>+G326+G331</f>
        <v>1547.13411</v>
      </c>
      <c r="H325" s="527">
        <f>+H326+H331</f>
        <v>1547.13411</v>
      </c>
    </row>
    <row r="326" spans="1:8" ht="94.5">
      <c r="A326" s="19" t="s">
        <v>39</v>
      </c>
      <c r="B326" s="3" t="s">
        <v>161</v>
      </c>
      <c r="C326" s="3" t="s">
        <v>11</v>
      </c>
      <c r="D326" s="3" t="s">
        <v>185</v>
      </c>
      <c r="E326" s="3" t="s">
        <v>374</v>
      </c>
      <c r="F326" s="3" t="s">
        <v>40</v>
      </c>
      <c r="G326" s="527">
        <f>+G327</f>
        <v>1529.58411</v>
      </c>
      <c r="H326" s="527">
        <f>+H327</f>
        <v>1529.58411</v>
      </c>
    </row>
    <row r="327" spans="1:8" ht="31.5">
      <c r="A327" s="19" t="s">
        <v>71</v>
      </c>
      <c r="B327" s="3" t="s">
        <v>161</v>
      </c>
      <c r="C327" s="3" t="s">
        <v>11</v>
      </c>
      <c r="D327" s="3" t="s">
        <v>185</v>
      </c>
      <c r="E327" s="3" t="s">
        <v>374</v>
      </c>
      <c r="F327" s="3" t="s">
        <v>72</v>
      </c>
      <c r="G327" s="527">
        <f>+G328+G329+G330</f>
        <v>1529.58411</v>
      </c>
      <c r="H327" s="527">
        <f>+H328+H329+H330</f>
        <v>1529.58411</v>
      </c>
    </row>
    <row r="328" spans="1:8">
      <c r="A328" s="19" t="s">
        <v>43</v>
      </c>
      <c r="B328" s="3" t="s">
        <v>161</v>
      </c>
      <c r="C328" s="3" t="s">
        <v>11</v>
      </c>
      <c r="D328" s="3" t="s">
        <v>185</v>
      </c>
      <c r="E328" s="3" t="s">
        <v>374</v>
      </c>
      <c r="F328" s="3" t="s">
        <v>73</v>
      </c>
      <c r="G328" s="527">
        <v>1159.4348</v>
      </c>
      <c r="H328" s="527">
        <v>1159.4348</v>
      </c>
    </row>
    <row r="329" spans="1:8" ht="31.5">
      <c r="A329" s="19" t="s">
        <v>45</v>
      </c>
      <c r="B329" s="3" t="s">
        <v>161</v>
      </c>
      <c r="C329" s="3" t="s">
        <v>11</v>
      </c>
      <c r="D329" s="3" t="s">
        <v>185</v>
      </c>
      <c r="E329" s="3" t="s">
        <v>374</v>
      </c>
      <c r="F329" s="3" t="s">
        <v>74</v>
      </c>
      <c r="G329" s="527">
        <v>20</v>
      </c>
      <c r="H329" s="527">
        <v>20</v>
      </c>
    </row>
    <row r="330" spans="1:8" ht="63">
      <c r="A330" s="19" t="s">
        <v>75</v>
      </c>
      <c r="B330" s="3" t="s">
        <v>161</v>
      </c>
      <c r="C330" s="3" t="s">
        <v>11</v>
      </c>
      <c r="D330" s="3" t="s">
        <v>185</v>
      </c>
      <c r="E330" s="3" t="s">
        <v>374</v>
      </c>
      <c r="F330" s="3" t="s">
        <v>76</v>
      </c>
      <c r="G330" s="527">
        <v>350.14931000000001</v>
      </c>
      <c r="H330" s="527">
        <v>350.14931000000001</v>
      </c>
    </row>
    <row r="331" spans="1:8" ht="31.5">
      <c r="A331" s="19" t="s">
        <v>49</v>
      </c>
      <c r="B331" s="3" t="s">
        <v>161</v>
      </c>
      <c r="C331" s="3" t="s">
        <v>11</v>
      </c>
      <c r="D331" s="3" t="s">
        <v>185</v>
      </c>
      <c r="E331" s="3" t="s">
        <v>374</v>
      </c>
      <c r="F331" s="3" t="s">
        <v>50</v>
      </c>
      <c r="G331" s="527">
        <f>+G332</f>
        <v>17.55</v>
      </c>
      <c r="H331" s="527">
        <f>+H332</f>
        <v>17.55</v>
      </c>
    </row>
    <row r="332" spans="1:8" ht="31.5">
      <c r="A332" s="19" t="s">
        <v>51</v>
      </c>
      <c r="B332" s="3" t="s">
        <v>161</v>
      </c>
      <c r="C332" s="3" t="s">
        <v>11</v>
      </c>
      <c r="D332" s="3" t="s">
        <v>185</v>
      </c>
      <c r="E332" s="3" t="s">
        <v>374</v>
      </c>
      <c r="F332" s="3" t="s">
        <v>52</v>
      </c>
      <c r="G332" s="527">
        <f>+G333+G334</f>
        <v>17.55</v>
      </c>
      <c r="H332" s="527">
        <f>+H333+H334</f>
        <v>17.55</v>
      </c>
    </row>
    <row r="333" spans="1:8" ht="31.5" hidden="1">
      <c r="A333" s="19" t="s">
        <v>147</v>
      </c>
      <c r="B333" s="3" t="s">
        <v>161</v>
      </c>
      <c r="C333" s="3" t="s">
        <v>11</v>
      </c>
      <c r="D333" s="3" t="s">
        <v>185</v>
      </c>
      <c r="E333" s="3" t="s">
        <v>374</v>
      </c>
      <c r="F333" s="3" t="s">
        <v>54</v>
      </c>
      <c r="G333" s="527"/>
      <c r="H333" s="527"/>
    </row>
    <row r="334" spans="1:8" ht="31.5">
      <c r="A334" s="19" t="s">
        <v>55</v>
      </c>
      <c r="B334" s="3" t="s">
        <v>161</v>
      </c>
      <c r="C334" s="3" t="s">
        <v>11</v>
      </c>
      <c r="D334" s="3" t="s">
        <v>185</v>
      </c>
      <c r="E334" s="3" t="s">
        <v>374</v>
      </c>
      <c r="F334" s="3" t="s">
        <v>56</v>
      </c>
      <c r="G334" s="527">
        <f>2.55+15</f>
        <v>17.55</v>
      </c>
      <c r="H334" s="527">
        <f>2.55+15</f>
        <v>17.55</v>
      </c>
    </row>
    <row r="335" spans="1:8" ht="63">
      <c r="A335" s="19" t="s">
        <v>77</v>
      </c>
      <c r="B335" s="3" t="s">
        <v>161</v>
      </c>
      <c r="C335" s="3" t="s">
        <v>11</v>
      </c>
      <c r="D335" s="3" t="s">
        <v>185</v>
      </c>
      <c r="E335" s="3" t="s">
        <v>375</v>
      </c>
      <c r="F335" s="3" t="s">
        <v>14</v>
      </c>
      <c r="G335" s="527">
        <f>+G336</f>
        <v>14255.68749</v>
      </c>
      <c r="H335" s="527">
        <f>+H336</f>
        <v>14255.68749</v>
      </c>
    </row>
    <row r="336" spans="1:8" ht="31.5">
      <c r="A336" s="19" t="s">
        <v>133</v>
      </c>
      <c r="B336" s="3" t="s">
        <v>161</v>
      </c>
      <c r="C336" s="3" t="s">
        <v>11</v>
      </c>
      <c r="D336" s="3" t="s">
        <v>185</v>
      </c>
      <c r="E336" s="3" t="s">
        <v>376</v>
      </c>
      <c r="F336" s="3" t="s">
        <v>14</v>
      </c>
      <c r="G336" s="527">
        <f>+G337</f>
        <v>14255.68749</v>
      </c>
      <c r="H336" s="527">
        <f>+H337</f>
        <v>14255.68749</v>
      </c>
    </row>
    <row r="337" spans="1:8" ht="94.5">
      <c r="A337" s="19" t="s">
        <v>39</v>
      </c>
      <c r="B337" s="3" t="s">
        <v>161</v>
      </c>
      <c r="C337" s="3" t="s">
        <v>11</v>
      </c>
      <c r="D337" s="3" t="s">
        <v>185</v>
      </c>
      <c r="E337" s="3" t="s">
        <v>376</v>
      </c>
      <c r="F337" s="3" t="s">
        <v>40</v>
      </c>
      <c r="G337" s="527">
        <f>+G338+G342+G346</f>
        <v>14255.68749</v>
      </c>
      <c r="H337" s="527">
        <f>+H338+H342+H346</f>
        <v>14255.68749</v>
      </c>
    </row>
    <row r="338" spans="1:8" ht="31.5">
      <c r="A338" s="19" t="s">
        <v>41</v>
      </c>
      <c r="B338" s="3" t="s">
        <v>161</v>
      </c>
      <c r="C338" s="3" t="s">
        <v>11</v>
      </c>
      <c r="D338" s="3" t="s">
        <v>185</v>
      </c>
      <c r="E338" s="3" t="s">
        <v>376</v>
      </c>
      <c r="F338" s="3" t="s">
        <v>42</v>
      </c>
      <c r="G338" s="527">
        <f>+G339+G340+G341</f>
        <v>12964.18189</v>
      </c>
      <c r="H338" s="527">
        <f>+H339+H340+H341</f>
        <v>12964.18189</v>
      </c>
    </row>
    <row r="339" spans="1:8">
      <c r="A339" s="19" t="s">
        <v>43</v>
      </c>
      <c r="B339" s="3" t="s">
        <v>161</v>
      </c>
      <c r="C339" s="3" t="s">
        <v>11</v>
      </c>
      <c r="D339" s="3" t="s">
        <v>185</v>
      </c>
      <c r="E339" s="3" t="s">
        <v>376</v>
      </c>
      <c r="F339" s="3" t="s">
        <v>44</v>
      </c>
      <c r="G339" s="527">
        <v>9941.4549999999999</v>
      </c>
      <c r="H339" s="527">
        <v>9941.4549999999999</v>
      </c>
    </row>
    <row r="340" spans="1:8" ht="31.5">
      <c r="A340" s="19" t="s">
        <v>45</v>
      </c>
      <c r="B340" s="3" t="s">
        <v>161</v>
      </c>
      <c r="C340" s="3" t="s">
        <v>11</v>
      </c>
      <c r="D340" s="3" t="s">
        <v>185</v>
      </c>
      <c r="E340" s="3" t="s">
        <v>376</v>
      </c>
      <c r="F340" s="10" t="s">
        <v>46</v>
      </c>
      <c r="G340" s="527">
        <v>20</v>
      </c>
      <c r="H340" s="527">
        <v>20</v>
      </c>
    </row>
    <row r="341" spans="1:8" ht="71.25" customHeight="1">
      <c r="A341" s="19" t="s">
        <v>47</v>
      </c>
      <c r="B341" s="3" t="s">
        <v>161</v>
      </c>
      <c r="C341" s="3" t="s">
        <v>11</v>
      </c>
      <c r="D341" s="3" t="s">
        <v>185</v>
      </c>
      <c r="E341" s="3" t="s">
        <v>376</v>
      </c>
      <c r="F341" s="3" t="s">
        <v>48</v>
      </c>
      <c r="G341" s="527">
        <v>3002.7268899999999</v>
      </c>
      <c r="H341" s="527">
        <v>3002.7268899999999</v>
      </c>
    </row>
    <row r="342" spans="1:8" ht="31.5">
      <c r="A342" s="19" t="s">
        <v>49</v>
      </c>
      <c r="B342" s="3" t="s">
        <v>161</v>
      </c>
      <c r="C342" s="3" t="s">
        <v>11</v>
      </c>
      <c r="D342" s="3" t="s">
        <v>185</v>
      </c>
      <c r="E342" s="3" t="s">
        <v>376</v>
      </c>
      <c r="F342" s="3" t="s">
        <v>50</v>
      </c>
      <c r="G342" s="527">
        <f>+G343</f>
        <v>1234.5056</v>
      </c>
      <c r="H342" s="527">
        <f>+H343</f>
        <v>1234.5056</v>
      </c>
    </row>
    <row r="343" spans="1:8" ht="31.5">
      <c r="A343" s="19" t="s">
        <v>51</v>
      </c>
      <c r="B343" s="3" t="s">
        <v>161</v>
      </c>
      <c r="C343" s="3" t="s">
        <v>11</v>
      </c>
      <c r="D343" s="3" t="s">
        <v>185</v>
      </c>
      <c r="E343" s="3" t="s">
        <v>376</v>
      </c>
      <c r="F343" s="3" t="s">
        <v>52</v>
      </c>
      <c r="G343" s="527">
        <f>+G344+G345</f>
        <v>1234.5056</v>
      </c>
      <c r="H343" s="527">
        <f>+H344+H345</f>
        <v>1234.5056</v>
      </c>
    </row>
    <row r="344" spans="1:8" ht="31.5">
      <c r="A344" s="19" t="s">
        <v>147</v>
      </c>
      <c r="B344" s="3" t="s">
        <v>161</v>
      </c>
      <c r="C344" s="3" t="s">
        <v>11</v>
      </c>
      <c r="D344" s="3" t="s">
        <v>185</v>
      </c>
      <c r="E344" s="3" t="s">
        <v>376</v>
      </c>
      <c r="F344" s="3" t="s">
        <v>54</v>
      </c>
      <c r="G344" s="527">
        <f>197.35+104</f>
        <v>301.35000000000002</v>
      </c>
      <c r="H344" s="527">
        <f>197.35+104</f>
        <v>301.35000000000002</v>
      </c>
    </row>
    <row r="345" spans="1:8" ht="31.5">
      <c r="A345" s="19" t="s">
        <v>55</v>
      </c>
      <c r="B345" s="3" t="s">
        <v>161</v>
      </c>
      <c r="C345" s="3" t="s">
        <v>11</v>
      </c>
      <c r="D345" s="3" t="s">
        <v>185</v>
      </c>
      <c r="E345" s="3" t="s">
        <v>376</v>
      </c>
      <c r="F345" s="3" t="s">
        <v>56</v>
      </c>
      <c r="G345" s="527">
        <f>234.7426+27.35+60+283.363+125.7+45+150+7</f>
        <v>933.15560000000005</v>
      </c>
      <c r="H345" s="527">
        <f>234.7426+27.35+60+283.363+125.7+45+150+7</f>
        <v>933.15560000000005</v>
      </c>
    </row>
    <row r="346" spans="1:8">
      <c r="A346" s="19" t="s">
        <v>57</v>
      </c>
      <c r="B346" s="3" t="s">
        <v>161</v>
      </c>
      <c r="C346" s="3" t="s">
        <v>11</v>
      </c>
      <c r="D346" s="3" t="s">
        <v>185</v>
      </c>
      <c r="E346" s="3" t="s">
        <v>376</v>
      </c>
      <c r="F346" s="3" t="s">
        <v>58</v>
      </c>
      <c r="G346" s="527">
        <f>G347+G349</f>
        <v>57</v>
      </c>
      <c r="H346" s="527">
        <f>H347+H349</f>
        <v>57</v>
      </c>
    </row>
    <row r="347" spans="1:8" hidden="1">
      <c r="A347" s="19" t="s">
        <v>479</v>
      </c>
      <c r="B347" s="3" t="s">
        <v>161</v>
      </c>
      <c r="C347" s="3" t="s">
        <v>11</v>
      </c>
      <c r="D347" s="3" t="s">
        <v>185</v>
      </c>
      <c r="E347" s="3" t="s">
        <v>376</v>
      </c>
      <c r="F347" s="3" t="s">
        <v>476</v>
      </c>
      <c r="G347" s="527">
        <f>+G348</f>
        <v>0</v>
      </c>
      <c r="H347" s="527">
        <f>+H348</f>
        <v>0</v>
      </c>
    </row>
    <row r="348" spans="1:8" ht="63" hidden="1">
      <c r="A348" s="19" t="s">
        <v>478</v>
      </c>
      <c r="B348" s="3" t="s">
        <v>161</v>
      </c>
      <c r="C348" s="3" t="s">
        <v>11</v>
      </c>
      <c r="D348" s="3" t="s">
        <v>185</v>
      </c>
      <c r="E348" s="3" t="s">
        <v>376</v>
      </c>
      <c r="F348" s="3" t="s">
        <v>477</v>
      </c>
      <c r="G348" s="527"/>
      <c r="H348" s="527"/>
    </row>
    <row r="349" spans="1:8" ht="63">
      <c r="A349" s="19" t="s">
        <v>78</v>
      </c>
      <c r="B349" s="3" t="s">
        <v>161</v>
      </c>
      <c r="C349" s="3" t="s">
        <v>11</v>
      </c>
      <c r="D349" s="3" t="s">
        <v>185</v>
      </c>
      <c r="E349" s="3" t="s">
        <v>376</v>
      </c>
      <c r="F349" s="3" t="s">
        <v>60</v>
      </c>
      <c r="G349" s="527">
        <f>+G350+G351+G352</f>
        <v>57</v>
      </c>
      <c r="H349" s="527">
        <f>+H350+H351+H352</f>
        <v>57</v>
      </c>
    </row>
    <row r="350" spans="1:8" ht="31.5">
      <c r="A350" s="19" t="s">
        <v>61</v>
      </c>
      <c r="B350" s="3" t="s">
        <v>161</v>
      </c>
      <c r="C350" s="3" t="s">
        <v>11</v>
      </c>
      <c r="D350" s="3" t="s">
        <v>185</v>
      </c>
      <c r="E350" s="3" t="s">
        <v>376</v>
      </c>
      <c r="F350" s="3" t="s">
        <v>62</v>
      </c>
      <c r="G350" s="527">
        <v>33</v>
      </c>
      <c r="H350" s="527">
        <v>33</v>
      </c>
    </row>
    <row r="351" spans="1:8" ht="31.5">
      <c r="A351" s="19" t="s">
        <v>63</v>
      </c>
      <c r="B351" s="3" t="s">
        <v>161</v>
      </c>
      <c r="C351" s="3" t="s">
        <v>11</v>
      </c>
      <c r="D351" s="3" t="s">
        <v>185</v>
      </c>
      <c r="E351" s="3" t="s">
        <v>376</v>
      </c>
      <c r="F351" s="3" t="s">
        <v>64</v>
      </c>
      <c r="G351" s="527">
        <v>6</v>
      </c>
      <c r="H351" s="527">
        <v>6</v>
      </c>
    </row>
    <row r="352" spans="1:8">
      <c r="A352" s="26" t="s">
        <v>207</v>
      </c>
      <c r="B352" s="3" t="s">
        <v>161</v>
      </c>
      <c r="C352" s="3" t="s">
        <v>11</v>
      </c>
      <c r="D352" s="3" t="s">
        <v>185</v>
      </c>
      <c r="E352" s="3" t="s">
        <v>376</v>
      </c>
      <c r="F352" s="3" t="s">
        <v>208</v>
      </c>
      <c r="G352" s="527">
        <v>18</v>
      </c>
      <c r="H352" s="527">
        <v>18</v>
      </c>
    </row>
    <row r="353" spans="1:8">
      <c r="A353" s="19" t="s">
        <v>83</v>
      </c>
      <c r="B353" s="3" t="s">
        <v>161</v>
      </c>
      <c r="C353" s="3" t="s">
        <v>82</v>
      </c>
      <c r="D353" s="3"/>
      <c r="E353" s="3"/>
      <c r="F353" s="3"/>
      <c r="G353" s="527">
        <f>+G354+G361</f>
        <v>4300.1000000000004</v>
      </c>
      <c r="H353" s="527">
        <f>+H354+H361</f>
        <v>4339.6000000000004</v>
      </c>
    </row>
    <row r="354" spans="1:8" ht="16.5" customHeight="1">
      <c r="A354" s="19" t="s">
        <v>115</v>
      </c>
      <c r="B354" s="3" t="s">
        <v>161</v>
      </c>
      <c r="C354" s="3" t="s">
        <v>82</v>
      </c>
      <c r="D354" s="3" t="s">
        <v>95</v>
      </c>
      <c r="E354" s="3"/>
      <c r="F354" s="3"/>
      <c r="G354" s="527">
        <f t="shared" ref="G354:H359" si="26">+G355</f>
        <v>943.8</v>
      </c>
      <c r="H354" s="527">
        <f t="shared" si="26"/>
        <v>943.8</v>
      </c>
    </row>
    <row r="355" spans="1:8" ht="31.5">
      <c r="A355" s="19" t="s">
        <v>163</v>
      </c>
      <c r="B355" s="3" t="s">
        <v>161</v>
      </c>
      <c r="C355" s="3" t="s">
        <v>82</v>
      </c>
      <c r="D355" s="3" t="s">
        <v>95</v>
      </c>
      <c r="E355" s="3" t="s">
        <v>377</v>
      </c>
      <c r="F355" s="3"/>
      <c r="G355" s="527">
        <f t="shared" si="26"/>
        <v>943.8</v>
      </c>
      <c r="H355" s="527">
        <f t="shared" si="26"/>
        <v>943.8</v>
      </c>
    </row>
    <row r="356" spans="1:8" ht="63">
      <c r="A356" s="20" t="s">
        <v>187</v>
      </c>
      <c r="B356" s="3" t="s">
        <v>161</v>
      </c>
      <c r="C356" s="3" t="s">
        <v>82</v>
      </c>
      <c r="D356" s="3" t="s">
        <v>95</v>
      </c>
      <c r="E356" s="3" t="s">
        <v>378</v>
      </c>
      <c r="F356" s="3"/>
      <c r="G356" s="527">
        <f t="shared" si="26"/>
        <v>943.8</v>
      </c>
      <c r="H356" s="527">
        <f t="shared" si="26"/>
        <v>943.8</v>
      </c>
    </row>
    <row r="357" spans="1:8" ht="47.25">
      <c r="A357" s="20" t="s">
        <v>188</v>
      </c>
      <c r="B357" s="3" t="s">
        <v>161</v>
      </c>
      <c r="C357" s="3" t="s">
        <v>82</v>
      </c>
      <c r="D357" s="3" t="s">
        <v>95</v>
      </c>
      <c r="E357" s="3" t="s">
        <v>379</v>
      </c>
      <c r="F357" s="3"/>
      <c r="G357" s="527">
        <f t="shared" si="26"/>
        <v>943.8</v>
      </c>
      <c r="H357" s="527">
        <f t="shared" si="26"/>
        <v>943.8</v>
      </c>
    </row>
    <row r="358" spans="1:8" ht="63">
      <c r="A358" s="19" t="s">
        <v>18</v>
      </c>
      <c r="B358" s="3" t="s">
        <v>161</v>
      </c>
      <c r="C358" s="3" t="s">
        <v>82</v>
      </c>
      <c r="D358" s="3" t="s">
        <v>95</v>
      </c>
      <c r="E358" s="3" t="s">
        <v>380</v>
      </c>
      <c r="F358" s="3" t="s">
        <v>19</v>
      </c>
      <c r="G358" s="527">
        <f t="shared" si="26"/>
        <v>943.8</v>
      </c>
      <c r="H358" s="527">
        <f t="shared" si="26"/>
        <v>943.8</v>
      </c>
    </row>
    <row r="359" spans="1:8">
      <c r="A359" s="19" t="s">
        <v>20</v>
      </c>
      <c r="B359" s="3" t="s">
        <v>161</v>
      </c>
      <c r="C359" s="3" t="s">
        <v>82</v>
      </c>
      <c r="D359" s="3" t="s">
        <v>95</v>
      </c>
      <c r="E359" s="3" t="s">
        <v>380</v>
      </c>
      <c r="F359" s="3" t="s">
        <v>21</v>
      </c>
      <c r="G359" s="527">
        <f t="shared" si="26"/>
        <v>943.8</v>
      </c>
      <c r="H359" s="527">
        <f t="shared" si="26"/>
        <v>943.8</v>
      </c>
    </row>
    <row r="360" spans="1:8" ht="78.75">
      <c r="A360" s="19" t="s">
        <v>22</v>
      </c>
      <c r="B360" s="3" t="s">
        <v>161</v>
      </c>
      <c r="C360" s="3" t="s">
        <v>82</v>
      </c>
      <c r="D360" s="3" t="s">
        <v>95</v>
      </c>
      <c r="E360" s="3" t="s">
        <v>380</v>
      </c>
      <c r="F360" s="3" t="s">
        <v>23</v>
      </c>
      <c r="G360" s="527">
        <v>943.8</v>
      </c>
      <c r="H360" s="527">
        <v>943.8</v>
      </c>
    </row>
    <row r="361" spans="1:8">
      <c r="A361" s="19" t="s">
        <v>115</v>
      </c>
      <c r="B361" s="3" t="s">
        <v>161</v>
      </c>
      <c r="C361" s="3" t="s">
        <v>82</v>
      </c>
      <c r="D361" s="3" t="s">
        <v>68</v>
      </c>
      <c r="E361" s="3" t="s">
        <v>26</v>
      </c>
      <c r="F361" s="3" t="s">
        <v>14</v>
      </c>
      <c r="G361" s="527">
        <f t="shared" ref="G361:H366" si="27">+G362</f>
        <v>3356.3</v>
      </c>
      <c r="H361" s="527">
        <f t="shared" si="27"/>
        <v>3395.8</v>
      </c>
    </row>
    <row r="362" spans="1:8" ht="31.5">
      <c r="A362" s="19" t="s">
        <v>189</v>
      </c>
      <c r="B362" s="3" t="s">
        <v>161</v>
      </c>
      <c r="C362" s="3" t="s">
        <v>82</v>
      </c>
      <c r="D362" s="3" t="s">
        <v>68</v>
      </c>
      <c r="E362" s="3" t="s">
        <v>381</v>
      </c>
      <c r="F362" s="3" t="s">
        <v>14</v>
      </c>
      <c r="G362" s="527">
        <f t="shared" si="27"/>
        <v>3356.3</v>
      </c>
      <c r="H362" s="527">
        <f t="shared" si="27"/>
        <v>3395.8</v>
      </c>
    </row>
    <row r="363" spans="1:8" ht="63">
      <c r="A363" s="19" t="s">
        <v>190</v>
      </c>
      <c r="B363" s="3" t="s">
        <v>161</v>
      </c>
      <c r="C363" s="3" t="s">
        <v>82</v>
      </c>
      <c r="D363" s="3" t="s">
        <v>68</v>
      </c>
      <c r="E363" s="3" t="s">
        <v>382</v>
      </c>
      <c r="F363" s="3"/>
      <c r="G363" s="527">
        <f t="shared" si="27"/>
        <v>3356.3</v>
      </c>
      <c r="H363" s="527">
        <f t="shared" si="27"/>
        <v>3395.8</v>
      </c>
    </row>
    <row r="364" spans="1:8" ht="94.5">
      <c r="A364" s="19" t="s">
        <v>191</v>
      </c>
      <c r="B364" s="3" t="s">
        <v>161</v>
      </c>
      <c r="C364" s="3" t="s">
        <v>82</v>
      </c>
      <c r="D364" s="3" t="s">
        <v>68</v>
      </c>
      <c r="E364" s="3" t="s">
        <v>383</v>
      </c>
      <c r="F364" s="3"/>
      <c r="G364" s="527">
        <f t="shared" si="27"/>
        <v>3356.3</v>
      </c>
      <c r="H364" s="527">
        <f t="shared" si="27"/>
        <v>3395.8</v>
      </c>
    </row>
    <row r="365" spans="1:8" ht="31.5">
      <c r="A365" s="19" t="s">
        <v>100</v>
      </c>
      <c r="B365" s="3" t="s">
        <v>161</v>
      </c>
      <c r="C365" s="3" t="s">
        <v>82</v>
      </c>
      <c r="D365" s="3" t="s">
        <v>68</v>
      </c>
      <c r="E365" s="3" t="s">
        <v>383</v>
      </c>
      <c r="F365" s="3" t="s">
        <v>90</v>
      </c>
      <c r="G365" s="527">
        <f t="shared" si="27"/>
        <v>3356.3</v>
      </c>
      <c r="H365" s="527">
        <f t="shared" si="27"/>
        <v>3395.8</v>
      </c>
    </row>
    <row r="366" spans="1:8" ht="31.5">
      <c r="A366" s="19" t="s">
        <v>101</v>
      </c>
      <c r="B366" s="3" t="s">
        <v>161</v>
      </c>
      <c r="C366" s="3" t="s">
        <v>82</v>
      </c>
      <c r="D366" s="3" t="s">
        <v>68</v>
      </c>
      <c r="E366" s="3" t="s">
        <v>383</v>
      </c>
      <c r="F366" s="3" t="s">
        <v>92</v>
      </c>
      <c r="G366" s="527">
        <f t="shared" si="27"/>
        <v>3356.3</v>
      </c>
      <c r="H366" s="527">
        <f t="shared" si="27"/>
        <v>3395.8</v>
      </c>
    </row>
    <row r="367" spans="1:8" ht="64.5" customHeight="1">
      <c r="A367" s="19" t="s">
        <v>102</v>
      </c>
      <c r="B367" s="3" t="s">
        <v>161</v>
      </c>
      <c r="C367" s="3" t="s">
        <v>82</v>
      </c>
      <c r="D367" s="3" t="s">
        <v>68</v>
      </c>
      <c r="E367" s="3" t="s">
        <v>383</v>
      </c>
      <c r="F367" s="3" t="s">
        <v>103</v>
      </c>
      <c r="G367" s="527">
        <v>3356.3</v>
      </c>
      <c r="H367" s="527">
        <v>3395.8</v>
      </c>
    </row>
    <row r="368" spans="1:8" ht="47.25">
      <c r="A368" s="19" t="s">
        <v>192</v>
      </c>
      <c r="B368" s="10" t="s">
        <v>193</v>
      </c>
      <c r="G368" s="528">
        <f>+G369</f>
        <v>4458.4122699999998</v>
      </c>
      <c r="H368" s="528">
        <f>+H369</f>
        <v>4458.4122699999998</v>
      </c>
    </row>
    <row r="369" spans="1:8">
      <c r="A369" s="24" t="s">
        <v>384</v>
      </c>
      <c r="B369" s="10" t="s">
        <v>193</v>
      </c>
      <c r="C369" s="10" t="s">
        <v>30</v>
      </c>
      <c r="G369" s="528">
        <f>+G370+G396+G413</f>
        <v>4458.4122699999998</v>
      </c>
      <c r="H369" s="528">
        <f>+H370+H396+H413</f>
        <v>4458.4122699999998</v>
      </c>
    </row>
    <row r="370" spans="1:8" ht="78.75">
      <c r="A370" s="19" t="s">
        <v>194</v>
      </c>
      <c r="B370" s="3" t="s">
        <v>193</v>
      </c>
      <c r="C370" s="3" t="s">
        <v>30</v>
      </c>
      <c r="D370" s="3" t="s">
        <v>95</v>
      </c>
      <c r="E370" s="3" t="s">
        <v>26</v>
      </c>
      <c r="F370" s="3" t="s">
        <v>14</v>
      </c>
      <c r="G370" s="527">
        <f>+G371+G386+G391</f>
        <v>3171.0821499999997</v>
      </c>
      <c r="H370" s="527">
        <f>+H371+H386+H391</f>
        <v>3171.0821499999997</v>
      </c>
    </row>
    <row r="371" spans="1:8">
      <c r="A371" s="19" t="s">
        <v>146</v>
      </c>
      <c r="B371" s="3" t="s">
        <v>193</v>
      </c>
      <c r="C371" s="3" t="s">
        <v>30</v>
      </c>
      <c r="D371" s="3" t="s">
        <v>95</v>
      </c>
      <c r="E371" s="3" t="s">
        <v>340</v>
      </c>
      <c r="F371" s="3" t="s">
        <v>14</v>
      </c>
      <c r="G371" s="527">
        <f>+G372+G377+G381</f>
        <v>1318.5399499999999</v>
      </c>
      <c r="H371" s="527">
        <f>+H372+H377+H381</f>
        <v>1318.5399499999999</v>
      </c>
    </row>
    <row r="372" spans="1:8" ht="94.5">
      <c r="A372" s="19" t="s">
        <v>39</v>
      </c>
      <c r="B372" s="3" t="s">
        <v>193</v>
      </c>
      <c r="C372" s="3" t="s">
        <v>30</v>
      </c>
      <c r="D372" s="3" t="s">
        <v>95</v>
      </c>
      <c r="E372" s="3" t="s">
        <v>340</v>
      </c>
      <c r="F372" s="3" t="s">
        <v>40</v>
      </c>
      <c r="G372" s="527">
        <f>+G373</f>
        <v>715.73110999999994</v>
      </c>
      <c r="H372" s="527">
        <f>+H373</f>
        <v>715.73110999999994</v>
      </c>
    </row>
    <row r="373" spans="1:8" ht="31.5">
      <c r="A373" s="19" t="s">
        <v>71</v>
      </c>
      <c r="B373" s="3" t="s">
        <v>193</v>
      </c>
      <c r="C373" s="3" t="s">
        <v>30</v>
      </c>
      <c r="D373" s="3" t="s">
        <v>95</v>
      </c>
      <c r="E373" s="3" t="s">
        <v>340</v>
      </c>
      <c r="F373" s="3" t="s">
        <v>72</v>
      </c>
      <c r="G373" s="527">
        <f>+G374+G375+G376</f>
        <v>715.73110999999994</v>
      </c>
      <c r="H373" s="527">
        <f>+H374+H375+H376</f>
        <v>715.73110999999994</v>
      </c>
    </row>
    <row r="374" spans="1:8" s="6" customFormat="1">
      <c r="A374" s="19" t="s">
        <v>43</v>
      </c>
      <c r="B374" s="3" t="s">
        <v>193</v>
      </c>
      <c r="C374" s="3" t="s">
        <v>30</v>
      </c>
      <c r="D374" s="3" t="s">
        <v>95</v>
      </c>
      <c r="E374" s="3" t="s">
        <v>340</v>
      </c>
      <c r="F374" s="3" t="s">
        <v>73</v>
      </c>
      <c r="G374" s="527">
        <v>534.35568999999998</v>
      </c>
      <c r="H374" s="527">
        <v>534.35568999999998</v>
      </c>
    </row>
    <row r="375" spans="1:8" s="6" customFormat="1" ht="31.5">
      <c r="A375" s="19" t="s">
        <v>45</v>
      </c>
      <c r="B375" s="3" t="s">
        <v>193</v>
      </c>
      <c r="C375" s="3" t="s">
        <v>30</v>
      </c>
      <c r="D375" s="3" t="s">
        <v>95</v>
      </c>
      <c r="E375" s="3" t="s">
        <v>340</v>
      </c>
      <c r="F375" s="3" t="s">
        <v>74</v>
      </c>
      <c r="G375" s="527">
        <v>20</v>
      </c>
      <c r="H375" s="527">
        <v>20</v>
      </c>
    </row>
    <row r="376" spans="1:8" s="6" customFormat="1" ht="63">
      <c r="A376" s="19" t="s">
        <v>75</v>
      </c>
      <c r="B376" s="3" t="s">
        <v>193</v>
      </c>
      <c r="C376" s="3" t="s">
        <v>30</v>
      </c>
      <c r="D376" s="3" t="s">
        <v>95</v>
      </c>
      <c r="E376" s="3" t="s">
        <v>340</v>
      </c>
      <c r="F376" s="3" t="s">
        <v>76</v>
      </c>
      <c r="G376" s="527">
        <v>161.37541999999999</v>
      </c>
      <c r="H376" s="527">
        <v>161.37541999999999</v>
      </c>
    </row>
    <row r="377" spans="1:8" s="6" customFormat="1" ht="31.5">
      <c r="A377" s="19" t="s">
        <v>49</v>
      </c>
      <c r="B377" s="3" t="s">
        <v>193</v>
      </c>
      <c r="C377" s="3" t="s">
        <v>30</v>
      </c>
      <c r="D377" s="3" t="s">
        <v>95</v>
      </c>
      <c r="E377" s="3" t="s">
        <v>340</v>
      </c>
      <c r="F377" s="3" t="s">
        <v>50</v>
      </c>
      <c r="G377" s="527">
        <f>+G378</f>
        <v>596.80884000000003</v>
      </c>
      <c r="H377" s="527">
        <f>+H378</f>
        <v>596.80884000000003</v>
      </c>
    </row>
    <row r="378" spans="1:8" s="6" customFormat="1" ht="31.5">
      <c r="A378" s="19" t="s">
        <v>51</v>
      </c>
      <c r="B378" s="3" t="s">
        <v>193</v>
      </c>
      <c r="C378" s="3" t="s">
        <v>30</v>
      </c>
      <c r="D378" s="3" t="s">
        <v>95</v>
      </c>
      <c r="E378" s="3" t="s">
        <v>340</v>
      </c>
      <c r="F378" s="3" t="s">
        <v>52</v>
      </c>
      <c r="G378" s="527">
        <f>+G379+G380</f>
        <v>596.80884000000003</v>
      </c>
      <c r="H378" s="527">
        <f>+H379+H380</f>
        <v>596.80884000000003</v>
      </c>
    </row>
    <row r="379" spans="1:8" s="6" customFormat="1" ht="31.5">
      <c r="A379" s="19" t="s">
        <v>147</v>
      </c>
      <c r="B379" s="3" t="s">
        <v>193</v>
      </c>
      <c r="C379" s="3" t="s">
        <v>30</v>
      </c>
      <c r="D379" s="3" t="s">
        <v>95</v>
      </c>
      <c r="E379" s="3" t="s">
        <v>340</v>
      </c>
      <c r="F379" s="3" t="s">
        <v>54</v>
      </c>
      <c r="G379" s="527">
        <f>31.45+48.06984+3.78</f>
        <v>83.299840000000003</v>
      </c>
      <c r="H379" s="527">
        <f>31.45+48.06984+3.78</f>
        <v>83.299840000000003</v>
      </c>
    </row>
    <row r="380" spans="1:8" s="6" customFormat="1" ht="31.5">
      <c r="A380" s="19" t="s">
        <v>55</v>
      </c>
      <c r="B380" s="3" t="s">
        <v>193</v>
      </c>
      <c r="C380" s="3" t="s">
        <v>30</v>
      </c>
      <c r="D380" s="3" t="s">
        <v>95</v>
      </c>
      <c r="E380" s="3" t="s">
        <v>340</v>
      </c>
      <c r="F380" s="3" t="s">
        <v>56</v>
      </c>
      <c r="G380" s="527">
        <f>4.9+179.499+80+27.11+90+26+96+10</f>
        <v>513.50900000000001</v>
      </c>
      <c r="H380" s="527">
        <f>4.9+179.499+80+27.11+90+26+96+10</f>
        <v>513.50900000000001</v>
      </c>
    </row>
    <row r="381" spans="1:8" s="6" customFormat="1">
      <c r="A381" s="19" t="s">
        <v>57</v>
      </c>
      <c r="B381" s="3" t="s">
        <v>193</v>
      </c>
      <c r="C381" s="3" t="s">
        <v>30</v>
      </c>
      <c r="D381" s="3" t="s">
        <v>95</v>
      </c>
      <c r="E381" s="3" t="s">
        <v>340</v>
      </c>
      <c r="F381" s="3" t="s">
        <v>58</v>
      </c>
      <c r="G381" s="527">
        <f>+G382</f>
        <v>6</v>
      </c>
      <c r="H381" s="527">
        <f>+H382</f>
        <v>6</v>
      </c>
    </row>
    <row r="382" spans="1:8" s="6" customFormat="1" ht="63">
      <c r="A382" s="19" t="s">
        <v>78</v>
      </c>
      <c r="B382" s="3" t="s">
        <v>193</v>
      </c>
      <c r="C382" s="3" t="s">
        <v>30</v>
      </c>
      <c r="D382" s="3" t="s">
        <v>95</v>
      </c>
      <c r="E382" s="3" t="s">
        <v>340</v>
      </c>
      <c r="F382" s="3" t="s">
        <v>60</v>
      </c>
      <c r="G382" s="527">
        <f>+G383+G384+G385</f>
        <v>6</v>
      </c>
      <c r="H382" s="527">
        <f>+H383+H384+H385</f>
        <v>6</v>
      </c>
    </row>
    <row r="383" spans="1:8" s="6" customFormat="1" ht="31.5">
      <c r="A383" s="19" t="s">
        <v>61</v>
      </c>
      <c r="B383" s="3" t="s">
        <v>193</v>
      </c>
      <c r="C383" s="3" t="s">
        <v>30</v>
      </c>
      <c r="D383" s="3" t="s">
        <v>95</v>
      </c>
      <c r="E383" s="3" t="s">
        <v>340</v>
      </c>
      <c r="F383" s="3" t="s">
        <v>62</v>
      </c>
      <c r="G383" s="527">
        <v>4</v>
      </c>
      <c r="H383" s="527">
        <v>4</v>
      </c>
    </row>
    <row r="384" spans="1:8" s="6" customFormat="1" ht="28.5" customHeight="1">
      <c r="A384" s="19" t="s">
        <v>63</v>
      </c>
      <c r="B384" s="3" t="s">
        <v>193</v>
      </c>
      <c r="C384" s="3" t="s">
        <v>30</v>
      </c>
      <c r="D384" s="3" t="s">
        <v>95</v>
      </c>
      <c r="E384" s="3" t="s">
        <v>340</v>
      </c>
      <c r="F384" s="3" t="s">
        <v>64</v>
      </c>
      <c r="G384" s="527">
        <v>2</v>
      </c>
      <c r="H384" s="527">
        <v>2</v>
      </c>
    </row>
    <row r="385" spans="1:9" s="6" customFormat="1" ht="28.5" hidden="1" customHeight="1">
      <c r="A385" s="26" t="s">
        <v>207</v>
      </c>
      <c r="B385" s="3" t="s">
        <v>193</v>
      </c>
      <c r="C385" s="3" t="s">
        <v>30</v>
      </c>
      <c r="D385" s="3" t="s">
        <v>68</v>
      </c>
      <c r="E385" s="3" t="s">
        <v>340</v>
      </c>
      <c r="F385" s="3" t="s">
        <v>208</v>
      </c>
      <c r="G385" s="527"/>
      <c r="H385" s="527"/>
    </row>
    <row r="386" spans="1:9" s="6" customFormat="1" ht="31.5">
      <c r="A386" s="19" t="s">
        <v>195</v>
      </c>
      <c r="B386" s="3" t="s">
        <v>193</v>
      </c>
      <c r="C386" s="3" t="s">
        <v>30</v>
      </c>
      <c r="D386" s="3" t="s">
        <v>95</v>
      </c>
      <c r="E386" s="3" t="s">
        <v>385</v>
      </c>
      <c r="F386" s="3" t="s">
        <v>14</v>
      </c>
      <c r="G386" s="527">
        <f>+G387</f>
        <v>996.40701000000001</v>
      </c>
      <c r="H386" s="527">
        <f>+H387</f>
        <v>996.40701000000001</v>
      </c>
    </row>
    <row r="387" spans="1:9" s="6" customFormat="1" ht="94.5">
      <c r="A387" s="19" t="s">
        <v>39</v>
      </c>
      <c r="B387" s="3" t="s">
        <v>193</v>
      </c>
      <c r="C387" s="3" t="s">
        <v>30</v>
      </c>
      <c r="D387" s="3" t="s">
        <v>95</v>
      </c>
      <c r="E387" s="3" t="s">
        <v>385</v>
      </c>
      <c r="F387" s="3" t="s">
        <v>40</v>
      </c>
      <c r="G387" s="527">
        <f>+G388</f>
        <v>996.40701000000001</v>
      </c>
      <c r="H387" s="527">
        <f>+H388</f>
        <v>996.40701000000001</v>
      </c>
    </row>
    <row r="388" spans="1:9" s="6" customFormat="1" ht="31.5">
      <c r="A388" s="19" t="s">
        <v>71</v>
      </c>
      <c r="B388" s="3" t="s">
        <v>193</v>
      </c>
      <c r="C388" s="3" t="s">
        <v>30</v>
      </c>
      <c r="D388" s="3" t="s">
        <v>95</v>
      </c>
      <c r="E388" s="3" t="s">
        <v>385</v>
      </c>
      <c r="F388" s="3" t="s">
        <v>72</v>
      </c>
      <c r="G388" s="527">
        <f>+G389+G390</f>
        <v>996.40701000000001</v>
      </c>
      <c r="H388" s="527">
        <f>+H389+H390</f>
        <v>996.40701000000001</v>
      </c>
    </row>
    <row r="389" spans="1:9" s="6" customFormat="1">
      <c r="A389" s="19" t="s">
        <v>43</v>
      </c>
      <c r="B389" s="3" t="s">
        <v>193</v>
      </c>
      <c r="C389" s="3" t="s">
        <v>30</v>
      </c>
      <c r="D389" s="3" t="s">
        <v>95</v>
      </c>
      <c r="E389" s="3" t="s">
        <v>385</v>
      </c>
      <c r="F389" s="3" t="s">
        <v>73</v>
      </c>
      <c r="G389" s="527">
        <v>765.28956000000005</v>
      </c>
      <c r="H389" s="527">
        <v>765.28956000000005</v>
      </c>
    </row>
    <row r="390" spans="1:9" s="6" customFormat="1" ht="63">
      <c r="A390" s="19" t="s">
        <v>75</v>
      </c>
      <c r="B390" s="3" t="s">
        <v>193</v>
      </c>
      <c r="C390" s="3" t="s">
        <v>30</v>
      </c>
      <c r="D390" s="3" t="s">
        <v>95</v>
      </c>
      <c r="E390" s="3" t="s">
        <v>385</v>
      </c>
      <c r="F390" s="3" t="s">
        <v>76</v>
      </c>
      <c r="G390" s="527">
        <v>231.11744999999999</v>
      </c>
      <c r="H390" s="527">
        <v>231.11744999999999</v>
      </c>
    </row>
    <row r="391" spans="1:9" s="6" customFormat="1" ht="47.25">
      <c r="A391" s="19" t="s">
        <v>196</v>
      </c>
      <c r="B391" s="3" t="s">
        <v>193</v>
      </c>
      <c r="C391" s="3" t="s">
        <v>30</v>
      </c>
      <c r="D391" s="3" t="s">
        <v>95</v>
      </c>
      <c r="E391" s="3" t="s">
        <v>386</v>
      </c>
      <c r="F391" s="3" t="s">
        <v>14</v>
      </c>
      <c r="G391" s="527">
        <f>+G392</f>
        <v>856.13518999999997</v>
      </c>
      <c r="H391" s="527">
        <f>+H392</f>
        <v>856.13518999999997</v>
      </c>
    </row>
    <row r="392" spans="1:9" s="6" customFormat="1" ht="94.5">
      <c r="A392" s="19" t="s">
        <v>39</v>
      </c>
      <c r="B392" s="3" t="s">
        <v>193</v>
      </c>
      <c r="C392" s="3" t="s">
        <v>30</v>
      </c>
      <c r="D392" s="3" t="s">
        <v>95</v>
      </c>
      <c r="E392" s="3" t="s">
        <v>386</v>
      </c>
      <c r="F392" s="3" t="s">
        <v>40</v>
      </c>
      <c r="G392" s="527">
        <f>+G393</f>
        <v>856.13518999999997</v>
      </c>
      <c r="H392" s="527">
        <f>+H393</f>
        <v>856.13518999999997</v>
      </c>
      <c r="I392" s="6">
        <f>+H466+H692</f>
        <v>4870.2772600000008</v>
      </c>
    </row>
    <row r="393" spans="1:9" s="6" customFormat="1" ht="31.5">
      <c r="A393" s="19" t="s">
        <v>71</v>
      </c>
      <c r="B393" s="3" t="s">
        <v>193</v>
      </c>
      <c r="C393" s="3" t="s">
        <v>30</v>
      </c>
      <c r="D393" s="3" t="s">
        <v>95</v>
      </c>
      <c r="E393" s="3" t="s">
        <v>386</v>
      </c>
      <c r="F393" s="3" t="s">
        <v>72</v>
      </c>
      <c r="G393" s="527">
        <f>+G394+G395</f>
        <v>856.13518999999997</v>
      </c>
      <c r="H393" s="527">
        <f>+H394+H395</f>
        <v>856.13518999999997</v>
      </c>
    </row>
    <row r="394" spans="1:9" s="6" customFormat="1">
      <c r="A394" s="19" t="s">
        <v>43</v>
      </c>
      <c r="B394" s="3" t="s">
        <v>193</v>
      </c>
      <c r="C394" s="3" t="s">
        <v>30</v>
      </c>
      <c r="D394" s="3" t="s">
        <v>95</v>
      </c>
      <c r="E394" s="3" t="s">
        <v>386</v>
      </c>
      <c r="F394" s="3" t="s">
        <v>73</v>
      </c>
      <c r="G394" s="527">
        <v>657.55390999999997</v>
      </c>
      <c r="H394" s="527">
        <v>657.55390999999997</v>
      </c>
    </row>
    <row r="395" spans="1:9" s="6" customFormat="1" ht="63">
      <c r="A395" s="19" t="s">
        <v>75</v>
      </c>
      <c r="B395" s="3" t="s">
        <v>193</v>
      </c>
      <c r="C395" s="3" t="s">
        <v>30</v>
      </c>
      <c r="D395" s="3" t="s">
        <v>95</v>
      </c>
      <c r="E395" s="3" t="s">
        <v>386</v>
      </c>
      <c r="F395" s="3" t="s">
        <v>76</v>
      </c>
      <c r="G395" s="527">
        <v>198.58127999999999</v>
      </c>
      <c r="H395" s="527">
        <v>198.58127999999999</v>
      </c>
    </row>
    <row r="396" spans="1:9" s="6" customFormat="1">
      <c r="A396" s="25" t="s">
        <v>197</v>
      </c>
      <c r="B396" s="3" t="s">
        <v>193</v>
      </c>
      <c r="C396" s="3" t="s">
        <v>30</v>
      </c>
      <c r="D396" s="3" t="s">
        <v>128</v>
      </c>
      <c r="E396" s="3" t="s">
        <v>26</v>
      </c>
      <c r="F396" s="3" t="s">
        <v>14</v>
      </c>
      <c r="G396" s="527">
        <f>G397+G407</f>
        <v>1287.3301200000001</v>
      </c>
      <c r="H396" s="527">
        <f>H397+H407</f>
        <v>1287.3301200000001</v>
      </c>
      <c r="I396" s="6">
        <f>+H396+H671+H688</f>
        <v>5497.8280100000011</v>
      </c>
    </row>
    <row r="397" spans="1:9" s="6" customFormat="1">
      <c r="A397" s="19" t="s">
        <v>146</v>
      </c>
      <c r="B397" s="3" t="s">
        <v>193</v>
      </c>
      <c r="C397" s="3" t="s">
        <v>30</v>
      </c>
      <c r="D397" s="3" t="s">
        <v>128</v>
      </c>
      <c r="E397" s="3" t="s">
        <v>387</v>
      </c>
      <c r="F397" s="3" t="s">
        <v>14</v>
      </c>
      <c r="G397" s="527">
        <f>+G398+G403</f>
        <v>592.41291000000001</v>
      </c>
      <c r="H397" s="527">
        <f>+H398+H403</f>
        <v>592.41291000000001</v>
      </c>
    </row>
    <row r="398" spans="1:9" s="6" customFormat="1" ht="94.5">
      <c r="A398" s="19" t="s">
        <v>39</v>
      </c>
      <c r="B398" s="3" t="s">
        <v>193</v>
      </c>
      <c r="C398" s="3" t="s">
        <v>30</v>
      </c>
      <c r="D398" s="3" t="s">
        <v>128</v>
      </c>
      <c r="E398" s="3" t="s">
        <v>387</v>
      </c>
      <c r="F398" s="3" t="s">
        <v>40</v>
      </c>
      <c r="G398" s="527">
        <f>+G399</f>
        <v>527.28242999999998</v>
      </c>
      <c r="H398" s="527">
        <f>+H399</f>
        <v>527.28242999999998</v>
      </c>
    </row>
    <row r="399" spans="1:9" s="6" customFormat="1" ht="31.5">
      <c r="A399" s="19" t="s">
        <v>71</v>
      </c>
      <c r="B399" s="3" t="s">
        <v>193</v>
      </c>
      <c r="C399" s="3" t="s">
        <v>30</v>
      </c>
      <c r="D399" s="3" t="s">
        <v>128</v>
      </c>
      <c r="E399" s="3" t="s">
        <v>387</v>
      </c>
      <c r="F399" s="3" t="s">
        <v>72</v>
      </c>
      <c r="G399" s="527">
        <f>+G400+G401+G402</f>
        <v>527.28242999999998</v>
      </c>
      <c r="H399" s="527">
        <f>+H400+H401+H402</f>
        <v>527.28242999999998</v>
      </c>
    </row>
    <row r="400" spans="1:9" s="6" customFormat="1">
      <c r="A400" s="19" t="s">
        <v>43</v>
      </c>
      <c r="B400" s="3" t="s">
        <v>193</v>
      </c>
      <c r="C400" s="3" t="s">
        <v>30</v>
      </c>
      <c r="D400" s="3" t="s">
        <v>128</v>
      </c>
      <c r="E400" s="3" t="s">
        <v>387</v>
      </c>
      <c r="F400" s="3" t="s">
        <v>73</v>
      </c>
      <c r="G400" s="527">
        <v>401.13857999999999</v>
      </c>
      <c r="H400" s="527">
        <v>401.13857999999999</v>
      </c>
    </row>
    <row r="401" spans="1:9" s="6" customFormat="1" ht="31.5">
      <c r="A401" s="19" t="s">
        <v>45</v>
      </c>
      <c r="B401" s="3" t="s">
        <v>193</v>
      </c>
      <c r="C401" s="3" t="s">
        <v>30</v>
      </c>
      <c r="D401" s="3" t="s">
        <v>128</v>
      </c>
      <c r="E401" s="3" t="s">
        <v>387</v>
      </c>
      <c r="F401" s="3" t="s">
        <v>74</v>
      </c>
      <c r="G401" s="12">
        <v>5</v>
      </c>
      <c r="H401" s="12">
        <v>5</v>
      </c>
    </row>
    <row r="402" spans="1:9" s="6" customFormat="1" ht="63">
      <c r="A402" s="19" t="s">
        <v>75</v>
      </c>
      <c r="B402" s="3" t="s">
        <v>193</v>
      </c>
      <c r="C402" s="3" t="s">
        <v>30</v>
      </c>
      <c r="D402" s="3" t="s">
        <v>128</v>
      </c>
      <c r="E402" s="3" t="s">
        <v>387</v>
      </c>
      <c r="F402" s="3" t="s">
        <v>76</v>
      </c>
      <c r="G402" s="12">
        <v>121.14385</v>
      </c>
      <c r="H402" s="12">
        <v>121.14385</v>
      </c>
    </row>
    <row r="403" spans="1:9" s="6" customFormat="1" ht="31.5">
      <c r="A403" s="19" t="s">
        <v>49</v>
      </c>
      <c r="B403" s="3" t="s">
        <v>193</v>
      </c>
      <c r="C403" s="3" t="s">
        <v>30</v>
      </c>
      <c r="D403" s="3" t="s">
        <v>128</v>
      </c>
      <c r="E403" s="3" t="s">
        <v>387</v>
      </c>
      <c r="F403" s="3" t="s">
        <v>50</v>
      </c>
      <c r="G403" s="12">
        <f>+G404</f>
        <v>65.130480000000006</v>
      </c>
      <c r="H403" s="12">
        <f>+H404</f>
        <v>65.130480000000006</v>
      </c>
    </row>
    <row r="404" spans="1:9" s="6" customFormat="1" ht="31.5">
      <c r="A404" s="19" t="s">
        <v>51</v>
      </c>
      <c r="B404" s="3" t="s">
        <v>193</v>
      </c>
      <c r="C404" s="3" t="s">
        <v>30</v>
      </c>
      <c r="D404" s="3" t="s">
        <v>128</v>
      </c>
      <c r="E404" s="3" t="s">
        <v>387</v>
      </c>
      <c r="F404" s="3" t="s">
        <v>52</v>
      </c>
      <c r="G404" s="12">
        <f>+G405+G406</f>
        <v>65.130480000000006</v>
      </c>
      <c r="H404" s="12">
        <f>+H405+H406</f>
        <v>65.130480000000006</v>
      </c>
    </row>
    <row r="405" spans="1:9" s="6" customFormat="1" ht="31.5">
      <c r="A405" s="19" t="s">
        <v>147</v>
      </c>
      <c r="B405" s="3" t="s">
        <v>193</v>
      </c>
      <c r="C405" s="3" t="s">
        <v>30</v>
      </c>
      <c r="D405" s="3" t="s">
        <v>128</v>
      </c>
      <c r="E405" s="3" t="s">
        <v>387</v>
      </c>
      <c r="F405" s="3" t="s">
        <v>54</v>
      </c>
      <c r="G405" s="12">
        <f>2.3+28.53048+3.78</f>
        <v>34.610480000000003</v>
      </c>
      <c r="H405" s="12">
        <f>2.3+28.53048+3.78</f>
        <v>34.610480000000003</v>
      </c>
    </row>
    <row r="406" spans="1:9" s="6" customFormat="1" ht="31.5">
      <c r="A406" s="19" t="s">
        <v>55</v>
      </c>
      <c r="B406" s="3" t="s">
        <v>193</v>
      </c>
      <c r="C406" s="3" t="s">
        <v>30</v>
      </c>
      <c r="D406" s="3" t="s">
        <v>128</v>
      </c>
      <c r="E406" s="3" t="s">
        <v>387</v>
      </c>
      <c r="F406" s="3" t="s">
        <v>56</v>
      </c>
      <c r="G406" s="12">
        <f>5+2.1+16.48+6.94</f>
        <v>30.52</v>
      </c>
      <c r="H406" s="12">
        <f>5+2.1+16.48+6.94</f>
        <v>30.52</v>
      </c>
    </row>
    <row r="407" spans="1:9" s="6" customFormat="1" ht="78.75">
      <c r="A407" s="19" t="s">
        <v>198</v>
      </c>
      <c r="B407" s="3" t="s">
        <v>193</v>
      </c>
      <c r="C407" s="3" t="s">
        <v>30</v>
      </c>
      <c r="D407" s="3" t="s">
        <v>128</v>
      </c>
      <c r="E407" s="3" t="s">
        <v>388</v>
      </c>
      <c r="F407" s="3" t="s">
        <v>14</v>
      </c>
      <c r="G407" s="12">
        <f>+G408</f>
        <v>694.91721000000007</v>
      </c>
      <c r="H407" s="12">
        <f>+H408</f>
        <v>694.91721000000007</v>
      </c>
    </row>
    <row r="408" spans="1:9" s="6" customFormat="1" ht="94.5">
      <c r="A408" s="19" t="s">
        <v>39</v>
      </c>
      <c r="B408" s="3" t="s">
        <v>193</v>
      </c>
      <c r="C408" s="3" t="s">
        <v>30</v>
      </c>
      <c r="D408" s="3" t="s">
        <v>128</v>
      </c>
      <c r="E408" s="3" t="s">
        <v>388</v>
      </c>
      <c r="F408" s="3" t="s">
        <v>40</v>
      </c>
      <c r="G408" s="12">
        <f>+G409</f>
        <v>694.91721000000007</v>
      </c>
      <c r="H408" s="12">
        <f>+H409</f>
        <v>694.91721000000007</v>
      </c>
    </row>
    <row r="409" spans="1:9" s="6" customFormat="1" ht="31.5">
      <c r="A409" s="19" t="s">
        <v>71</v>
      </c>
      <c r="B409" s="3" t="s">
        <v>193</v>
      </c>
      <c r="C409" s="3" t="s">
        <v>30</v>
      </c>
      <c r="D409" s="3" t="s">
        <v>128</v>
      </c>
      <c r="E409" s="3" t="s">
        <v>388</v>
      </c>
      <c r="F409" s="3" t="s">
        <v>72</v>
      </c>
      <c r="G409" s="12">
        <f>+G410+G411+G412</f>
        <v>694.91721000000007</v>
      </c>
      <c r="H409" s="12">
        <f>+H410+H411+H412</f>
        <v>694.91721000000007</v>
      </c>
    </row>
    <row r="410" spans="1:9" s="6" customFormat="1">
      <c r="A410" s="19" t="s">
        <v>43</v>
      </c>
      <c r="B410" s="3" t="s">
        <v>193</v>
      </c>
      <c r="C410" s="3" t="s">
        <v>30</v>
      </c>
      <c r="D410" s="3" t="s">
        <v>128</v>
      </c>
      <c r="E410" s="3" t="s">
        <v>388</v>
      </c>
      <c r="F410" s="3" t="s">
        <v>73</v>
      </c>
      <c r="G410" s="12">
        <v>533.73058000000003</v>
      </c>
      <c r="H410" s="12">
        <v>533.73058000000003</v>
      </c>
    </row>
    <row r="411" spans="1:9" s="6" customFormat="1" ht="31.5" hidden="1">
      <c r="A411" s="19" t="s">
        <v>45</v>
      </c>
      <c r="B411" s="3" t="s">
        <v>193</v>
      </c>
      <c r="C411" s="3" t="s">
        <v>30</v>
      </c>
      <c r="D411" s="3" t="s">
        <v>128</v>
      </c>
      <c r="E411" s="3" t="s">
        <v>388</v>
      </c>
      <c r="F411" s="3" t="s">
        <v>74</v>
      </c>
      <c r="G411" s="12"/>
      <c r="H411" s="12"/>
    </row>
    <row r="412" spans="1:9" s="6" customFormat="1" ht="63">
      <c r="A412" s="19" t="s">
        <v>75</v>
      </c>
      <c r="B412" s="3" t="s">
        <v>193</v>
      </c>
      <c r="C412" s="3" t="s">
        <v>30</v>
      </c>
      <c r="D412" s="3" t="s">
        <v>128</v>
      </c>
      <c r="E412" s="3" t="s">
        <v>388</v>
      </c>
      <c r="F412" s="3" t="s">
        <v>76</v>
      </c>
      <c r="G412" s="12">
        <v>161.18663000000001</v>
      </c>
      <c r="H412" s="12">
        <v>161.18663000000001</v>
      </c>
    </row>
    <row r="413" spans="1:9" s="369" customFormat="1" ht="31.5" hidden="1">
      <c r="A413" s="359" t="s">
        <v>713</v>
      </c>
      <c r="B413" s="359" t="s">
        <v>193</v>
      </c>
      <c r="C413" s="359" t="s">
        <v>30</v>
      </c>
      <c r="D413" s="359" t="s">
        <v>11</v>
      </c>
      <c r="E413" s="359" t="s">
        <v>26</v>
      </c>
      <c r="F413" s="359" t="s">
        <v>14</v>
      </c>
      <c r="G413" s="12">
        <f>+G414</f>
        <v>0</v>
      </c>
      <c r="H413" s="12">
        <f>+H414</f>
        <v>0</v>
      </c>
      <c r="I413" s="370"/>
    </row>
    <row r="414" spans="1:9" s="369" customFormat="1" hidden="1">
      <c r="A414" s="359" t="s">
        <v>57</v>
      </c>
      <c r="B414" s="359" t="s">
        <v>193</v>
      </c>
      <c r="C414" s="359" t="s">
        <v>30</v>
      </c>
      <c r="D414" s="359" t="s">
        <v>11</v>
      </c>
      <c r="E414" s="359" t="s">
        <v>714</v>
      </c>
      <c r="F414" s="359" t="s">
        <v>58</v>
      </c>
      <c r="G414" s="12">
        <f>G415</f>
        <v>0</v>
      </c>
      <c r="H414" s="12">
        <f>H415</f>
        <v>0</v>
      </c>
      <c r="I414" s="370"/>
    </row>
    <row r="415" spans="1:9" s="369" customFormat="1" hidden="1">
      <c r="A415" s="359" t="s">
        <v>715</v>
      </c>
      <c r="B415" s="359" t="s">
        <v>193</v>
      </c>
      <c r="C415" s="359" t="s">
        <v>30</v>
      </c>
      <c r="D415" s="359" t="s">
        <v>11</v>
      </c>
      <c r="E415" s="359" t="s">
        <v>714</v>
      </c>
      <c r="F415" s="359" t="s">
        <v>716</v>
      </c>
      <c r="G415" s="12"/>
      <c r="H415" s="12"/>
      <c r="I415" s="370"/>
    </row>
    <row r="416" spans="1:9" ht="31.5">
      <c r="A416" s="19" t="s">
        <v>199</v>
      </c>
      <c r="B416" s="10" t="s">
        <v>200</v>
      </c>
      <c r="G416" s="14">
        <f>+G417+G531+G546+G562+G582+G598+G618+G642+G664</f>
        <v>28798.964540000004</v>
      </c>
      <c r="H416" s="14">
        <f>+H417+H531+H546+H562+H582+H598+H618+H642+H664</f>
        <v>29025.797440000006</v>
      </c>
    </row>
    <row r="417" spans="1:8">
      <c r="A417" s="19" t="s">
        <v>201</v>
      </c>
      <c r="B417" s="3" t="s">
        <v>200</v>
      </c>
      <c r="C417" s="3" t="s">
        <v>30</v>
      </c>
      <c r="D417" s="3" t="s">
        <v>25</v>
      </c>
      <c r="E417" s="3" t="s">
        <v>26</v>
      </c>
      <c r="F417" s="3" t="s">
        <v>14</v>
      </c>
      <c r="G417" s="12">
        <f>+G418+G425+G454+G460+G466</f>
        <v>21296.096580000001</v>
      </c>
      <c r="H417" s="12">
        <f>+H418+H425+H454+H460+H466</f>
        <v>21280.109480000003</v>
      </c>
    </row>
    <row r="418" spans="1:8" ht="47.25">
      <c r="A418" s="19" t="s">
        <v>202</v>
      </c>
      <c r="B418" s="3" t="s">
        <v>200</v>
      </c>
      <c r="C418" s="3" t="s">
        <v>30</v>
      </c>
      <c r="D418" s="3" t="s">
        <v>13</v>
      </c>
      <c r="E418" s="3" t="s">
        <v>26</v>
      </c>
      <c r="F418" s="3" t="s">
        <v>14</v>
      </c>
      <c r="G418" s="12">
        <f t="shared" ref="G418:H421" si="28">+G419</f>
        <v>943.67822000000001</v>
      </c>
      <c r="H418" s="12">
        <f t="shared" si="28"/>
        <v>943.67822000000001</v>
      </c>
    </row>
    <row r="419" spans="1:8" ht="47.25">
      <c r="A419" s="19" t="s">
        <v>203</v>
      </c>
      <c r="B419" s="3" t="s">
        <v>200</v>
      </c>
      <c r="C419" s="3" t="s">
        <v>30</v>
      </c>
      <c r="D419" s="3" t="s">
        <v>13</v>
      </c>
      <c r="E419" s="3" t="s">
        <v>349</v>
      </c>
      <c r="F419" s="3" t="s">
        <v>14</v>
      </c>
      <c r="G419" s="12">
        <f t="shared" si="28"/>
        <v>943.67822000000001</v>
      </c>
      <c r="H419" s="12">
        <f t="shared" si="28"/>
        <v>943.67822000000001</v>
      </c>
    </row>
    <row r="420" spans="1:8">
      <c r="A420" s="19" t="s">
        <v>204</v>
      </c>
      <c r="B420" s="3" t="s">
        <v>200</v>
      </c>
      <c r="C420" s="3" t="s">
        <v>30</v>
      </c>
      <c r="D420" s="3" t="s">
        <v>13</v>
      </c>
      <c r="E420" s="3" t="s">
        <v>339</v>
      </c>
      <c r="F420" s="3" t="s">
        <v>14</v>
      </c>
      <c r="G420" s="12">
        <f t="shared" si="28"/>
        <v>943.67822000000001</v>
      </c>
      <c r="H420" s="12">
        <f t="shared" si="28"/>
        <v>943.67822000000001</v>
      </c>
    </row>
    <row r="421" spans="1:8" ht="94.5">
      <c r="A421" s="19" t="s">
        <v>39</v>
      </c>
      <c r="B421" s="3" t="s">
        <v>200</v>
      </c>
      <c r="C421" s="3" t="s">
        <v>30</v>
      </c>
      <c r="D421" s="3" t="s">
        <v>13</v>
      </c>
      <c r="E421" s="3" t="s">
        <v>389</v>
      </c>
      <c r="F421" s="3" t="s">
        <v>40</v>
      </c>
      <c r="G421" s="12">
        <f t="shared" si="28"/>
        <v>943.67822000000001</v>
      </c>
      <c r="H421" s="12">
        <f t="shared" si="28"/>
        <v>943.67822000000001</v>
      </c>
    </row>
    <row r="422" spans="1:8" ht="31.5">
      <c r="A422" s="19" t="s">
        <v>71</v>
      </c>
      <c r="B422" s="3" t="s">
        <v>200</v>
      </c>
      <c r="C422" s="3" t="s">
        <v>30</v>
      </c>
      <c r="D422" s="3" t="s">
        <v>13</v>
      </c>
      <c r="E422" s="3" t="s">
        <v>389</v>
      </c>
      <c r="F422" s="3" t="s">
        <v>72</v>
      </c>
      <c r="G422" s="12">
        <f>+G423+G424</f>
        <v>943.67822000000001</v>
      </c>
      <c r="H422" s="12">
        <f>+H423+H424</f>
        <v>943.67822000000001</v>
      </c>
    </row>
    <row r="423" spans="1:8">
      <c r="A423" s="19" t="s">
        <v>43</v>
      </c>
      <c r="B423" s="3" t="s">
        <v>200</v>
      </c>
      <c r="C423" s="3" t="s">
        <v>30</v>
      </c>
      <c r="D423" s="3" t="s">
        <v>13</v>
      </c>
      <c r="E423" s="3" t="s">
        <v>389</v>
      </c>
      <c r="F423" s="3" t="s">
        <v>73</v>
      </c>
      <c r="G423" s="12">
        <v>724.79125999999997</v>
      </c>
      <c r="H423" s="12">
        <v>724.79125999999997</v>
      </c>
    </row>
    <row r="424" spans="1:8" ht="63">
      <c r="A424" s="19" t="s">
        <v>75</v>
      </c>
      <c r="B424" s="3" t="s">
        <v>200</v>
      </c>
      <c r="C424" s="3" t="s">
        <v>30</v>
      </c>
      <c r="D424" s="3" t="s">
        <v>13</v>
      </c>
      <c r="E424" s="3" t="s">
        <v>389</v>
      </c>
      <c r="F424" s="3" t="s">
        <v>76</v>
      </c>
      <c r="G424" s="12">
        <v>218.88695999999999</v>
      </c>
      <c r="H424" s="12">
        <v>218.88695999999999</v>
      </c>
    </row>
    <row r="425" spans="1:8" ht="78.75">
      <c r="A425" s="19" t="s">
        <v>205</v>
      </c>
      <c r="B425" s="3" t="s">
        <v>200</v>
      </c>
      <c r="C425" s="3" t="s">
        <v>30</v>
      </c>
      <c r="D425" s="3" t="s">
        <v>68</v>
      </c>
      <c r="E425" s="3" t="s">
        <v>26</v>
      </c>
      <c r="F425" s="3" t="s">
        <v>14</v>
      </c>
      <c r="G425" s="12">
        <f>+G426+G443+G448</f>
        <v>15795.212790000001</v>
      </c>
      <c r="H425" s="12">
        <f>+H426+H443+H448</f>
        <v>15795.212790000001</v>
      </c>
    </row>
    <row r="426" spans="1:8">
      <c r="A426" s="19" t="s">
        <v>146</v>
      </c>
      <c r="B426" s="3" t="s">
        <v>200</v>
      </c>
      <c r="C426" s="3" t="s">
        <v>30</v>
      </c>
      <c r="D426" s="3" t="s">
        <v>68</v>
      </c>
      <c r="E426" s="3" t="s">
        <v>340</v>
      </c>
      <c r="F426" s="3" t="s">
        <v>14</v>
      </c>
      <c r="G426" s="12">
        <f>+G427+G432+G436</f>
        <v>15645.212790000001</v>
      </c>
      <c r="H426" s="12">
        <f>+H427+H432+H436</f>
        <v>15645.212790000001</v>
      </c>
    </row>
    <row r="427" spans="1:8" ht="94.5">
      <c r="A427" s="19" t="s">
        <v>39</v>
      </c>
      <c r="B427" s="3" t="s">
        <v>200</v>
      </c>
      <c r="C427" s="3" t="s">
        <v>30</v>
      </c>
      <c r="D427" s="3" t="s">
        <v>68</v>
      </c>
      <c r="E427" s="3" t="s">
        <v>340</v>
      </c>
      <c r="F427" s="3" t="s">
        <v>40</v>
      </c>
      <c r="G427" s="12">
        <f>+G428</f>
        <v>10832.06495</v>
      </c>
      <c r="H427" s="12">
        <f>+H428</f>
        <v>10832.06495</v>
      </c>
    </row>
    <row r="428" spans="1:8" s="68" customFormat="1" ht="31.5">
      <c r="A428" s="19" t="s">
        <v>71</v>
      </c>
      <c r="B428" s="3" t="s">
        <v>200</v>
      </c>
      <c r="C428" s="3" t="s">
        <v>30</v>
      </c>
      <c r="D428" s="3" t="s">
        <v>68</v>
      </c>
      <c r="E428" s="3" t="s">
        <v>340</v>
      </c>
      <c r="F428" s="3" t="s">
        <v>72</v>
      </c>
      <c r="G428" s="12">
        <f>+G429+G430+G431</f>
        <v>10832.06495</v>
      </c>
      <c r="H428" s="12">
        <f>+H429+H430+H431</f>
        <v>10832.06495</v>
      </c>
    </row>
    <row r="429" spans="1:8" s="68" customFormat="1">
      <c r="A429" s="19" t="s">
        <v>43</v>
      </c>
      <c r="B429" s="3" t="s">
        <v>200</v>
      </c>
      <c r="C429" s="3" t="s">
        <v>30</v>
      </c>
      <c r="D429" s="3" t="s">
        <v>68</v>
      </c>
      <c r="E429" s="3" t="s">
        <v>340</v>
      </c>
      <c r="F429" s="3" t="s">
        <v>73</v>
      </c>
      <c r="G429" s="12">
        <f>1188.01452+7131.54381</f>
        <v>8319.5583299999998</v>
      </c>
      <c r="H429" s="12">
        <f>1188.01452+7131.54381</f>
        <v>8319.5583299999998</v>
      </c>
    </row>
    <row r="430" spans="1:8" s="68" customFormat="1" ht="31.5">
      <c r="A430" s="19" t="s">
        <v>45</v>
      </c>
      <c r="B430" s="3" t="s">
        <v>200</v>
      </c>
      <c r="C430" s="3" t="s">
        <v>30</v>
      </c>
      <c r="D430" s="3" t="s">
        <v>68</v>
      </c>
      <c r="E430" s="3" t="s">
        <v>340</v>
      </c>
      <c r="F430" s="3" t="s">
        <v>74</v>
      </c>
      <c r="G430" s="12"/>
      <c r="H430" s="12"/>
    </row>
    <row r="431" spans="1:8" s="68" customFormat="1" ht="63">
      <c r="A431" s="19" t="s">
        <v>75</v>
      </c>
      <c r="B431" s="3" t="s">
        <v>200</v>
      </c>
      <c r="C431" s="3" t="s">
        <v>30</v>
      </c>
      <c r="D431" s="3" t="s">
        <v>68</v>
      </c>
      <c r="E431" s="3" t="s">
        <v>340</v>
      </c>
      <c r="F431" s="3" t="s">
        <v>76</v>
      </c>
      <c r="G431" s="12">
        <f>358.78039+2153.72623</f>
        <v>2512.5066200000001</v>
      </c>
      <c r="H431" s="12">
        <f>358.78039+2153.72623</f>
        <v>2512.5066200000001</v>
      </c>
    </row>
    <row r="432" spans="1:8" s="68" customFormat="1" ht="31.5">
      <c r="A432" s="19" t="s">
        <v>49</v>
      </c>
      <c r="B432" s="3" t="s">
        <v>200</v>
      </c>
      <c r="C432" s="3" t="s">
        <v>30</v>
      </c>
      <c r="D432" s="3" t="s">
        <v>68</v>
      </c>
      <c r="E432" s="3" t="s">
        <v>340</v>
      </c>
      <c r="F432" s="3" t="s">
        <v>50</v>
      </c>
      <c r="G432" s="12">
        <f>+G433</f>
        <v>4369.1478400000005</v>
      </c>
      <c r="H432" s="12">
        <f>+H433</f>
        <v>4369.1478400000005</v>
      </c>
    </row>
    <row r="433" spans="1:8" s="68" customFormat="1" ht="31.5">
      <c r="A433" s="19" t="s">
        <v>51</v>
      </c>
      <c r="B433" s="3" t="s">
        <v>200</v>
      </c>
      <c r="C433" s="3" t="s">
        <v>30</v>
      </c>
      <c r="D433" s="3" t="s">
        <v>68</v>
      </c>
      <c r="E433" s="3" t="s">
        <v>340</v>
      </c>
      <c r="F433" s="3" t="s">
        <v>52</v>
      </c>
      <c r="G433" s="12">
        <f>+G434+G435</f>
        <v>4369.1478400000005</v>
      </c>
      <c r="H433" s="12">
        <f>+H434+H435</f>
        <v>4369.1478400000005</v>
      </c>
    </row>
    <row r="434" spans="1:8" s="68" customFormat="1" ht="31.5">
      <c r="A434" s="19" t="s">
        <v>147</v>
      </c>
      <c r="B434" s="3" t="s">
        <v>200</v>
      </c>
      <c r="C434" s="3" t="s">
        <v>30</v>
      </c>
      <c r="D434" s="3" t="s">
        <v>68</v>
      </c>
      <c r="E434" s="3" t="s">
        <v>340</v>
      </c>
      <c r="F434" s="3" t="s">
        <v>54</v>
      </c>
      <c r="G434" s="12">
        <v>681.85</v>
      </c>
      <c r="H434" s="12">
        <v>681.85</v>
      </c>
    </row>
    <row r="435" spans="1:8" s="68" customFormat="1" ht="31.5">
      <c r="A435" s="19" t="s">
        <v>55</v>
      </c>
      <c r="B435" s="3" t="s">
        <v>200</v>
      </c>
      <c r="C435" s="3" t="s">
        <v>30</v>
      </c>
      <c r="D435" s="3" t="s">
        <v>68</v>
      </c>
      <c r="E435" s="3" t="s">
        <v>340</v>
      </c>
      <c r="F435" s="3" t="s">
        <v>56</v>
      </c>
      <c r="G435" s="6">
        <f>2313.39278+250+600+81.5+100+200+6+126.40506+10</f>
        <v>3687.2978400000002</v>
      </c>
      <c r="H435" s="6">
        <f>2313.39278+250+600+81.5+100+200+6+126.40506+10</f>
        <v>3687.2978400000002</v>
      </c>
    </row>
    <row r="436" spans="1:8" s="68" customFormat="1">
      <c r="A436" s="19" t="s">
        <v>57</v>
      </c>
      <c r="B436" s="3" t="s">
        <v>200</v>
      </c>
      <c r="C436" s="3" t="s">
        <v>30</v>
      </c>
      <c r="D436" s="3" t="s">
        <v>68</v>
      </c>
      <c r="E436" s="3" t="s">
        <v>340</v>
      </c>
      <c r="F436" s="3" t="s">
        <v>58</v>
      </c>
      <c r="G436" s="12">
        <f>G437+G439</f>
        <v>444</v>
      </c>
      <c r="H436" s="12">
        <f>H437+H439</f>
        <v>444</v>
      </c>
    </row>
    <row r="437" spans="1:8" s="68" customFormat="1" hidden="1">
      <c r="A437" s="19" t="s">
        <v>479</v>
      </c>
      <c r="B437" s="3" t="s">
        <v>200</v>
      </c>
      <c r="C437" s="3" t="s">
        <v>30</v>
      </c>
      <c r="D437" s="3" t="s">
        <v>68</v>
      </c>
      <c r="E437" s="3" t="s">
        <v>340</v>
      </c>
      <c r="F437" s="3" t="s">
        <v>476</v>
      </c>
      <c r="G437" s="12">
        <f>+G438</f>
        <v>0</v>
      </c>
      <c r="H437" s="12">
        <f>+H438</f>
        <v>0</v>
      </c>
    </row>
    <row r="438" spans="1:8" s="68" customFormat="1" ht="63" hidden="1">
      <c r="A438" s="19" t="s">
        <v>478</v>
      </c>
      <c r="B438" s="3" t="s">
        <v>200</v>
      </c>
      <c r="C438" s="3" t="s">
        <v>30</v>
      </c>
      <c r="D438" s="3" t="s">
        <v>68</v>
      </c>
      <c r="E438" s="3" t="s">
        <v>340</v>
      </c>
      <c r="F438" s="3" t="s">
        <v>477</v>
      </c>
      <c r="G438" s="12"/>
      <c r="H438" s="12"/>
    </row>
    <row r="439" spans="1:8" s="68" customFormat="1" ht="63">
      <c r="A439" s="19" t="s">
        <v>78</v>
      </c>
      <c r="B439" s="3" t="s">
        <v>200</v>
      </c>
      <c r="C439" s="3" t="s">
        <v>30</v>
      </c>
      <c r="D439" s="3" t="s">
        <v>68</v>
      </c>
      <c r="E439" s="3" t="s">
        <v>340</v>
      </c>
      <c r="F439" s="3" t="s">
        <v>60</v>
      </c>
      <c r="G439" s="12">
        <f>+G440+G441+G442</f>
        <v>444</v>
      </c>
      <c r="H439" s="12">
        <f>+H440+H441+H442</f>
        <v>444</v>
      </c>
    </row>
    <row r="440" spans="1:8" s="68" customFormat="1" ht="26.25" customHeight="1">
      <c r="A440" s="19" t="s">
        <v>61</v>
      </c>
      <c r="B440" s="3" t="s">
        <v>200</v>
      </c>
      <c r="C440" s="3" t="s">
        <v>30</v>
      </c>
      <c r="D440" s="3" t="s">
        <v>68</v>
      </c>
      <c r="E440" s="3" t="s">
        <v>340</v>
      </c>
      <c r="F440" s="3" t="s">
        <v>62</v>
      </c>
      <c r="G440" s="12">
        <v>177</v>
      </c>
      <c r="H440" s="12">
        <v>177</v>
      </c>
    </row>
    <row r="441" spans="1:8" s="68" customFormat="1" ht="27.75" customHeight="1">
      <c r="A441" s="19" t="s">
        <v>63</v>
      </c>
      <c r="B441" s="3" t="s">
        <v>200</v>
      </c>
      <c r="C441" s="3" t="s">
        <v>30</v>
      </c>
      <c r="D441" s="3" t="s">
        <v>68</v>
      </c>
      <c r="E441" s="3" t="s">
        <v>340</v>
      </c>
      <c r="F441" s="3" t="s">
        <v>64</v>
      </c>
      <c r="G441" s="12">
        <v>67</v>
      </c>
      <c r="H441" s="12">
        <v>67</v>
      </c>
    </row>
    <row r="442" spans="1:8" s="68" customFormat="1">
      <c r="A442" s="26" t="s">
        <v>207</v>
      </c>
      <c r="B442" s="3" t="s">
        <v>200</v>
      </c>
      <c r="C442" s="3" t="s">
        <v>30</v>
      </c>
      <c r="D442" s="3" t="s">
        <v>68</v>
      </c>
      <c r="E442" s="3" t="s">
        <v>340</v>
      </c>
      <c r="F442" s="3" t="s">
        <v>208</v>
      </c>
      <c r="G442" s="12">
        <v>200</v>
      </c>
      <c r="H442" s="12">
        <v>200</v>
      </c>
    </row>
    <row r="443" spans="1:8" s="68" customFormat="1" ht="94.5" hidden="1">
      <c r="A443" s="20" t="s">
        <v>206</v>
      </c>
      <c r="B443" s="3" t="s">
        <v>200</v>
      </c>
      <c r="C443" s="3" t="s">
        <v>30</v>
      </c>
      <c r="D443" s="3" t="s">
        <v>68</v>
      </c>
      <c r="E443" s="3" t="s">
        <v>271</v>
      </c>
      <c r="F443" s="3" t="s">
        <v>14</v>
      </c>
      <c r="G443" s="12">
        <f t="shared" ref="G443:H446" si="29">+G444</f>
        <v>0</v>
      </c>
      <c r="H443" s="12">
        <f t="shared" si="29"/>
        <v>0</v>
      </c>
    </row>
    <row r="444" spans="1:8" s="68" customFormat="1" hidden="1">
      <c r="A444" s="19" t="s">
        <v>146</v>
      </c>
      <c r="B444" s="3" t="s">
        <v>200</v>
      </c>
      <c r="C444" s="3" t="s">
        <v>30</v>
      </c>
      <c r="D444" s="3" t="s">
        <v>68</v>
      </c>
      <c r="E444" s="3" t="s">
        <v>271</v>
      </c>
      <c r="F444" s="3" t="s">
        <v>14</v>
      </c>
      <c r="G444" s="12">
        <f t="shared" si="29"/>
        <v>0</v>
      </c>
      <c r="H444" s="12">
        <f t="shared" si="29"/>
        <v>0</v>
      </c>
    </row>
    <row r="445" spans="1:8" s="68" customFormat="1" ht="94.5" hidden="1">
      <c r="A445" s="19" t="s">
        <v>39</v>
      </c>
      <c r="B445" s="3" t="s">
        <v>200</v>
      </c>
      <c r="C445" s="3" t="s">
        <v>30</v>
      </c>
      <c r="D445" s="3" t="s">
        <v>68</v>
      </c>
      <c r="E445" s="3" t="s">
        <v>271</v>
      </c>
      <c r="F445" s="3" t="s">
        <v>40</v>
      </c>
      <c r="G445" s="12">
        <f t="shared" si="29"/>
        <v>0</v>
      </c>
      <c r="H445" s="12">
        <f t="shared" si="29"/>
        <v>0</v>
      </c>
    </row>
    <row r="446" spans="1:8" s="68" customFormat="1" ht="31.5" hidden="1">
      <c r="A446" s="19" t="s">
        <v>71</v>
      </c>
      <c r="B446" s="3" t="s">
        <v>200</v>
      </c>
      <c r="C446" s="3" t="s">
        <v>30</v>
      </c>
      <c r="D446" s="3" t="s">
        <v>68</v>
      </c>
      <c r="E446" s="3" t="s">
        <v>271</v>
      </c>
      <c r="F446" s="3" t="s">
        <v>72</v>
      </c>
      <c r="G446" s="12">
        <f t="shared" si="29"/>
        <v>0</v>
      </c>
      <c r="H446" s="12">
        <f t="shared" si="29"/>
        <v>0</v>
      </c>
    </row>
    <row r="447" spans="1:8" s="68" customFormat="1" ht="31.5" hidden="1">
      <c r="A447" s="19" t="s">
        <v>45</v>
      </c>
      <c r="B447" s="3" t="s">
        <v>200</v>
      </c>
      <c r="C447" s="3" t="s">
        <v>30</v>
      </c>
      <c r="D447" s="3" t="s">
        <v>68</v>
      </c>
      <c r="E447" s="3" t="s">
        <v>271</v>
      </c>
      <c r="F447" s="3" t="s">
        <v>74</v>
      </c>
      <c r="G447" s="12"/>
      <c r="H447" s="12"/>
    </row>
    <row r="448" spans="1:8" s="68" customFormat="1" ht="90" customHeight="1">
      <c r="A448" s="19" t="s">
        <v>501</v>
      </c>
      <c r="B448" s="3" t="s">
        <v>200</v>
      </c>
      <c r="C448" s="3" t="s">
        <v>30</v>
      </c>
      <c r="D448" s="3" t="s">
        <v>68</v>
      </c>
      <c r="E448" s="3" t="s">
        <v>493</v>
      </c>
      <c r="F448" s="3"/>
      <c r="G448" s="12">
        <f t="shared" ref="G448:H452" si="30">+G449</f>
        <v>150</v>
      </c>
      <c r="H448" s="12">
        <f t="shared" si="30"/>
        <v>150</v>
      </c>
    </row>
    <row r="449" spans="1:8" s="68" customFormat="1" ht="27.75" customHeight="1">
      <c r="A449" s="19" t="s">
        <v>209</v>
      </c>
      <c r="B449" s="3" t="s">
        <v>200</v>
      </c>
      <c r="C449" s="3" t="s">
        <v>30</v>
      </c>
      <c r="D449" s="3" t="s">
        <v>68</v>
      </c>
      <c r="E449" s="3" t="s">
        <v>494</v>
      </c>
      <c r="F449" s="3"/>
      <c r="G449" s="12">
        <f t="shared" si="30"/>
        <v>150</v>
      </c>
      <c r="H449" s="12">
        <f t="shared" si="30"/>
        <v>150</v>
      </c>
    </row>
    <row r="450" spans="1:8" s="68" customFormat="1" ht="30" customHeight="1">
      <c r="A450" s="19" t="s">
        <v>210</v>
      </c>
      <c r="B450" s="3" t="s">
        <v>200</v>
      </c>
      <c r="C450" s="3" t="s">
        <v>30</v>
      </c>
      <c r="D450" s="3" t="s">
        <v>68</v>
      </c>
      <c r="E450" s="3" t="s">
        <v>495</v>
      </c>
      <c r="F450" s="3"/>
      <c r="G450" s="12">
        <f t="shared" si="30"/>
        <v>150</v>
      </c>
      <c r="H450" s="12">
        <f t="shared" si="30"/>
        <v>150</v>
      </c>
    </row>
    <row r="451" spans="1:8" s="6" customFormat="1" ht="29.25" customHeight="1">
      <c r="A451" s="19" t="s">
        <v>49</v>
      </c>
      <c r="B451" s="3" t="s">
        <v>200</v>
      </c>
      <c r="C451" s="3" t="s">
        <v>30</v>
      </c>
      <c r="D451" s="3" t="s">
        <v>68</v>
      </c>
      <c r="E451" s="3" t="s">
        <v>495</v>
      </c>
      <c r="F451" s="3" t="s">
        <v>50</v>
      </c>
      <c r="G451" s="12">
        <f t="shared" si="30"/>
        <v>150</v>
      </c>
      <c r="H451" s="12">
        <f t="shared" si="30"/>
        <v>150</v>
      </c>
    </row>
    <row r="452" spans="1:8" s="6" customFormat="1" ht="30.75" customHeight="1">
      <c r="A452" s="19" t="s">
        <v>51</v>
      </c>
      <c r="B452" s="3" t="s">
        <v>200</v>
      </c>
      <c r="C452" s="3" t="s">
        <v>30</v>
      </c>
      <c r="D452" s="3" t="s">
        <v>68</v>
      </c>
      <c r="E452" s="3" t="s">
        <v>495</v>
      </c>
      <c r="F452" s="3" t="s">
        <v>52</v>
      </c>
      <c r="G452" s="12">
        <f t="shared" si="30"/>
        <v>150</v>
      </c>
      <c r="H452" s="12">
        <f t="shared" si="30"/>
        <v>150</v>
      </c>
    </row>
    <row r="453" spans="1:8" s="6" customFormat="1" ht="31.5">
      <c r="A453" s="19" t="s">
        <v>55</v>
      </c>
      <c r="B453" s="3" t="s">
        <v>200</v>
      </c>
      <c r="C453" s="3" t="s">
        <v>30</v>
      </c>
      <c r="D453" s="3" t="s">
        <v>68</v>
      </c>
      <c r="E453" s="3" t="s">
        <v>495</v>
      </c>
      <c r="F453" s="3" t="s">
        <v>56</v>
      </c>
      <c r="G453" s="12">
        <v>150</v>
      </c>
      <c r="H453" s="12">
        <v>150</v>
      </c>
    </row>
    <row r="454" spans="1:8" s="369" customFormat="1">
      <c r="A454" s="363" t="s">
        <v>498</v>
      </c>
      <c r="B454" s="3" t="s">
        <v>200</v>
      </c>
      <c r="C454" s="3" t="s">
        <v>30</v>
      </c>
      <c r="D454" s="3" t="s">
        <v>144</v>
      </c>
      <c r="E454" s="3"/>
      <c r="F454" s="3"/>
      <c r="G454" s="12">
        <f t="shared" ref="G454:H456" si="31">G455</f>
        <v>14.6</v>
      </c>
      <c r="H454" s="12">
        <f t="shared" si="31"/>
        <v>14.8</v>
      </c>
    </row>
    <row r="455" spans="1:8" s="369" customFormat="1" ht="63">
      <c r="A455" s="360" t="s">
        <v>499</v>
      </c>
      <c r="B455" s="3" t="s">
        <v>200</v>
      </c>
      <c r="C455" s="3" t="s">
        <v>30</v>
      </c>
      <c r="D455" s="3" t="s">
        <v>144</v>
      </c>
      <c r="E455" s="3" t="s">
        <v>500</v>
      </c>
      <c r="F455" s="3"/>
      <c r="G455" s="12">
        <f t="shared" si="31"/>
        <v>14.6</v>
      </c>
      <c r="H455" s="12">
        <f t="shared" si="31"/>
        <v>14.8</v>
      </c>
    </row>
    <row r="456" spans="1:8" s="369" customFormat="1" ht="31.5">
      <c r="A456" s="359" t="s">
        <v>49</v>
      </c>
      <c r="B456" s="3" t="s">
        <v>200</v>
      </c>
      <c r="C456" s="3" t="s">
        <v>30</v>
      </c>
      <c r="D456" s="3" t="s">
        <v>144</v>
      </c>
      <c r="E456" s="3" t="s">
        <v>500</v>
      </c>
      <c r="F456" s="3" t="s">
        <v>50</v>
      </c>
      <c r="G456" s="12">
        <f t="shared" si="31"/>
        <v>14.6</v>
      </c>
      <c r="H456" s="12">
        <f t="shared" si="31"/>
        <v>14.8</v>
      </c>
    </row>
    <row r="457" spans="1:8" s="369" customFormat="1" ht="31.5">
      <c r="A457" s="359" t="s">
        <v>51</v>
      </c>
      <c r="B457" s="3" t="s">
        <v>200</v>
      </c>
      <c r="C457" s="3" t="s">
        <v>30</v>
      </c>
      <c r="D457" s="3" t="s">
        <v>144</v>
      </c>
      <c r="E457" s="3" t="s">
        <v>500</v>
      </c>
      <c r="F457" s="3" t="s">
        <v>52</v>
      </c>
      <c r="G457" s="12">
        <f>G458+G459</f>
        <v>14.6</v>
      </c>
      <c r="H457" s="12">
        <f>H458+H459</f>
        <v>14.8</v>
      </c>
    </row>
    <row r="458" spans="1:8" s="369" customFormat="1" ht="31.5">
      <c r="A458" s="359" t="s">
        <v>147</v>
      </c>
      <c r="B458" s="3" t="s">
        <v>200</v>
      </c>
      <c r="C458" s="3" t="s">
        <v>30</v>
      </c>
      <c r="D458" s="3" t="s">
        <v>144</v>
      </c>
      <c r="E458" s="3" t="s">
        <v>500</v>
      </c>
      <c r="F458" s="3" t="s">
        <v>54</v>
      </c>
      <c r="G458" s="12">
        <v>0</v>
      </c>
      <c r="H458" s="12">
        <v>0</v>
      </c>
    </row>
    <row r="459" spans="1:8" s="369" customFormat="1" ht="31.5">
      <c r="A459" s="359" t="s">
        <v>55</v>
      </c>
      <c r="B459" s="3" t="s">
        <v>200</v>
      </c>
      <c r="C459" s="3" t="s">
        <v>30</v>
      </c>
      <c r="D459" s="3" t="s">
        <v>144</v>
      </c>
      <c r="E459" s="3" t="s">
        <v>500</v>
      </c>
      <c r="F459" s="3" t="s">
        <v>56</v>
      </c>
      <c r="G459" s="12">
        <v>14.6</v>
      </c>
      <c r="H459" s="12">
        <v>14.8</v>
      </c>
    </row>
    <row r="460" spans="1:8" s="6" customFormat="1" hidden="1">
      <c r="A460" s="19" t="s">
        <v>211</v>
      </c>
      <c r="B460" s="3" t="s">
        <v>200</v>
      </c>
      <c r="C460" s="3" t="s">
        <v>30</v>
      </c>
      <c r="D460" s="3" t="s">
        <v>212</v>
      </c>
      <c r="E460" s="3" t="s">
        <v>26</v>
      </c>
      <c r="F460" s="3" t="s">
        <v>14</v>
      </c>
      <c r="G460" s="12">
        <f t="shared" ref="G460:H464" si="32">+G461</f>
        <v>0</v>
      </c>
      <c r="H460" s="12">
        <f t="shared" si="32"/>
        <v>0</v>
      </c>
    </row>
    <row r="461" spans="1:8" s="6" customFormat="1" hidden="1">
      <c r="A461" s="19" t="s">
        <v>213</v>
      </c>
      <c r="B461" s="3" t="s">
        <v>200</v>
      </c>
      <c r="C461" s="3" t="s">
        <v>30</v>
      </c>
      <c r="D461" s="3" t="s">
        <v>212</v>
      </c>
      <c r="E461" s="3" t="s">
        <v>349</v>
      </c>
      <c r="F461" s="3" t="s">
        <v>14</v>
      </c>
      <c r="G461" s="12">
        <f t="shared" si="32"/>
        <v>0</v>
      </c>
      <c r="H461" s="12">
        <f t="shared" si="32"/>
        <v>0</v>
      </c>
    </row>
    <row r="462" spans="1:8" s="6" customFormat="1" ht="47.25" hidden="1">
      <c r="A462" s="19" t="s">
        <v>501</v>
      </c>
      <c r="B462" s="3" t="s">
        <v>200</v>
      </c>
      <c r="C462" s="3" t="s">
        <v>30</v>
      </c>
      <c r="D462" s="3" t="s">
        <v>212</v>
      </c>
      <c r="E462" s="3" t="s">
        <v>493</v>
      </c>
      <c r="F462" s="3" t="s">
        <v>14</v>
      </c>
      <c r="G462" s="12">
        <f t="shared" si="32"/>
        <v>0</v>
      </c>
      <c r="H462" s="12">
        <f t="shared" si="32"/>
        <v>0</v>
      </c>
    </row>
    <row r="463" spans="1:8" s="6" customFormat="1" ht="31.5" hidden="1">
      <c r="A463" s="19" t="s">
        <v>209</v>
      </c>
      <c r="B463" s="3" t="s">
        <v>200</v>
      </c>
      <c r="C463" s="3" t="s">
        <v>30</v>
      </c>
      <c r="D463" s="3" t="s">
        <v>212</v>
      </c>
      <c r="E463" s="3" t="s">
        <v>494</v>
      </c>
      <c r="F463" s="3"/>
      <c r="G463" s="12">
        <f t="shared" si="32"/>
        <v>0</v>
      </c>
      <c r="H463" s="12">
        <f t="shared" si="32"/>
        <v>0</v>
      </c>
    </row>
    <row r="464" spans="1:8" s="6" customFormat="1" ht="30.75" hidden="1" customHeight="1">
      <c r="A464" s="19" t="s">
        <v>57</v>
      </c>
      <c r="B464" s="3" t="s">
        <v>200</v>
      </c>
      <c r="C464" s="3" t="s">
        <v>30</v>
      </c>
      <c r="D464" s="3" t="s">
        <v>212</v>
      </c>
      <c r="E464" s="3" t="s">
        <v>495</v>
      </c>
      <c r="F464" s="3" t="s">
        <v>90</v>
      </c>
      <c r="G464" s="12">
        <f t="shared" si="32"/>
        <v>0</v>
      </c>
      <c r="H464" s="12">
        <f t="shared" si="32"/>
        <v>0</v>
      </c>
    </row>
    <row r="465" spans="1:8" s="6" customFormat="1" ht="24" hidden="1" customHeight="1">
      <c r="A465" s="19" t="s">
        <v>210</v>
      </c>
      <c r="B465" s="4">
        <v>991</v>
      </c>
      <c r="C465" s="3" t="s">
        <v>30</v>
      </c>
      <c r="D465" s="3" t="s">
        <v>212</v>
      </c>
      <c r="E465" s="3" t="s">
        <v>495</v>
      </c>
      <c r="F465" s="3" t="s">
        <v>508</v>
      </c>
      <c r="G465" s="12"/>
      <c r="H465" s="12"/>
    </row>
    <row r="466" spans="1:8" s="6" customFormat="1" ht="32.25" customHeight="1">
      <c r="A466" s="19" t="s">
        <v>214</v>
      </c>
      <c r="B466" s="3" t="s">
        <v>200</v>
      </c>
      <c r="C466" s="3" t="s">
        <v>30</v>
      </c>
      <c r="D466" s="3" t="s">
        <v>215</v>
      </c>
      <c r="E466" s="3"/>
      <c r="F466" s="3"/>
      <c r="G466" s="12">
        <f>+G467+G485+G489+G494+G504+G525</f>
        <v>4542.6055699999997</v>
      </c>
      <c r="H466" s="12">
        <f>+H467+H485+H489+H494+H504+H525</f>
        <v>4526.4184700000005</v>
      </c>
    </row>
    <row r="467" spans="1:8" ht="31.5">
      <c r="A467" s="19" t="s">
        <v>157</v>
      </c>
      <c r="B467" s="3" t="s">
        <v>200</v>
      </c>
      <c r="C467" s="3" t="s">
        <v>30</v>
      </c>
      <c r="D467" s="3" t="s">
        <v>215</v>
      </c>
      <c r="E467" s="3" t="s">
        <v>349</v>
      </c>
      <c r="F467" s="3"/>
      <c r="G467" s="12">
        <f>+G468+G475</f>
        <v>4486.6870699999999</v>
      </c>
      <c r="H467" s="12">
        <f>+H468+H475</f>
        <v>4491.4870700000001</v>
      </c>
    </row>
    <row r="468" spans="1:8" ht="31.5">
      <c r="A468" s="19" t="s">
        <v>157</v>
      </c>
      <c r="B468" s="3" t="s">
        <v>200</v>
      </c>
      <c r="C468" s="3" t="s">
        <v>30</v>
      </c>
      <c r="D468" s="3" t="s">
        <v>215</v>
      </c>
      <c r="E468" s="3" t="s">
        <v>350</v>
      </c>
      <c r="F468" s="3"/>
      <c r="G468" s="12">
        <f t="shared" ref="G468:H470" si="33">+G469</f>
        <v>4080.08707</v>
      </c>
      <c r="H468" s="12">
        <f t="shared" si="33"/>
        <v>4080.08707</v>
      </c>
    </row>
    <row r="469" spans="1:8" ht="31.5">
      <c r="A469" s="19" t="s">
        <v>158</v>
      </c>
      <c r="B469" s="3" t="s">
        <v>200</v>
      </c>
      <c r="C469" s="3" t="s">
        <v>30</v>
      </c>
      <c r="D469" s="3" t="s">
        <v>215</v>
      </c>
      <c r="E469" s="3" t="s">
        <v>350</v>
      </c>
      <c r="F469" s="3"/>
      <c r="G469" s="12">
        <f t="shared" si="33"/>
        <v>4080.08707</v>
      </c>
      <c r="H469" s="12">
        <f t="shared" si="33"/>
        <v>4080.08707</v>
      </c>
    </row>
    <row r="470" spans="1:8" ht="94.5">
      <c r="A470" s="19" t="s">
        <v>39</v>
      </c>
      <c r="B470" s="3" t="s">
        <v>200</v>
      </c>
      <c r="C470" s="3" t="s">
        <v>30</v>
      </c>
      <c r="D470" s="3" t="s">
        <v>215</v>
      </c>
      <c r="E470" s="3" t="s">
        <v>350</v>
      </c>
      <c r="F470" s="3" t="s">
        <v>40</v>
      </c>
      <c r="G470" s="12">
        <f t="shared" si="33"/>
        <v>4080.08707</v>
      </c>
      <c r="H470" s="12">
        <f t="shared" si="33"/>
        <v>4080.08707</v>
      </c>
    </row>
    <row r="471" spans="1:8" ht="31.5">
      <c r="A471" s="19" t="s">
        <v>71</v>
      </c>
      <c r="B471" s="3" t="s">
        <v>200</v>
      </c>
      <c r="C471" s="3" t="s">
        <v>30</v>
      </c>
      <c r="D471" s="3" t="s">
        <v>215</v>
      </c>
      <c r="E471" s="3" t="s">
        <v>350</v>
      </c>
      <c r="F471" s="3" t="s">
        <v>72</v>
      </c>
      <c r="G471" s="12">
        <f>+G472+G473+G474</f>
        <v>4080.08707</v>
      </c>
      <c r="H471" s="12">
        <f>+H472+H473+H474</f>
        <v>4080.08707</v>
      </c>
    </row>
    <row r="472" spans="1:8" ht="20.25" customHeight="1">
      <c r="A472" s="19" t="s">
        <v>43</v>
      </c>
      <c r="B472" s="3" t="s">
        <v>200</v>
      </c>
      <c r="C472" s="3" t="s">
        <v>30</v>
      </c>
      <c r="D472" s="3" t="s">
        <v>215</v>
      </c>
      <c r="E472" s="3" t="s">
        <v>350</v>
      </c>
      <c r="F472" s="3" t="s">
        <v>73</v>
      </c>
      <c r="G472" s="12">
        <v>3133.7074299999999</v>
      </c>
      <c r="H472" s="12">
        <v>3133.7074299999999</v>
      </c>
    </row>
    <row r="473" spans="1:8" ht="31.5" hidden="1">
      <c r="A473" s="19" t="s">
        <v>45</v>
      </c>
      <c r="B473" s="3" t="s">
        <v>200</v>
      </c>
      <c r="C473" s="3" t="s">
        <v>30</v>
      </c>
      <c r="D473" s="3" t="s">
        <v>215</v>
      </c>
      <c r="E473" s="3" t="s">
        <v>350</v>
      </c>
      <c r="F473" s="3" t="s">
        <v>74</v>
      </c>
      <c r="G473" s="12"/>
      <c r="H473" s="12"/>
    </row>
    <row r="474" spans="1:8" ht="63">
      <c r="A474" s="19" t="s">
        <v>75</v>
      </c>
      <c r="B474" s="3" t="s">
        <v>200</v>
      </c>
      <c r="C474" s="3" t="s">
        <v>30</v>
      </c>
      <c r="D474" s="3" t="s">
        <v>215</v>
      </c>
      <c r="E474" s="3" t="s">
        <v>350</v>
      </c>
      <c r="F474" s="3" t="s">
        <v>76</v>
      </c>
      <c r="G474" s="12">
        <v>946.37963999999999</v>
      </c>
      <c r="H474" s="12">
        <v>946.37963999999999</v>
      </c>
    </row>
    <row r="475" spans="1:8" s="6" customFormat="1" ht="56.25" customHeight="1">
      <c r="A475" s="19" t="s">
        <v>217</v>
      </c>
      <c r="B475" s="3" t="s">
        <v>200</v>
      </c>
      <c r="C475" s="3" t="s">
        <v>30</v>
      </c>
      <c r="D475" s="3" t="s">
        <v>215</v>
      </c>
      <c r="E475" s="3" t="s">
        <v>392</v>
      </c>
      <c r="F475" s="3"/>
      <c r="G475" s="12">
        <f>+G476+G481</f>
        <v>406.6</v>
      </c>
      <c r="H475" s="12">
        <f>+H476+H481</f>
        <v>411.40000000000003</v>
      </c>
    </row>
    <row r="476" spans="1:8" s="6" customFormat="1" ht="96" customHeight="1">
      <c r="A476" s="19" t="s">
        <v>39</v>
      </c>
      <c r="B476" s="3" t="s">
        <v>200</v>
      </c>
      <c r="C476" s="3" t="s">
        <v>30</v>
      </c>
      <c r="D476" s="3" t="s">
        <v>215</v>
      </c>
      <c r="E476" s="3" t="s">
        <v>392</v>
      </c>
      <c r="F476" s="3" t="s">
        <v>40</v>
      </c>
      <c r="G476" s="12">
        <f>+G477</f>
        <v>406.6</v>
      </c>
      <c r="H476" s="12">
        <f>+H477</f>
        <v>411.40000000000003</v>
      </c>
    </row>
    <row r="477" spans="1:8" s="6" customFormat="1" ht="31.5">
      <c r="A477" s="19" t="s">
        <v>71</v>
      </c>
      <c r="B477" s="3" t="s">
        <v>200</v>
      </c>
      <c r="C477" s="3" t="s">
        <v>30</v>
      </c>
      <c r="D477" s="3" t="s">
        <v>215</v>
      </c>
      <c r="E477" s="3" t="s">
        <v>392</v>
      </c>
      <c r="F477" s="3" t="s">
        <v>72</v>
      </c>
      <c r="G477" s="12">
        <f>+G478+G479+G480</f>
        <v>406.6</v>
      </c>
      <c r="H477" s="12">
        <f>+H478+H479+H480</f>
        <v>411.40000000000003</v>
      </c>
    </row>
    <row r="478" spans="1:8" s="6" customFormat="1">
      <c r="A478" s="19" t="s">
        <v>43</v>
      </c>
      <c r="B478" s="3" t="s">
        <v>200</v>
      </c>
      <c r="C478" s="3" t="s">
        <v>30</v>
      </c>
      <c r="D478" s="3" t="s">
        <v>215</v>
      </c>
      <c r="E478" s="3" t="s">
        <v>392</v>
      </c>
      <c r="F478" s="3" t="s">
        <v>73</v>
      </c>
      <c r="G478" s="12">
        <f>329.97431-23.02655</f>
        <v>306.94776000000002</v>
      </c>
      <c r="H478" s="12">
        <f>329.97431-23.02655+4.8</f>
        <v>311.74776000000003</v>
      </c>
    </row>
    <row r="479" spans="1:8" s="6" customFormat="1" ht="31.5" hidden="1">
      <c r="A479" s="19" t="s">
        <v>45</v>
      </c>
      <c r="B479" s="3" t="s">
        <v>200</v>
      </c>
      <c r="C479" s="3" t="s">
        <v>30</v>
      </c>
      <c r="D479" s="3" t="s">
        <v>215</v>
      </c>
      <c r="E479" s="3" t="s">
        <v>392</v>
      </c>
      <c r="F479" s="3" t="s">
        <v>74</v>
      </c>
      <c r="G479" s="12"/>
      <c r="H479" s="12"/>
    </row>
    <row r="480" spans="1:8" s="6" customFormat="1" ht="63">
      <c r="A480" s="19" t="s">
        <v>75</v>
      </c>
      <c r="B480" s="3" t="s">
        <v>200</v>
      </c>
      <c r="C480" s="3" t="s">
        <v>30</v>
      </c>
      <c r="D480" s="3" t="s">
        <v>215</v>
      </c>
      <c r="E480" s="3" t="s">
        <v>392</v>
      </c>
      <c r="F480" s="3" t="s">
        <v>76</v>
      </c>
      <c r="G480" s="12">
        <v>99.652240000000006</v>
      </c>
      <c r="H480" s="12">
        <v>99.652240000000006</v>
      </c>
    </row>
    <row r="481" spans="1:8" s="6" customFormat="1" ht="31.5" hidden="1">
      <c r="A481" s="19" t="s">
        <v>49</v>
      </c>
      <c r="B481" s="3" t="s">
        <v>200</v>
      </c>
      <c r="C481" s="3" t="s">
        <v>30</v>
      </c>
      <c r="D481" s="3" t="s">
        <v>215</v>
      </c>
      <c r="E481" s="3" t="s">
        <v>392</v>
      </c>
      <c r="F481" s="3" t="s">
        <v>50</v>
      </c>
      <c r="G481" s="12">
        <f>+G482</f>
        <v>0</v>
      </c>
      <c r="H481" s="12">
        <f>+H482</f>
        <v>0</v>
      </c>
    </row>
    <row r="482" spans="1:8" s="6" customFormat="1" ht="31.5" hidden="1">
      <c r="A482" s="19" t="s">
        <v>51</v>
      </c>
      <c r="B482" s="3" t="s">
        <v>200</v>
      </c>
      <c r="C482" s="3" t="s">
        <v>30</v>
      </c>
      <c r="D482" s="3" t="s">
        <v>215</v>
      </c>
      <c r="E482" s="3" t="s">
        <v>392</v>
      </c>
      <c r="F482" s="3" t="s">
        <v>52</v>
      </c>
      <c r="G482" s="12">
        <f>+G483+G484</f>
        <v>0</v>
      </c>
      <c r="H482" s="12">
        <f>+H483+H484</f>
        <v>0</v>
      </c>
    </row>
    <row r="483" spans="1:8" s="6" customFormat="1" ht="31.5" hidden="1">
      <c r="A483" s="19" t="s">
        <v>147</v>
      </c>
      <c r="B483" s="3" t="s">
        <v>200</v>
      </c>
      <c r="C483" s="3" t="s">
        <v>30</v>
      </c>
      <c r="D483" s="3" t="s">
        <v>215</v>
      </c>
      <c r="E483" s="3" t="s">
        <v>392</v>
      </c>
      <c r="F483" s="3" t="s">
        <v>54</v>
      </c>
      <c r="G483" s="12"/>
      <c r="H483" s="12"/>
    </row>
    <row r="484" spans="1:8" s="6" customFormat="1" ht="31.5" hidden="1">
      <c r="A484" s="19" t="s">
        <v>55</v>
      </c>
      <c r="B484" s="3" t="s">
        <v>200</v>
      </c>
      <c r="C484" s="3" t="s">
        <v>30</v>
      </c>
      <c r="D484" s="3" t="s">
        <v>215</v>
      </c>
      <c r="E484" s="3" t="s">
        <v>392</v>
      </c>
      <c r="F484" s="3" t="s">
        <v>56</v>
      </c>
      <c r="G484" s="12"/>
      <c r="H484" s="12"/>
    </row>
    <row r="485" spans="1:8" s="6" customFormat="1" ht="60.75" customHeight="1">
      <c r="A485" s="19" t="s">
        <v>216</v>
      </c>
      <c r="B485" s="3" t="s">
        <v>200</v>
      </c>
      <c r="C485" s="3" t="s">
        <v>30</v>
      </c>
      <c r="D485" s="3" t="s">
        <v>215</v>
      </c>
      <c r="E485" s="3" t="s">
        <v>391</v>
      </c>
      <c r="F485" s="3"/>
      <c r="G485" s="12">
        <f t="shared" ref="G485:H487" si="34">+G486</f>
        <v>0.91849999999999998</v>
      </c>
      <c r="H485" s="12">
        <f t="shared" si="34"/>
        <v>0.93140000000000001</v>
      </c>
    </row>
    <row r="486" spans="1:8" s="6" customFormat="1" ht="29.25" customHeight="1">
      <c r="A486" s="19" t="s">
        <v>49</v>
      </c>
      <c r="B486" s="3" t="s">
        <v>200</v>
      </c>
      <c r="C486" s="3" t="s">
        <v>30</v>
      </c>
      <c r="D486" s="3" t="s">
        <v>215</v>
      </c>
      <c r="E486" s="3" t="s">
        <v>391</v>
      </c>
      <c r="F486" s="3" t="s">
        <v>50</v>
      </c>
      <c r="G486" s="12">
        <f t="shared" si="34"/>
        <v>0.91849999999999998</v>
      </c>
      <c r="H486" s="12">
        <f t="shared" si="34"/>
        <v>0.93140000000000001</v>
      </c>
    </row>
    <row r="487" spans="1:8" s="6" customFormat="1" ht="29.25" customHeight="1">
      <c r="A487" s="19" t="s">
        <v>51</v>
      </c>
      <c r="B487" s="3" t="s">
        <v>200</v>
      </c>
      <c r="C487" s="3" t="s">
        <v>30</v>
      </c>
      <c r="D487" s="3" t="s">
        <v>215</v>
      </c>
      <c r="E487" s="3" t="s">
        <v>391</v>
      </c>
      <c r="F487" s="3" t="s">
        <v>52</v>
      </c>
      <c r="G487" s="12">
        <f t="shared" si="34"/>
        <v>0.91849999999999998</v>
      </c>
      <c r="H487" s="12">
        <f t="shared" si="34"/>
        <v>0.93140000000000001</v>
      </c>
    </row>
    <row r="488" spans="1:8" s="6" customFormat="1" ht="53.25" customHeight="1">
      <c r="A488" s="19" t="s">
        <v>55</v>
      </c>
      <c r="B488" s="3" t="s">
        <v>200</v>
      </c>
      <c r="C488" s="3" t="s">
        <v>30</v>
      </c>
      <c r="D488" s="3" t="s">
        <v>215</v>
      </c>
      <c r="E488" s="3" t="s">
        <v>391</v>
      </c>
      <c r="F488" s="3" t="s">
        <v>56</v>
      </c>
      <c r="G488" s="12">
        <v>0.91849999999999998</v>
      </c>
      <c r="H488" s="12">
        <v>0.93140000000000001</v>
      </c>
    </row>
    <row r="489" spans="1:8" s="6" customFormat="1" ht="38.25" customHeight="1">
      <c r="A489" s="19" t="s">
        <v>218</v>
      </c>
      <c r="B489" s="3" t="s">
        <v>200</v>
      </c>
      <c r="C489" s="3" t="s">
        <v>30</v>
      </c>
      <c r="D489" s="3" t="s">
        <v>215</v>
      </c>
      <c r="E489" s="3" t="s">
        <v>393</v>
      </c>
      <c r="F489" s="3" t="s">
        <v>14</v>
      </c>
      <c r="G489" s="12">
        <f t="shared" ref="G489:H492" si="35">+G490</f>
        <v>20</v>
      </c>
      <c r="H489" s="12">
        <f t="shared" si="35"/>
        <v>5</v>
      </c>
    </row>
    <row r="490" spans="1:8" s="6" customFormat="1" ht="78.75" customHeight="1">
      <c r="A490" s="19" t="s">
        <v>219</v>
      </c>
      <c r="B490" s="3" t="s">
        <v>200</v>
      </c>
      <c r="C490" s="3" t="s">
        <v>30</v>
      </c>
      <c r="D490" s="3" t="s">
        <v>215</v>
      </c>
      <c r="E490" s="3" t="s">
        <v>394</v>
      </c>
      <c r="F490" s="3"/>
      <c r="G490" s="12">
        <f t="shared" si="35"/>
        <v>20</v>
      </c>
      <c r="H490" s="12">
        <f t="shared" si="35"/>
        <v>5</v>
      </c>
    </row>
    <row r="491" spans="1:8" s="6" customFormat="1" ht="66" customHeight="1">
      <c r="A491" s="19" t="s">
        <v>49</v>
      </c>
      <c r="B491" s="3" t="s">
        <v>200</v>
      </c>
      <c r="C491" s="3" t="s">
        <v>30</v>
      </c>
      <c r="D491" s="3" t="s">
        <v>215</v>
      </c>
      <c r="E491" s="3" t="s">
        <v>395</v>
      </c>
      <c r="F491" s="3">
        <v>200</v>
      </c>
      <c r="G491" s="12">
        <f t="shared" si="35"/>
        <v>20</v>
      </c>
      <c r="H491" s="12">
        <f t="shared" si="35"/>
        <v>5</v>
      </c>
    </row>
    <row r="492" spans="1:8" s="6" customFormat="1" ht="31.5" customHeight="1">
      <c r="A492" s="19" t="s">
        <v>51</v>
      </c>
      <c r="B492" s="3" t="s">
        <v>200</v>
      </c>
      <c r="C492" s="3" t="s">
        <v>30</v>
      </c>
      <c r="D492" s="3" t="s">
        <v>215</v>
      </c>
      <c r="E492" s="3" t="s">
        <v>395</v>
      </c>
      <c r="F492" s="3">
        <v>240</v>
      </c>
      <c r="G492" s="12">
        <f t="shared" si="35"/>
        <v>20</v>
      </c>
      <c r="H492" s="12">
        <f t="shared" si="35"/>
        <v>5</v>
      </c>
    </row>
    <row r="493" spans="1:8" s="6" customFormat="1" ht="25.5" customHeight="1">
      <c r="A493" s="19" t="s">
        <v>55</v>
      </c>
      <c r="B493" s="3" t="s">
        <v>200</v>
      </c>
      <c r="C493" s="3" t="s">
        <v>30</v>
      </c>
      <c r="D493" s="3" t="s">
        <v>215</v>
      </c>
      <c r="E493" s="3" t="s">
        <v>395</v>
      </c>
      <c r="F493" s="3">
        <v>244</v>
      </c>
      <c r="G493" s="12">
        <v>20</v>
      </c>
      <c r="H493" s="12">
        <v>5</v>
      </c>
    </row>
    <row r="494" spans="1:8" s="6" customFormat="1" ht="48.75" hidden="1" customHeight="1">
      <c r="A494" s="19" t="s">
        <v>220</v>
      </c>
      <c r="B494" s="3" t="s">
        <v>200</v>
      </c>
      <c r="C494" s="3" t="s">
        <v>30</v>
      </c>
      <c r="D494" s="3" t="s">
        <v>215</v>
      </c>
      <c r="E494" s="3" t="s">
        <v>396</v>
      </c>
      <c r="F494" s="3" t="s">
        <v>14</v>
      </c>
      <c r="G494" s="12">
        <f t="shared" ref="G494:H496" si="36">+G495</f>
        <v>0</v>
      </c>
      <c r="H494" s="12">
        <f t="shared" si="36"/>
        <v>0</v>
      </c>
    </row>
    <row r="495" spans="1:8" s="6" customFormat="1" ht="32.25" hidden="1" customHeight="1">
      <c r="A495" s="19" t="s">
        <v>221</v>
      </c>
      <c r="B495" s="3" t="s">
        <v>200</v>
      </c>
      <c r="C495" s="3" t="s">
        <v>30</v>
      </c>
      <c r="D495" s="3" t="s">
        <v>215</v>
      </c>
      <c r="E495" s="3" t="s">
        <v>397</v>
      </c>
      <c r="F495" s="3"/>
      <c r="G495" s="12">
        <f t="shared" si="36"/>
        <v>0</v>
      </c>
      <c r="H495" s="12">
        <f t="shared" si="36"/>
        <v>0</v>
      </c>
    </row>
    <row r="496" spans="1:8" s="6" customFormat="1" ht="63.75" hidden="1" customHeight="1">
      <c r="A496" s="19" t="s">
        <v>222</v>
      </c>
      <c r="B496" s="3" t="s">
        <v>200</v>
      </c>
      <c r="C496" s="3" t="s">
        <v>30</v>
      </c>
      <c r="D496" s="3" t="s">
        <v>215</v>
      </c>
      <c r="E496" s="3" t="s">
        <v>398</v>
      </c>
      <c r="F496" s="3"/>
      <c r="G496" s="12">
        <f t="shared" si="36"/>
        <v>0</v>
      </c>
      <c r="H496" s="12">
        <f t="shared" si="36"/>
        <v>0</v>
      </c>
    </row>
    <row r="497" spans="1:8" s="6" customFormat="1" ht="47.25" hidden="1" customHeight="1">
      <c r="A497" s="19" t="s">
        <v>223</v>
      </c>
      <c r="B497" s="3" t="s">
        <v>200</v>
      </c>
      <c r="C497" s="3" t="s">
        <v>30</v>
      </c>
      <c r="D497" s="3" t="s">
        <v>215</v>
      </c>
      <c r="E497" s="3" t="s">
        <v>399</v>
      </c>
      <c r="F497" s="3"/>
      <c r="G497" s="12">
        <f>+G498+G501</f>
        <v>0</v>
      </c>
      <c r="H497" s="12">
        <f>+H498+H501</f>
        <v>0</v>
      </c>
    </row>
    <row r="498" spans="1:8" s="6" customFormat="1" ht="31.5" hidden="1" customHeight="1">
      <c r="A498" s="19" t="s">
        <v>49</v>
      </c>
      <c r="B498" s="3" t="s">
        <v>200</v>
      </c>
      <c r="C498" s="3" t="s">
        <v>30</v>
      </c>
      <c r="D498" s="3" t="s">
        <v>215</v>
      </c>
      <c r="E498" s="3" t="s">
        <v>399</v>
      </c>
      <c r="F498" s="3">
        <v>200</v>
      </c>
      <c r="G498" s="12">
        <f>+G499</f>
        <v>0</v>
      </c>
      <c r="H498" s="12">
        <f>+H499</f>
        <v>0</v>
      </c>
    </row>
    <row r="499" spans="1:8" s="6" customFormat="1" ht="31.5" hidden="1" customHeight="1">
      <c r="A499" s="19" t="s">
        <v>51</v>
      </c>
      <c r="B499" s="3" t="s">
        <v>200</v>
      </c>
      <c r="C499" s="3" t="s">
        <v>30</v>
      </c>
      <c r="D499" s="3" t="s">
        <v>215</v>
      </c>
      <c r="E499" s="3" t="s">
        <v>399</v>
      </c>
      <c r="F499" s="3">
        <v>240</v>
      </c>
      <c r="G499" s="12">
        <f>+G500</f>
        <v>0</v>
      </c>
      <c r="H499" s="12">
        <f>+H500</f>
        <v>0</v>
      </c>
    </row>
    <row r="500" spans="1:8" s="6" customFormat="1" ht="51" hidden="1" customHeight="1">
      <c r="A500" s="19" t="s">
        <v>55</v>
      </c>
      <c r="B500" s="3" t="s">
        <v>200</v>
      </c>
      <c r="C500" s="3" t="s">
        <v>30</v>
      </c>
      <c r="D500" s="3" t="s">
        <v>215</v>
      </c>
      <c r="E500" s="3" t="s">
        <v>399</v>
      </c>
      <c r="F500" s="3">
        <v>244</v>
      </c>
      <c r="G500" s="12"/>
      <c r="H500" s="12"/>
    </row>
    <row r="501" spans="1:8" s="6" customFormat="1" hidden="1">
      <c r="A501" s="19" t="s">
        <v>57</v>
      </c>
      <c r="B501" s="3" t="s">
        <v>200</v>
      </c>
      <c r="C501" s="3" t="s">
        <v>30</v>
      </c>
      <c r="D501" s="3" t="s">
        <v>215</v>
      </c>
      <c r="E501" s="3" t="s">
        <v>399</v>
      </c>
      <c r="F501" s="3" t="s">
        <v>58</v>
      </c>
      <c r="G501" s="12">
        <f>+G502+G503</f>
        <v>0</v>
      </c>
      <c r="H501" s="12">
        <f>+H502+H503</f>
        <v>0</v>
      </c>
    </row>
    <row r="502" spans="1:8" s="6" customFormat="1" ht="63" hidden="1" customHeight="1">
      <c r="A502" s="19" t="s">
        <v>152</v>
      </c>
      <c r="B502" s="3" t="s">
        <v>200</v>
      </c>
      <c r="C502" s="3" t="s">
        <v>30</v>
      </c>
      <c r="D502" s="3" t="s">
        <v>215</v>
      </c>
      <c r="E502" s="3" t="s">
        <v>399</v>
      </c>
      <c r="F502" s="3" t="s">
        <v>153</v>
      </c>
      <c r="G502" s="12"/>
      <c r="H502" s="12"/>
    </row>
    <row r="503" spans="1:8" s="6" customFormat="1" ht="78.75" hidden="1">
      <c r="A503" s="19" t="s">
        <v>436</v>
      </c>
      <c r="B503" s="3" t="s">
        <v>200</v>
      </c>
      <c r="C503" s="3" t="s">
        <v>30</v>
      </c>
      <c r="D503" s="3" t="s">
        <v>215</v>
      </c>
      <c r="E503" s="3" t="s">
        <v>399</v>
      </c>
      <c r="F503" s="3" t="s">
        <v>434</v>
      </c>
      <c r="G503" s="12"/>
      <c r="H503" s="12"/>
    </row>
    <row r="504" spans="1:8" s="6" customFormat="1" ht="46.5" hidden="1" customHeight="1">
      <c r="A504" s="20" t="s">
        <v>224</v>
      </c>
      <c r="B504" s="3" t="s">
        <v>200</v>
      </c>
      <c r="C504" s="3" t="s">
        <v>30</v>
      </c>
      <c r="D504" s="3" t="s">
        <v>215</v>
      </c>
      <c r="E504" s="3" t="s">
        <v>400</v>
      </c>
      <c r="F504" s="3" t="s">
        <v>14</v>
      </c>
      <c r="G504" s="12">
        <f>+G505+G519</f>
        <v>0</v>
      </c>
      <c r="H504" s="12">
        <f>+H505+H519</f>
        <v>0</v>
      </c>
    </row>
    <row r="505" spans="1:8" s="6" customFormat="1" ht="31.5" hidden="1" customHeight="1">
      <c r="A505" s="20" t="s">
        <v>225</v>
      </c>
      <c r="B505" s="3" t="s">
        <v>200</v>
      </c>
      <c r="C505" s="3" t="s">
        <v>30</v>
      </c>
      <c r="D505" s="3" t="s">
        <v>215</v>
      </c>
      <c r="E505" s="3" t="s">
        <v>401</v>
      </c>
      <c r="F505" s="3"/>
      <c r="G505" s="12">
        <f t="shared" ref="G505:H508" si="37">+G506</f>
        <v>0</v>
      </c>
      <c r="H505" s="12">
        <f t="shared" si="37"/>
        <v>0</v>
      </c>
    </row>
    <row r="506" spans="1:8" s="6" customFormat="1" ht="41.25" hidden="1" customHeight="1">
      <c r="A506" s="19" t="s">
        <v>226</v>
      </c>
      <c r="B506" s="3" t="s">
        <v>200</v>
      </c>
      <c r="C506" s="3" t="s">
        <v>30</v>
      </c>
      <c r="D506" s="3" t="s">
        <v>215</v>
      </c>
      <c r="E506" s="3" t="s">
        <v>402</v>
      </c>
      <c r="F506" s="3"/>
      <c r="G506" s="12">
        <f t="shared" si="37"/>
        <v>0</v>
      </c>
      <c r="H506" s="12">
        <f t="shared" si="37"/>
        <v>0</v>
      </c>
    </row>
    <row r="507" spans="1:8" s="6" customFormat="1" ht="29.25" hidden="1" customHeight="1">
      <c r="A507" s="20" t="s">
        <v>227</v>
      </c>
      <c r="B507" s="3" t="s">
        <v>200</v>
      </c>
      <c r="C507" s="3" t="s">
        <v>30</v>
      </c>
      <c r="D507" s="3" t="s">
        <v>215</v>
      </c>
      <c r="E507" s="3" t="s">
        <v>403</v>
      </c>
      <c r="F507" s="3"/>
      <c r="G507" s="12">
        <f t="shared" si="37"/>
        <v>0</v>
      </c>
      <c r="H507" s="12">
        <f t="shared" si="37"/>
        <v>0</v>
      </c>
    </row>
    <row r="508" spans="1:8" s="6" customFormat="1" ht="94.5" hidden="1">
      <c r="A508" s="19" t="s">
        <v>39</v>
      </c>
      <c r="B508" s="3" t="s">
        <v>200</v>
      </c>
      <c r="C508" s="3" t="s">
        <v>30</v>
      </c>
      <c r="D508" s="3" t="s">
        <v>215</v>
      </c>
      <c r="E508" s="3" t="s">
        <v>403</v>
      </c>
      <c r="F508" s="3" t="s">
        <v>40</v>
      </c>
      <c r="G508" s="12">
        <f t="shared" si="37"/>
        <v>0</v>
      </c>
      <c r="H508" s="12">
        <f t="shared" si="37"/>
        <v>0</v>
      </c>
    </row>
    <row r="509" spans="1:8" s="6" customFormat="1" ht="31.5" hidden="1">
      <c r="A509" s="19" t="s">
        <v>41</v>
      </c>
      <c r="B509" s="3" t="s">
        <v>200</v>
      </c>
      <c r="C509" s="3" t="s">
        <v>30</v>
      </c>
      <c r="D509" s="3" t="s">
        <v>215</v>
      </c>
      <c r="E509" s="3" t="s">
        <v>403</v>
      </c>
      <c r="F509" s="3" t="s">
        <v>42</v>
      </c>
      <c r="G509" s="12">
        <f>+G510+G511</f>
        <v>0</v>
      </c>
      <c r="H509" s="12">
        <f>+H510+H511</f>
        <v>0</v>
      </c>
    </row>
    <row r="510" spans="1:8" s="6" customFormat="1" hidden="1">
      <c r="A510" s="19" t="s">
        <v>43</v>
      </c>
      <c r="B510" s="3" t="s">
        <v>200</v>
      </c>
      <c r="C510" s="3" t="s">
        <v>30</v>
      </c>
      <c r="D510" s="3" t="s">
        <v>215</v>
      </c>
      <c r="E510" s="3" t="s">
        <v>403</v>
      </c>
      <c r="F510" s="3" t="s">
        <v>44</v>
      </c>
      <c r="G510" s="12"/>
      <c r="H510" s="12"/>
    </row>
    <row r="511" spans="1:8" s="6" customFormat="1" ht="31.5" hidden="1">
      <c r="A511" s="19" t="s">
        <v>45</v>
      </c>
      <c r="B511" s="3" t="s">
        <v>200</v>
      </c>
      <c r="C511" s="3" t="s">
        <v>30</v>
      </c>
      <c r="D511" s="3" t="s">
        <v>215</v>
      </c>
      <c r="E511" s="3" t="s">
        <v>403</v>
      </c>
      <c r="F511" s="3" t="s">
        <v>46</v>
      </c>
      <c r="G511" s="12"/>
      <c r="H511" s="12"/>
    </row>
    <row r="512" spans="1:8" s="6" customFormat="1" ht="31.5" hidden="1">
      <c r="A512" s="19" t="s">
        <v>71</v>
      </c>
      <c r="B512" s="3" t="s">
        <v>200</v>
      </c>
      <c r="C512" s="3" t="s">
        <v>30</v>
      </c>
      <c r="D512" s="3" t="s">
        <v>215</v>
      </c>
      <c r="E512" s="3" t="s">
        <v>403</v>
      </c>
      <c r="F512" s="3" t="s">
        <v>72</v>
      </c>
      <c r="G512" s="12">
        <f>+G513+G514</f>
        <v>0</v>
      </c>
      <c r="H512" s="12">
        <f>+H513+H514</f>
        <v>0</v>
      </c>
    </row>
    <row r="513" spans="1:8" s="6" customFormat="1" hidden="1">
      <c r="A513" s="19" t="s">
        <v>43</v>
      </c>
      <c r="B513" s="3" t="s">
        <v>200</v>
      </c>
      <c r="C513" s="3" t="s">
        <v>30</v>
      </c>
      <c r="D513" s="3" t="s">
        <v>215</v>
      </c>
      <c r="E513" s="3" t="s">
        <v>403</v>
      </c>
      <c r="F513" s="3" t="s">
        <v>73</v>
      </c>
      <c r="G513" s="12"/>
      <c r="H513" s="12"/>
    </row>
    <row r="514" spans="1:8" s="6" customFormat="1" ht="31.5" hidden="1">
      <c r="A514" s="19" t="s">
        <v>45</v>
      </c>
      <c r="B514" s="3" t="s">
        <v>200</v>
      </c>
      <c r="C514" s="3" t="s">
        <v>30</v>
      </c>
      <c r="D514" s="3" t="s">
        <v>215</v>
      </c>
      <c r="E514" s="3" t="s">
        <v>403</v>
      </c>
      <c r="F514" s="3" t="s">
        <v>74</v>
      </c>
      <c r="G514" s="12"/>
      <c r="H514" s="12"/>
    </row>
    <row r="515" spans="1:8" ht="31.5" hidden="1" customHeight="1">
      <c r="A515" s="19" t="s">
        <v>49</v>
      </c>
      <c r="B515" s="3" t="s">
        <v>200</v>
      </c>
      <c r="C515" s="3" t="s">
        <v>30</v>
      </c>
      <c r="D515" s="3" t="s">
        <v>215</v>
      </c>
      <c r="E515" s="3" t="s">
        <v>403</v>
      </c>
      <c r="F515" s="3">
        <v>200</v>
      </c>
      <c r="G515" s="12">
        <f>+G516</f>
        <v>0</v>
      </c>
      <c r="H515" s="12">
        <f>+H516</f>
        <v>0</v>
      </c>
    </row>
    <row r="516" spans="1:8" ht="31.5" hidden="1" customHeight="1">
      <c r="A516" s="19" t="s">
        <v>51</v>
      </c>
      <c r="B516" s="3" t="s">
        <v>200</v>
      </c>
      <c r="C516" s="3" t="s">
        <v>30</v>
      </c>
      <c r="D516" s="3" t="s">
        <v>215</v>
      </c>
      <c r="E516" s="3" t="s">
        <v>403</v>
      </c>
      <c r="F516" s="3">
        <v>240</v>
      </c>
      <c r="G516" s="12">
        <f>+G517+G518</f>
        <v>0</v>
      </c>
      <c r="H516" s="12">
        <f>+H517+H518</f>
        <v>0</v>
      </c>
    </row>
    <row r="517" spans="1:8" ht="31.5" hidden="1" customHeight="1">
      <c r="A517" s="19" t="s">
        <v>147</v>
      </c>
      <c r="B517" s="3" t="s">
        <v>200</v>
      </c>
      <c r="C517" s="3" t="s">
        <v>30</v>
      </c>
      <c r="D517" s="3" t="s">
        <v>215</v>
      </c>
      <c r="E517" s="3" t="s">
        <v>403</v>
      </c>
      <c r="F517" s="3" t="s">
        <v>54</v>
      </c>
      <c r="G517" s="12"/>
      <c r="H517" s="12"/>
    </row>
    <row r="518" spans="1:8" ht="28.5" hidden="1" customHeight="1">
      <c r="A518" s="19" t="s">
        <v>55</v>
      </c>
      <c r="B518" s="3" t="s">
        <v>200</v>
      </c>
      <c r="C518" s="3" t="s">
        <v>30</v>
      </c>
      <c r="D518" s="3" t="s">
        <v>215</v>
      </c>
      <c r="E518" s="3" t="s">
        <v>403</v>
      </c>
      <c r="F518" s="3">
        <v>244</v>
      </c>
      <c r="G518" s="12"/>
      <c r="H518" s="12"/>
    </row>
    <row r="519" spans="1:8" ht="55.5" hidden="1" customHeight="1">
      <c r="A519" s="19" t="s">
        <v>224</v>
      </c>
      <c r="B519" s="3" t="s">
        <v>200</v>
      </c>
      <c r="C519" s="3" t="s">
        <v>30</v>
      </c>
      <c r="D519" s="3" t="s">
        <v>215</v>
      </c>
      <c r="E519" s="3" t="s">
        <v>404</v>
      </c>
      <c r="F519" s="4"/>
      <c r="G519" s="12">
        <f t="shared" ref="G519:H523" si="38">+G520</f>
        <v>0</v>
      </c>
      <c r="H519" s="12">
        <f t="shared" si="38"/>
        <v>0</v>
      </c>
    </row>
    <row r="520" spans="1:8" ht="36" hidden="1" customHeight="1">
      <c r="A520" s="19" t="s">
        <v>225</v>
      </c>
      <c r="B520" s="3" t="s">
        <v>200</v>
      </c>
      <c r="C520" s="3" t="s">
        <v>30</v>
      </c>
      <c r="D520" s="3" t="s">
        <v>215</v>
      </c>
      <c r="E520" s="3" t="s">
        <v>405</v>
      </c>
      <c r="F520" s="4"/>
      <c r="G520" s="12">
        <f t="shared" si="38"/>
        <v>0</v>
      </c>
      <c r="H520" s="12">
        <f t="shared" si="38"/>
        <v>0</v>
      </c>
    </row>
    <row r="521" spans="1:8" ht="60.75" hidden="1" customHeight="1">
      <c r="A521" s="19" t="s">
        <v>228</v>
      </c>
      <c r="B521" s="3" t="s">
        <v>200</v>
      </c>
      <c r="C521" s="3" t="s">
        <v>30</v>
      </c>
      <c r="D521" s="3" t="s">
        <v>215</v>
      </c>
      <c r="E521" s="3" t="s">
        <v>406</v>
      </c>
      <c r="F521" s="4"/>
      <c r="G521" s="12">
        <f t="shared" si="38"/>
        <v>0</v>
      </c>
      <c r="H521" s="12">
        <f t="shared" si="38"/>
        <v>0</v>
      </c>
    </row>
    <row r="522" spans="1:8" ht="45.75" hidden="1" customHeight="1">
      <c r="A522" s="19" t="s">
        <v>229</v>
      </c>
      <c r="B522" s="3" t="s">
        <v>200</v>
      </c>
      <c r="C522" s="3" t="s">
        <v>30</v>
      </c>
      <c r="D522" s="3" t="s">
        <v>215</v>
      </c>
      <c r="E522" s="3" t="s">
        <v>406</v>
      </c>
      <c r="F522" s="4">
        <v>300</v>
      </c>
      <c r="G522" s="12">
        <f t="shared" si="38"/>
        <v>0</v>
      </c>
      <c r="H522" s="12">
        <f t="shared" si="38"/>
        <v>0</v>
      </c>
    </row>
    <row r="523" spans="1:8" ht="58.5" hidden="1" customHeight="1">
      <c r="A523" s="19" t="s">
        <v>230</v>
      </c>
      <c r="B523" s="3" t="s">
        <v>200</v>
      </c>
      <c r="C523" s="3" t="s">
        <v>30</v>
      </c>
      <c r="D523" s="3" t="s">
        <v>215</v>
      </c>
      <c r="E523" s="3" t="s">
        <v>406</v>
      </c>
      <c r="F523" s="4">
        <v>320</v>
      </c>
      <c r="G523" s="12">
        <f t="shared" si="38"/>
        <v>0</v>
      </c>
      <c r="H523" s="12">
        <f t="shared" si="38"/>
        <v>0</v>
      </c>
    </row>
    <row r="524" spans="1:8" ht="33.75" hidden="1" customHeight="1">
      <c r="A524" s="19" t="s">
        <v>231</v>
      </c>
      <c r="B524" s="3" t="s">
        <v>200</v>
      </c>
      <c r="C524" s="3" t="s">
        <v>30</v>
      </c>
      <c r="D524" s="3" t="s">
        <v>215</v>
      </c>
      <c r="E524" s="3" t="s">
        <v>406</v>
      </c>
      <c r="F524" s="4">
        <v>322</v>
      </c>
      <c r="G524" s="12"/>
      <c r="H524" s="12"/>
    </row>
    <row r="525" spans="1:8" ht="48.75" customHeight="1">
      <c r="A525" s="20" t="s">
        <v>232</v>
      </c>
      <c r="B525" s="3" t="s">
        <v>200</v>
      </c>
      <c r="C525" s="3" t="s">
        <v>30</v>
      </c>
      <c r="D525" s="3" t="s">
        <v>215</v>
      </c>
      <c r="E525" s="3" t="s">
        <v>407</v>
      </c>
      <c r="F525" s="3" t="s">
        <v>14</v>
      </c>
      <c r="G525" s="12">
        <f t="shared" ref="G525:H529" si="39">+G526</f>
        <v>35</v>
      </c>
      <c r="H525" s="12">
        <f t="shared" si="39"/>
        <v>29</v>
      </c>
    </row>
    <row r="526" spans="1:8" ht="48.75" customHeight="1">
      <c r="A526" s="20" t="s">
        <v>233</v>
      </c>
      <c r="B526" s="3"/>
      <c r="C526" s="3" t="s">
        <v>30</v>
      </c>
      <c r="D526" s="3" t="s">
        <v>215</v>
      </c>
      <c r="E526" s="3" t="s">
        <v>408</v>
      </c>
      <c r="F526" s="3"/>
      <c r="G526" s="12">
        <f t="shared" si="39"/>
        <v>35</v>
      </c>
      <c r="H526" s="12">
        <f t="shared" si="39"/>
        <v>29</v>
      </c>
    </row>
    <row r="527" spans="1:8" ht="95.25" customHeight="1">
      <c r="A527" s="20" t="s">
        <v>234</v>
      </c>
      <c r="B527" s="3" t="s">
        <v>200</v>
      </c>
      <c r="C527" s="3" t="s">
        <v>30</v>
      </c>
      <c r="D527" s="3" t="s">
        <v>215</v>
      </c>
      <c r="E527" s="3" t="s">
        <v>409</v>
      </c>
      <c r="F527" s="3"/>
      <c r="G527" s="12">
        <f t="shared" si="39"/>
        <v>35</v>
      </c>
      <c r="H527" s="12">
        <f t="shared" si="39"/>
        <v>29</v>
      </c>
    </row>
    <row r="528" spans="1:8" ht="31.5" customHeight="1">
      <c r="A528" s="19" t="s">
        <v>49</v>
      </c>
      <c r="B528" s="3" t="s">
        <v>200</v>
      </c>
      <c r="C528" s="3" t="s">
        <v>30</v>
      </c>
      <c r="D528" s="3" t="s">
        <v>215</v>
      </c>
      <c r="E528" s="3" t="s">
        <v>409</v>
      </c>
      <c r="F528" s="3">
        <v>200</v>
      </c>
      <c r="G528" s="12">
        <f t="shared" si="39"/>
        <v>35</v>
      </c>
      <c r="H528" s="12">
        <f t="shared" si="39"/>
        <v>29</v>
      </c>
    </row>
    <row r="529" spans="1:8" s="6" customFormat="1" ht="31.5" customHeight="1">
      <c r="A529" s="19" t="s">
        <v>51</v>
      </c>
      <c r="B529" s="3" t="s">
        <v>200</v>
      </c>
      <c r="C529" s="3" t="s">
        <v>30</v>
      </c>
      <c r="D529" s="3" t="s">
        <v>215</v>
      </c>
      <c r="E529" s="3" t="s">
        <v>409</v>
      </c>
      <c r="F529" s="3">
        <v>240</v>
      </c>
      <c r="G529" s="12">
        <f t="shared" si="39"/>
        <v>35</v>
      </c>
      <c r="H529" s="12">
        <f t="shared" si="39"/>
        <v>29</v>
      </c>
    </row>
    <row r="530" spans="1:8" s="6" customFormat="1" ht="31.5" customHeight="1">
      <c r="A530" s="19" t="s">
        <v>55</v>
      </c>
      <c r="B530" s="3" t="s">
        <v>200</v>
      </c>
      <c r="C530" s="3" t="s">
        <v>30</v>
      </c>
      <c r="D530" s="3" t="s">
        <v>215</v>
      </c>
      <c r="E530" s="3" t="s">
        <v>409</v>
      </c>
      <c r="F530" s="3">
        <v>244</v>
      </c>
      <c r="G530" s="12">
        <v>35</v>
      </c>
      <c r="H530" s="12">
        <v>29</v>
      </c>
    </row>
    <row r="531" spans="1:8" s="6" customFormat="1">
      <c r="A531" s="19" t="s">
        <v>235</v>
      </c>
      <c r="B531" s="3" t="s">
        <v>200</v>
      </c>
      <c r="C531" s="3" t="s">
        <v>13</v>
      </c>
      <c r="D531" s="3" t="s">
        <v>25</v>
      </c>
      <c r="E531" s="3" t="s">
        <v>26</v>
      </c>
      <c r="F531" s="3" t="s">
        <v>14</v>
      </c>
      <c r="G531" s="12">
        <f>+G532</f>
        <v>327.8</v>
      </c>
      <c r="H531" s="12">
        <f>+H532</f>
        <v>331.7</v>
      </c>
    </row>
    <row r="532" spans="1:8" s="6" customFormat="1" ht="31.5">
      <c r="A532" s="19" t="s">
        <v>236</v>
      </c>
      <c r="B532" s="3" t="s">
        <v>200</v>
      </c>
      <c r="C532" s="3" t="s">
        <v>13</v>
      </c>
      <c r="D532" s="3" t="s">
        <v>95</v>
      </c>
      <c r="E532" s="3" t="s">
        <v>26</v>
      </c>
      <c r="F532" s="3" t="s">
        <v>14</v>
      </c>
      <c r="G532" s="12">
        <f>+G533</f>
        <v>327.8</v>
      </c>
      <c r="H532" s="12">
        <f>+H533</f>
        <v>331.7</v>
      </c>
    </row>
    <row r="533" spans="1:8" s="6" customFormat="1" ht="47.25">
      <c r="A533" s="19" t="s">
        <v>237</v>
      </c>
      <c r="B533" s="3" t="s">
        <v>200</v>
      </c>
      <c r="C533" s="3" t="s">
        <v>13</v>
      </c>
      <c r="D533" s="3" t="s">
        <v>95</v>
      </c>
      <c r="E533" s="3" t="s">
        <v>238</v>
      </c>
      <c r="F533" s="3"/>
      <c r="G533" s="12">
        <f>+G534+G542</f>
        <v>327.8</v>
      </c>
      <c r="H533" s="12">
        <f>+H534+H542</f>
        <v>331.7</v>
      </c>
    </row>
    <row r="534" spans="1:8" ht="94.5">
      <c r="A534" s="19" t="s">
        <v>39</v>
      </c>
      <c r="B534" s="3" t="s">
        <v>200</v>
      </c>
      <c r="C534" s="3" t="s">
        <v>13</v>
      </c>
      <c r="D534" s="3" t="s">
        <v>95</v>
      </c>
      <c r="E534" s="3" t="s">
        <v>238</v>
      </c>
      <c r="F534" s="3" t="s">
        <v>40</v>
      </c>
      <c r="G534" s="12">
        <f>+G535+G539</f>
        <v>327.8</v>
      </c>
      <c r="H534" s="12">
        <f>+H535+H539</f>
        <v>331.7</v>
      </c>
    </row>
    <row r="535" spans="1:8" ht="31.5">
      <c r="A535" s="19" t="s">
        <v>41</v>
      </c>
      <c r="B535" s="3" t="s">
        <v>200</v>
      </c>
      <c r="C535" s="3" t="s">
        <v>13</v>
      </c>
      <c r="D535" s="3" t="s">
        <v>95</v>
      </c>
      <c r="E535" s="3" t="s">
        <v>238</v>
      </c>
      <c r="F535" s="3" t="s">
        <v>42</v>
      </c>
      <c r="G535" s="12">
        <f>+G536+G537+G538</f>
        <v>327.8</v>
      </c>
      <c r="H535" s="12">
        <f>+H536+H537+H538</f>
        <v>331.7</v>
      </c>
    </row>
    <row r="536" spans="1:8">
      <c r="A536" s="19" t="s">
        <v>43</v>
      </c>
      <c r="B536" s="3" t="s">
        <v>200</v>
      </c>
      <c r="C536" s="3" t="s">
        <v>13</v>
      </c>
      <c r="D536" s="3" t="s">
        <v>95</v>
      </c>
      <c r="E536" s="3" t="s">
        <v>238</v>
      </c>
      <c r="F536" s="3" t="s">
        <v>44</v>
      </c>
      <c r="G536" s="12">
        <f>264.23512-26.53413</f>
        <v>237.70098999999999</v>
      </c>
      <c r="H536" s="12">
        <f>264.23512-12.33413</f>
        <v>251.90099000000001</v>
      </c>
    </row>
    <row r="537" spans="1:8" ht="31.5">
      <c r="A537" s="19" t="s">
        <v>45</v>
      </c>
      <c r="B537" s="3" t="s">
        <v>200</v>
      </c>
      <c r="C537" s="3" t="s">
        <v>13</v>
      </c>
      <c r="D537" s="3" t="s">
        <v>95</v>
      </c>
      <c r="E537" s="3" t="s">
        <v>238</v>
      </c>
      <c r="F537" s="10" t="s">
        <v>46</v>
      </c>
      <c r="G537" s="12">
        <v>10.3</v>
      </c>
      <c r="H537" s="12"/>
    </row>
    <row r="538" spans="1:8" ht="71.25" customHeight="1">
      <c r="A538" s="19" t="s">
        <v>47</v>
      </c>
      <c r="B538" s="3" t="s">
        <v>200</v>
      </c>
      <c r="C538" s="3" t="s">
        <v>13</v>
      </c>
      <c r="D538" s="3" t="s">
        <v>95</v>
      </c>
      <c r="E538" s="3" t="s">
        <v>238</v>
      </c>
      <c r="F538" s="3" t="s">
        <v>48</v>
      </c>
      <c r="G538" s="12">
        <v>79.799009999999996</v>
      </c>
      <c r="H538" s="12">
        <v>79.799009999999996</v>
      </c>
    </row>
    <row r="539" spans="1:8" s="6" customFormat="1" ht="31.5" hidden="1">
      <c r="A539" s="19" t="s">
        <v>71</v>
      </c>
      <c r="B539" s="3" t="s">
        <v>200</v>
      </c>
      <c r="C539" s="3" t="s">
        <v>13</v>
      </c>
      <c r="D539" s="3" t="s">
        <v>95</v>
      </c>
      <c r="E539" s="3" t="s">
        <v>238</v>
      </c>
      <c r="F539" s="3" t="s">
        <v>72</v>
      </c>
      <c r="G539" s="12">
        <f>+G540+G541</f>
        <v>0</v>
      </c>
      <c r="H539" s="12">
        <f>+H540+H541</f>
        <v>0</v>
      </c>
    </row>
    <row r="540" spans="1:8" s="6" customFormat="1" hidden="1">
      <c r="A540" s="19" t="s">
        <v>43</v>
      </c>
      <c r="B540" s="3" t="s">
        <v>200</v>
      </c>
      <c r="C540" s="3" t="s">
        <v>13</v>
      </c>
      <c r="D540" s="3" t="s">
        <v>95</v>
      </c>
      <c r="E540" s="3" t="s">
        <v>238</v>
      </c>
      <c r="F540" s="3" t="s">
        <v>73</v>
      </c>
      <c r="G540" s="12"/>
      <c r="H540" s="12"/>
    </row>
    <row r="541" spans="1:8" s="6" customFormat="1" ht="63" hidden="1">
      <c r="A541" s="19" t="s">
        <v>75</v>
      </c>
      <c r="B541" s="3" t="s">
        <v>200</v>
      </c>
      <c r="C541" s="3" t="s">
        <v>13</v>
      </c>
      <c r="D541" s="3" t="s">
        <v>95</v>
      </c>
      <c r="E541" s="3" t="s">
        <v>238</v>
      </c>
      <c r="F541" s="3" t="s">
        <v>76</v>
      </c>
      <c r="G541" s="12"/>
      <c r="H541" s="12"/>
    </row>
    <row r="542" spans="1:8" s="6" customFormat="1" ht="31.5" hidden="1">
      <c r="A542" s="19" t="s">
        <v>49</v>
      </c>
      <c r="B542" s="3" t="s">
        <v>200</v>
      </c>
      <c r="C542" s="3" t="s">
        <v>13</v>
      </c>
      <c r="D542" s="3" t="s">
        <v>95</v>
      </c>
      <c r="E542" s="3" t="s">
        <v>238</v>
      </c>
      <c r="F542" s="3" t="s">
        <v>50</v>
      </c>
      <c r="G542" s="12">
        <f>+G543</f>
        <v>0</v>
      </c>
      <c r="H542" s="12">
        <f>+H543</f>
        <v>0</v>
      </c>
    </row>
    <row r="543" spans="1:8" s="6" customFormat="1" ht="31.5" hidden="1">
      <c r="A543" s="19" t="s">
        <v>51</v>
      </c>
      <c r="B543" s="3" t="s">
        <v>200</v>
      </c>
      <c r="C543" s="3" t="s">
        <v>13</v>
      </c>
      <c r="D543" s="3" t="s">
        <v>95</v>
      </c>
      <c r="E543" s="3" t="s">
        <v>238</v>
      </c>
      <c r="F543" s="3" t="s">
        <v>52</v>
      </c>
      <c r="G543" s="12">
        <f>+G544+G545</f>
        <v>0</v>
      </c>
      <c r="H543" s="12">
        <f>+H544+H545</f>
        <v>0</v>
      </c>
    </row>
    <row r="544" spans="1:8" s="6" customFormat="1" ht="31.5" hidden="1">
      <c r="A544" s="19" t="s">
        <v>147</v>
      </c>
      <c r="B544" s="3" t="s">
        <v>200</v>
      </c>
      <c r="C544" s="3" t="s">
        <v>13</v>
      </c>
      <c r="D544" s="3" t="s">
        <v>95</v>
      </c>
      <c r="E544" s="3" t="s">
        <v>238</v>
      </c>
      <c r="F544" s="3" t="s">
        <v>54</v>
      </c>
      <c r="G544" s="12"/>
      <c r="H544" s="12"/>
    </row>
    <row r="545" spans="1:8" s="6" customFormat="1" ht="31.5" hidden="1">
      <c r="A545" s="19" t="s">
        <v>55</v>
      </c>
      <c r="B545" s="3" t="s">
        <v>200</v>
      </c>
      <c r="C545" s="3" t="s">
        <v>13</v>
      </c>
      <c r="D545" s="3" t="s">
        <v>95</v>
      </c>
      <c r="E545" s="3" t="s">
        <v>238</v>
      </c>
      <c r="F545" s="3" t="s">
        <v>56</v>
      </c>
      <c r="G545" s="12"/>
      <c r="H545" s="12"/>
    </row>
    <row r="546" spans="1:8" s="6" customFormat="1" ht="34.5" customHeight="1">
      <c r="A546" s="19" t="s">
        <v>239</v>
      </c>
      <c r="B546" s="3" t="s">
        <v>200</v>
      </c>
      <c r="C546" s="3" t="s">
        <v>95</v>
      </c>
      <c r="D546" s="3"/>
      <c r="E546" s="3"/>
      <c r="F546" s="3"/>
      <c r="G546" s="12">
        <f t="shared" ref="G546:H548" si="40">+G547</f>
        <v>1228.94796</v>
      </c>
      <c r="H546" s="12">
        <f t="shared" si="40"/>
        <v>1228.94796</v>
      </c>
    </row>
    <row r="547" spans="1:8" s="6" customFormat="1" ht="63">
      <c r="A547" s="19" t="s">
        <v>240</v>
      </c>
      <c r="B547" s="3" t="s">
        <v>200</v>
      </c>
      <c r="C547" s="3" t="s">
        <v>95</v>
      </c>
      <c r="D547" s="3" t="s">
        <v>185</v>
      </c>
      <c r="E547" s="3"/>
      <c r="F547" s="3" t="s">
        <v>14</v>
      </c>
      <c r="G547" s="12">
        <f t="shared" si="40"/>
        <v>1228.94796</v>
      </c>
      <c r="H547" s="12">
        <f t="shared" si="40"/>
        <v>1228.94796</v>
      </c>
    </row>
    <row r="548" spans="1:8" s="6" customFormat="1">
      <c r="A548" s="19" t="s">
        <v>241</v>
      </c>
      <c r="B548" s="3" t="s">
        <v>200</v>
      </c>
      <c r="C548" s="3" t="s">
        <v>95</v>
      </c>
      <c r="D548" s="3" t="s">
        <v>185</v>
      </c>
      <c r="E548" s="3" t="s">
        <v>410</v>
      </c>
      <c r="F548" s="3"/>
      <c r="G548" s="12">
        <f t="shared" si="40"/>
        <v>1228.94796</v>
      </c>
      <c r="H548" s="12">
        <f t="shared" si="40"/>
        <v>1228.94796</v>
      </c>
    </row>
    <row r="549" spans="1:8" s="6" customFormat="1" ht="47.25">
      <c r="A549" s="19" t="s">
        <v>242</v>
      </c>
      <c r="B549" s="3" t="s">
        <v>200</v>
      </c>
      <c r="C549" s="3" t="s">
        <v>95</v>
      </c>
      <c r="D549" s="3" t="s">
        <v>185</v>
      </c>
      <c r="E549" s="3" t="s">
        <v>411</v>
      </c>
      <c r="F549" s="3" t="s">
        <v>14</v>
      </c>
      <c r="G549" s="12">
        <f>+G550+G558</f>
        <v>1228.94796</v>
      </c>
      <c r="H549" s="12">
        <f>+H550+H558</f>
        <v>1228.94796</v>
      </c>
    </row>
    <row r="550" spans="1:8" s="6" customFormat="1" ht="115.5" customHeight="1">
      <c r="A550" s="19" t="s">
        <v>39</v>
      </c>
      <c r="B550" s="3" t="s">
        <v>200</v>
      </c>
      <c r="C550" s="3" t="s">
        <v>95</v>
      </c>
      <c r="D550" s="3" t="s">
        <v>185</v>
      </c>
      <c r="E550" s="3" t="s">
        <v>411</v>
      </c>
      <c r="F550" s="3" t="s">
        <v>40</v>
      </c>
      <c r="G550" s="12">
        <f>+G551+G555</f>
        <v>1228.94796</v>
      </c>
      <c r="H550" s="12">
        <f>+H551+H555</f>
        <v>1228.94796</v>
      </c>
    </row>
    <row r="551" spans="1:8" ht="31.5">
      <c r="A551" s="19" t="s">
        <v>41</v>
      </c>
      <c r="B551" s="3" t="s">
        <v>200</v>
      </c>
      <c r="C551" s="3" t="s">
        <v>95</v>
      </c>
      <c r="D551" s="3" t="s">
        <v>185</v>
      </c>
      <c r="E551" s="3" t="s">
        <v>411</v>
      </c>
      <c r="F551" s="3" t="s">
        <v>42</v>
      </c>
      <c r="G551" s="12">
        <f>+G552+G553+G554</f>
        <v>1228.94796</v>
      </c>
      <c r="H551" s="12">
        <f>+H552+H553+H554</f>
        <v>1228.94796</v>
      </c>
    </row>
    <row r="552" spans="1:8">
      <c r="A552" s="19" t="s">
        <v>43</v>
      </c>
      <c r="B552" s="3" t="s">
        <v>200</v>
      </c>
      <c r="C552" s="3" t="s">
        <v>95</v>
      </c>
      <c r="D552" s="3" t="s">
        <v>185</v>
      </c>
      <c r="E552" s="3" t="s">
        <v>411</v>
      </c>
      <c r="F552" s="3" t="s">
        <v>44</v>
      </c>
      <c r="G552" s="12">
        <v>943.89243999999997</v>
      </c>
      <c r="H552" s="12">
        <v>943.89243999999997</v>
      </c>
    </row>
    <row r="553" spans="1:8" ht="31.5" hidden="1">
      <c r="A553" s="19" t="s">
        <v>45</v>
      </c>
      <c r="B553" s="3" t="s">
        <v>200</v>
      </c>
      <c r="C553" s="3" t="s">
        <v>95</v>
      </c>
      <c r="D553" s="3" t="s">
        <v>185</v>
      </c>
      <c r="E553" s="3" t="s">
        <v>411</v>
      </c>
      <c r="F553" s="10" t="s">
        <v>46</v>
      </c>
      <c r="G553" s="12"/>
      <c r="H553" s="12"/>
    </row>
    <row r="554" spans="1:8" ht="71.25" customHeight="1">
      <c r="A554" s="19" t="s">
        <v>47</v>
      </c>
      <c r="B554" s="3" t="s">
        <v>200</v>
      </c>
      <c r="C554" s="3" t="s">
        <v>95</v>
      </c>
      <c r="D554" s="3" t="s">
        <v>185</v>
      </c>
      <c r="E554" s="3" t="s">
        <v>411</v>
      </c>
      <c r="F554" s="3" t="s">
        <v>48</v>
      </c>
      <c r="G554" s="12">
        <v>285.05552</v>
      </c>
      <c r="H554" s="12">
        <v>285.05552</v>
      </c>
    </row>
    <row r="555" spans="1:8" s="6" customFormat="1" ht="31.5" hidden="1">
      <c r="A555" s="19" t="s">
        <v>71</v>
      </c>
      <c r="B555" s="3" t="s">
        <v>200</v>
      </c>
      <c r="C555" s="3" t="s">
        <v>95</v>
      </c>
      <c r="D555" s="3" t="s">
        <v>185</v>
      </c>
      <c r="E555" s="3" t="s">
        <v>411</v>
      </c>
      <c r="F555" s="3" t="s">
        <v>72</v>
      </c>
      <c r="G555" s="12">
        <f>+G556+G557</f>
        <v>0</v>
      </c>
      <c r="H555" s="12">
        <f>+H556+H557</f>
        <v>0</v>
      </c>
    </row>
    <row r="556" spans="1:8" s="6" customFormat="1" ht="22.5" hidden="1" customHeight="1">
      <c r="A556" s="19" t="s">
        <v>43</v>
      </c>
      <c r="B556" s="3" t="s">
        <v>200</v>
      </c>
      <c r="C556" s="3" t="s">
        <v>95</v>
      </c>
      <c r="D556" s="3" t="s">
        <v>185</v>
      </c>
      <c r="E556" s="3" t="s">
        <v>411</v>
      </c>
      <c r="F556" s="3" t="s">
        <v>73</v>
      </c>
      <c r="G556" s="12"/>
      <c r="H556" s="12"/>
    </row>
    <row r="557" spans="1:8" s="6" customFormat="1" ht="63" hidden="1">
      <c r="A557" s="19" t="s">
        <v>75</v>
      </c>
      <c r="B557" s="3" t="s">
        <v>200</v>
      </c>
      <c r="C557" s="3" t="s">
        <v>95</v>
      </c>
      <c r="D557" s="3" t="s">
        <v>185</v>
      </c>
      <c r="E557" s="3" t="s">
        <v>411</v>
      </c>
      <c r="F557" s="3" t="s">
        <v>76</v>
      </c>
      <c r="G557" s="12"/>
      <c r="H557" s="12"/>
    </row>
    <row r="558" spans="1:8" s="6" customFormat="1" ht="31.5" hidden="1">
      <c r="A558" s="19" t="s">
        <v>51</v>
      </c>
      <c r="B558" s="3" t="s">
        <v>200</v>
      </c>
      <c r="C558" s="3" t="s">
        <v>95</v>
      </c>
      <c r="D558" s="3" t="s">
        <v>185</v>
      </c>
      <c r="E558" s="3" t="s">
        <v>411</v>
      </c>
      <c r="F558" s="3" t="s">
        <v>50</v>
      </c>
      <c r="G558" s="12">
        <f>+G559</f>
        <v>0</v>
      </c>
      <c r="H558" s="12">
        <f>+H559</f>
        <v>0</v>
      </c>
    </row>
    <row r="559" spans="1:8" s="6" customFormat="1" ht="31.5" hidden="1">
      <c r="A559" s="19" t="s">
        <v>147</v>
      </c>
      <c r="B559" s="3" t="s">
        <v>200</v>
      </c>
      <c r="C559" s="3" t="s">
        <v>95</v>
      </c>
      <c r="D559" s="3" t="s">
        <v>185</v>
      </c>
      <c r="E559" s="3" t="s">
        <v>411</v>
      </c>
      <c r="F559" s="3" t="s">
        <v>52</v>
      </c>
      <c r="G559" s="12">
        <f>+G560+G561</f>
        <v>0</v>
      </c>
      <c r="H559" s="12">
        <f>+H560+H561</f>
        <v>0</v>
      </c>
    </row>
    <row r="560" spans="1:8" s="6" customFormat="1" ht="31.5" hidden="1">
      <c r="A560" s="19" t="s">
        <v>147</v>
      </c>
      <c r="B560" s="3" t="s">
        <v>200</v>
      </c>
      <c r="C560" s="3" t="s">
        <v>95</v>
      </c>
      <c r="D560" s="3" t="s">
        <v>185</v>
      </c>
      <c r="E560" s="3" t="s">
        <v>411</v>
      </c>
      <c r="F560" s="3" t="s">
        <v>54</v>
      </c>
      <c r="G560" s="12"/>
      <c r="H560" s="12"/>
    </row>
    <row r="561" spans="1:10" s="6" customFormat="1" ht="31.5" hidden="1">
      <c r="A561" s="19" t="s">
        <v>55</v>
      </c>
      <c r="B561" s="3" t="s">
        <v>200</v>
      </c>
      <c r="C561" s="3" t="s">
        <v>95</v>
      </c>
      <c r="D561" s="3" t="s">
        <v>185</v>
      </c>
      <c r="E561" s="3" t="s">
        <v>411</v>
      </c>
      <c r="F561" s="3" t="s">
        <v>56</v>
      </c>
      <c r="G561" s="12"/>
      <c r="H561" s="12"/>
    </row>
    <row r="562" spans="1:10" s="6" customFormat="1">
      <c r="A562" s="19" t="s">
        <v>141</v>
      </c>
      <c r="B562" s="3" t="s">
        <v>200</v>
      </c>
      <c r="C562" s="3" t="s">
        <v>68</v>
      </c>
      <c r="D562" s="3" t="s">
        <v>25</v>
      </c>
      <c r="E562" s="3" t="s">
        <v>26</v>
      </c>
      <c r="F562" s="3" t="s">
        <v>14</v>
      </c>
      <c r="G562" s="12">
        <f>+G563+G571</f>
        <v>1205</v>
      </c>
      <c r="H562" s="12">
        <f>+H563+H571</f>
        <v>1406</v>
      </c>
      <c r="I562" s="6">
        <f>+G562+G582</f>
        <v>3938.9</v>
      </c>
      <c r="J562" s="6">
        <f>+H562+H582</f>
        <v>4232.2</v>
      </c>
    </row>
    <row r="563" spans="1:10" s="68" customFormat="1">
      <c r="A563" s="19" t="s">
        <v>243</v>
      </c>
      <c r="B563" s="3" t="s">
        <v>200</v>
      </c>
      <c r="C563" s="3" t="s">
        <v>68</v>
      </c>
      <c r="D563" s="3" t="s">
        <v>185</v>
      </c>
      <c r="E563" s="3"/>
      <c r="F563" s="3"/>
      <c r="G563" s="12">
        <f t="shared" ref="G563:H569" si="41">+G564</f>
        <v>1125</v>
      </c>
      <c r="H563" s="12">
        <f t="shared" si="41"/>
        <v>1326</v>
      </c>
    </row>
    <row r="564" spans="1:10" s="68" customFormat="1" ht="39" customHeight="1">
      <c r="A564" s="19" t="s">
        <v>244</v>
      </c>
      <c r="B564" s="3" t="s">
        <v>200</v>
      </c>
      <c r="C564" s="3" t="s">
        <v>68</v>
      </c>
      <c r="D564" s="3" t="s">
        <v>185</v>
      </c>
      <c r="E564" s="3" t="s">
        <v>412</v>
      </c>
      <c r="F564" s="3"/>
      <c r="G564" s="12">
        <f t="shared" si="41"/>
        <v>1125</v>
      </c>
      <c r="H564" s="12">
        <f t="shared" si="41"/>
        <v>1326</v>
      </c>
    </row>
    <row r="565" spans="1:10" s="68" customFormat="1" ht="31.5">
      <c r="A565" s="19" t="s">
        <v>245</v>
      </c>
      <c r="B565" s="3" t="s">
        <v>200</v>
      </c>
      <c r="C565" s="3" t="s">
        <v>68</v>
      </c>
      <c r="D565" s="3" t="s">
        <v>185</v>
      </c>
      <c r="E565" s="3" t="s">
        <v>413</v>
      </c>
      <c r="F565" s="3"/>
      <c r="G565" s="12">
        <f t="shared" si="41"/>
        <v>1125</v>
      </c>
      <c r="H565" s="12">
        <f t="shared" si="41"/>
        <v>1326</v>
      </c>
    </row>
    <row r="566" spans="1:10" s="68" customFormat="1" ht="47.25">
      <c r="A566" s="19" t="s">
        <v>246</v>
      </c>
      <c r="B566" s="3" t="s">
        <v>200</v>
      </c>
      <c r="C566" s="3" t="s">
        <v>68</v>
      </c>
      <c r="D566" s="3" t="s">
        <v>185</v>
      </c>
      <c r="E566" s="3" t="s">
        <v>414</v>
      </c>
      <c r="F566" s="3"/>
      <c r="G566" s="12">
        <f t="shared" si="41"/>
        <v>1125</v>
      </c>
      <c r="H566" s="12">
        <f t="shared" si="41"/>
        <v>1326</v>
      </c>
    </row>
    <row r="567" spans="1:10" s="68" customFormat="1" ht="78.75">
      <c r="A567" s="19" t="s">
        <v>247</v>
      </c>
      <c r="B567" s="3" t="s">
        <v>200</v>
      </c>
      <c r="C567" s="3" t="s">
        <v>68</v>
      </c>
      <c r="D567" s="3" t="s">
        <v>185</v>
      </c>
      <c r="E567" s="3" t="s">
        <v>415</v>
      </c>
      <c r="F567" s="3"/>
      <c r="G567" s="12">
        <f t="shared" si="41"/>
        <v>1125</v>
      </c>
      <c r="H567" s="12">
        <f t="shared" si="41"/>
        <v>1326</v>
      </c>
    </row>
    <row r="568" spans="1:10" s="68" customFormat="1" ht="31.5">
      <c r="A568" s="19" t="s">
        <v>49</v>
      </c>
      <c r="B568" s="3" t="s">
        <v>200</v>
      </c>
      <c r="C568" s="3" t="s">
        <v>68</v>
      </c>
      <c r="D568" s="3" t="s">
        <v>185</v>
      </c>
      <c r="E568" s="3" t="s">
        <v>415</v>
      </c>
      <c r="F568" s="3" t="s">
        <v>50</v>
      </c>
      <c r="G568" s="12">
        <f t="shared" si="41"/>
        <v>1125</v>
      </c>
      <c r="H568" s="12">
        <f t="shared" si="41"/>
        <v>1326</v>
      </c>
    </row>
    <row r="569" spans="1:10" s="68" customFormat="1" ht="31.5">
      <c r="A569" s="19" t="s">
        <v>51</v>
      </c>
      <c r="B569" s="3" t="s">
        <v>200</v>
      </c>
      <c r="C569" s="3" t="s">
        <v>68</v>
      </c>
      <c r="D569" s="3" t="s">
        <v>185</v>
      </c>
      <c r="E569" s="3" t="s">
        <v>415</v>
      </c>
      <c r="F569" s="3" t="s">
        <v>52</v>
      </c>
      <c r="G569" s="12">
        <f t="shared" si="41"/>
        <v>1125</v>
      </c>
      <c r="H569" s="12">
        <f t="shared" si="41"/>
        <v>1326</v>
      </c>
    </row>
    <row r="570" spans="1:10" s="68" customFormat="1" ht="31.5">
      <c r="A570" s="19" t="s">
        <v>55</v>
      </c>
      <c r="B570" s="3" t="s">
        <v>200</v>
      </c>
      <c r="C570" s="3" t="s">
        <v>68</v>
      </c>
      <c r="D570" s="3" t="s">
        <v>185</v>
      </c>
      <c r="E570" s="3" t="s">
        <v>415</v>
      </c>
      <c r="F570" s="3" t="s">
        <v>56</v>
      </c>
      <c r="G570" s="12">
        <v>1125</v>
      </c>
      <c r="H570" s="12">
        <v>1326</v>
      </c>
    </row>
    <row r="571" spans="1:10" s="68" customFormat="1" ht="31.5">
      <c r="A571" s="19" t="s">
        <v>155</v>
      </c>
      <c r="B571" s="3" t="s">
        <v>200</v>
      </c>
      <c r="C571" s="3" t="s">
        <v>68</v>
      </c>
      <c r="D571" s="3" t="s">
        <v>156</v>
      </c>
      <c r="E571" s="3"/>
      <c r="F571" s="3"/>
      <c r="G571" s="12">
        <f t="shared" ref="G571:H577" si="42">+G572</f>
        <v>80</v>
      </c>
      <c r="H571" s="12">
        <f t="shared" si="42"/>
        <v>80</v>
      </c>
    </row>
    <row r="572" spans="1:10" s="68" customFormat="1" ht="78.75">
      <c r="A572" s="19" t="s">
        <v>248</v>
      </c>
      <c r="B572" s="3" t="s">
        <v>200</v>
      </c>
      <c r="C572" s="3" t="s">
        <v>68</v>
      </c>
      <c r="D572" s="3" t="s">
        <v>156</v>
      </c>
      <c r="E572" s="3" t="s">
        <v>416</v>
      </c>
      <c r="F572" s="3"/>
      <c r="G572" s="12">
        <f t="shared" si="42"/>
        <v>80</v>
      </c>
      <c r="H572" s="12">
        <f t="shared" si="42"/>
        <v>80</v>
      </c>
    </row>
    <row r="573" spans="1:10" s="68" customFormat="1" ht="31.5">
      <c r="A573" s="19" t="s">
        <v>249</v>
      </c>
      <c r="B573" s="3" t="s">
        <v>200</v>
      </c>
      <c r="C573" s="3" t="s">
        <v>68</v>
      </c>
      <c r="D573" s="3" t="s">
        <v>156</v>
      </c>
      <c r="E573" s="3" t="s">
        <v>417</v>
      </c>
      <c r="F573" s="3"/>
      <c r="G573" s="12">
        <f t="shared" si="42"/>
        <v>80</v>
      </c>
      <c r="H573" s="12">
        <f t="shared" si="42"/>
        <v>80</v>
      </c>
    </row>
    <row r="574" spans="1:10" s="68" customFormat="1" ht="31.5">
      <c r="A574" s="19" t="s">
        <v>250</v>
      </c>
      <c r="B574" s="3" t="s">
        <v>200</v>
      </c>
      <c r="C574" s="3" t="s">
        <v>68</v>
      </c>
      <c r="D574" s="3" t="s">
        <v>156</v>
      </c>
      <c r="E574" s="3" t="s">
        <v>251</v>
      </c>
      <c r="F574" s="3"/>
      <c r="G574" s="12">
        <f t="shared" si="42"/>
        <v>80</v>
      </c>
      <c r="H574" s="12">
        <f t="shared" si="42"/>
        <v>80</v>
      </c>
    </row>
    <row r="575" spans="1:10" s="68" customFormat="1" ht="31.5">
      <c r="A575" s="19" t="s">
        <v>252</v>
      </c>
      <c r="B575" s="3" t="s">
        <v>200</v>
      </c>
      <c r="C575" s="3" t="s">
        <v>68</v>
      </c>
      <c r="D575" s="3" t="s">
        <v>156</v>
      </c>
      <c r="E575" s="3" t="s">
        <v>253</v>
      </c>
      <c r="F575" s="3"/>
      <c r="G575" s="12">
        <f>+G576+G579</f>
        <v>80</v>
      </c>
      <c r="H575" s="12">
        <f>+H576+H579</f>
        <v>80</v>
      </c>
    </row>
    <row r="576" spans="1:10" s="68" customFormat="1" ht="31.5">
      <c r="A576" s="19" t="s">
        <v>49</v>
      </c>
      <c r="B576" s="3" t="s">
        <v>200</v>
      </c>
      <c r="C576" s="3" t="s">
        <v>68</v>
      </c>
      <c r="D576" s="3" t="s">
        <v>156</v>
      </c>
      <c r="E576" s="3" t="s">
        <v>253</v>
      </c>
      <c r="F576" s="3" t="s">
        <v>50</v>
      </c>
      <c r="G576" s="12">
        <f t="shared" si="42"/>
        <v>80</v>
      </c>
      <c r="H576" s="12">
        <f t="shared" si="42"/>
        <v>80</v>
      </c>
    </row>
    <row r="577" spans="1:10" s="68" customFormat="1" ht="31.5">
      <c r="A577" s="19" t="s">
        <v>51</v>
      </c>
      <c r="B577" s="3" t="s">
        <v>200</v>
      </c>
      <c r="C577" s="3" t="s">
        <v>68</v>
      </c>
      <c r="D577" s="3" t="s">
        <v>156</v>
      </c>
      <c r="E577" s="3" t="s">
        <v>253</v>
      </c>
      <c r="F577" s="3" t="s">
        <v>52</v>
      </c>
      <c r="G577" s="12">
        <f t="shared" si="42"/>
        <v>80</v>
      </c>
      <c r="H577" s="12">
        <f t="shared" si="42"/>
        <v>80</v>
      </c>
    </row>
    <row r="578" spans="1:10" s="68" customFormat="1" ht="31.5">
      <c r="A578" s="19" t="s">
        <v>55</v>
      </c>
      <c r="B578" s="3" t="s">
        <v>200</v>
      </c>
      <c r="C578" s="3" t="s">
        <v>68</v>
      </c>
      <c r="D578" s="3" t="s">
        <v>156</v>
      </c>
      <c r="E578" s="3" t="s">
        <v>253</v>
      </c>
      <c r="F578" s="3" t="s">
        <v>56</v>
      </c>
      <c r="G578" s="12">
        <v>80</v>
      </c>
      <c r="H578" s="12">
        <v>80</v>
      </c>
    </row>
    <row r="579" spans="1:10" s="68" customFormat="1" hidden="1">
      <c r="A579" s="19" t="s">
        <v>57</v>
      </c>
      <c r="B579" s="3" t="s">
        <v>200</v>
      </c>
      <c r="C579" s="3" t="s">
        <v>68</v>
      </c>
      <c r="D579" s="3" t="s">
        <v>156</v>
      </c>
      <c r="E579" s="3" t="s">
        <v>253</v>
      </c>
      <c r="F579" s="3" t="s">
        <v>58</v>
      </c>
      <c r="G579" s="12">
        <f>+G580</f>
        <v>0</v>
      </c>
      <c r="H579" s="12">
        <f>+H580</f>
        <v>0</v>
      </c>
    </row>
    <row r="580" spans="1:10" s="68" customFormat="1" hidden="1">
      <c r="A580" s="19" t="s">
        <v>479</v>
      </c>
      <c r="B580" s="3" t="s">
        <v>200</v>
      </c>
      <c r="C580" s="3" t="s">
        <v>68</v>
      </c>
      <c r="D580" s="3" t="s">
        <v>156</v>
      </c>
      <c r="E580" s="3" t="s">
        <v>253</v>
      </c>
      <c r="F580" s="3" t="s">
        <v>476</v>
      </c>
      <c r="G580" s="12">
        <f>+G581</f>
        <v>0</v>
      </c>
      <c r="H580" s="12">
        <f>+H581</f>
        <v>0</v>
      </c>
    </row>
    <row r="581" spans="1:10" s="68" customFormat="1" ht="63" hidden="1">
      <c r="A581" s="19" t="s">
        <v>478</v>
      </c>
      <c r="B581" s="3" t="s">
        <v>200</v>
      </c>
      <c r="C581" s="3" t="s">
        <v>68</v>
      </c>
      <c r="D581" s="3" t="s">
        <v>156</v>
      </c>
      <c r="E581" s="3" t="s">
        <v>253</v>
      </c>
      <c r="F581" s="3" t="s">
        <v>477</v>
      </c>
      <c r="G581" s="12"/>
      <c r="H581" s="12"/>
    </row>
    <row r="582" spans="1:10" s="68" customFormat="1" ht="25.5" customHeight="1">
      <c r="A582" s="19" t="s">
        <v>254</v>
      </c>
      <c r="B582" s="3" t="s">
        <v>200</v>
      </c>
      <c r="C582" s="3" t="s">
        <v>144</v>
      </c>
      <c r="D582" s="3"/>
      <c r="E582" s="3"/>
      <c r="F582" s="3"/>
      <c r="G582" s="12">
        <f>+G590+G583</f>
        <v>2733.9</v>
      </c>
      <c r="H582" s="12">
        <f>+H590+H583</f>
        <v>2826.2</v>
      </c>
      <c r="I582" s="6">
        <f>+G620+G225</f>
        <v>296.89999999999998</v>
      </c>
      <c r="J582" s="6">
        <f>+H620+H225</f>
        <v>143.9</v>
      </c>
    </row>
    <row r="583" spans="1:10" s="68" customFormat="1">
      <c r="A583" s="19" t="s">
        <v>520</v>
      </c>
      <c r="B583" s="3" t="s">
        <v>200</v>
      </c>
      <c r="C583" s="3" t="s">
        <v>144</v>
      </c>
      <c r="D583" s="3" t="s">
        <v>13</v>
      </c>
      <c r="E583" s="3"/>
      <c r="F583" s="3"/>
      <c r="G583" s="12">
        <f t="shared" ref="G583:H584" si="43">+G584</f>
        <v>1807.9</v>
      </c>
      <c r="H583" s="12">
        <f t="shared" si="43"/>
        <v>1829.2</v>
      </c>
    </row>
    <row r="584" spans="1:10" s="68" customFormat="1" ht="31.5">
      <c r="A584" s="19" t="s">
        <v>244</v>
      </c>
      <c r="B584" s="3" t="s">
        <v>200</v>
      </c>
      <c r="C584" s="3" t="s">
        <v>144</v>
      </c>
      <c r="D584" s="3" t="s">
        <v>13</v>
      </c>
      <c r="E584" s="3" t="s">
        <v>412</v>
      </c>
      <c r="F584" s="3"/>
      <c r="G584" s="12">
        <f t="shared" si="43"/>
        <v>1807.9</v>
      </c>
      <c r="H584" s="12">
        <f t="shared" si="43"/>
        <v>1829.2</v>
      </c>
    </row>
    <row r="585" spans="1:10" s="68" customFormat="1" ht="47.25">
      <c r="A585" s="19" t="s">
        <v>711</v>
      </c>
      <c r="B585" s="3" t="s">
        <v>200</v>
      </c>
      <c r="C585" s="3" t="s">
        <v>144</v>
      </c>
      <c r="D585" s="3" t="s">
        <v>13</v>
      </c>
      <c r="E585" s="3" t="s">
        <v>413</v>
      </c>
      <c r="F585" s="3"/>
      <c r="G585" s="12">
        <f t="shared" ref="G585:H587" si="44">+G586</f>
        <v>1807.9</v>
      </c>
      <c r="H585" s="12">
        <f t="shared" si="44"/>
        <v>1829.2</v>
      </c>
    </row>
    <row r="586" spans="1:10" s="68" customFormat="1" ht="31.5">
      <c r="A586" s="19" t="s">
        <v>49</v>
      </c>
      <c r="B586" s="3" t="s">
        <v>200</v>
      </c>
      <c r="C586" s="3" t="s">
        <v>144</v>
      </c>
      <c r="D586" s="3" t="s">
        <v>13</v>
      </c>
      <c r="E586" s="3" t="s">
        <v>712</v>
      </c>
      <c r="F586" s="3"/>
      <c r="G586" s="12">
        <f t="shared" si="44"/>
        <v>1807.9</v>
      </c>
      <c r="H586" s="12">
        <f t="shared" si="44"/>
        <v>1829.2</v>
      </c>
    </row>
    <row r="587" spans="1:10" s="68" customFormat="1" ht="31.5">
      <c r="A587" s="19" t="s">
        <v>51</v>
      </c>
      <c r="B587" s="3" t="s">
        <v>200</v>
      </c>
      <c r="C587" s="3" t="s">
        <v>144</v>
      </c>
      <c r="D587" s="3" t="s">
        <v>13</v>
      </c>
      <c r="E587" s="3" t="s">
        <v>712</v>
      </c>
      <c r="F587" s="3" t="s">
        <v>50</v>
      </c>
      <c r="G587" s="12">
        <f t="shared" si="44"/>
        <v>1807.9</v>
      </c>
      <c r="H587" s="12">
        <f t="shared" si="44"/>
        <v>1829.2</v>
      </c>
    </row>
    <row r="588" spans="1:10" s="68" customFormat="1" ht="31.5">
      <c r="A588" s="19" t="s">
        <v>55</v>
      </c>
      <c r="B588" s="3" t="s">
        <v>200</v>
      </c>
      <c r="C588" s="3" t="s">
        <v>144</v>
      </c>
      <c r="D588" s="3" t="s">
        <v>13</v>
      </c>
      <c r="E588" s="3" t="s">
        <v>712</v>
      </c>
      <c r="F588" s="3" t="s">
        <v>52</v>
      </c>
      <c r="G588" s="12">
        <f>G589</f>
        <v>1807.9</v>
      </c>
      <c r="H588" s="12">
        <f>H589</f>
        <v>1829.2</v>
      </c>
    </row>
    <row r="589" spans="1:10" s="68" customFormat="1" ht="47.25">
      <c r="A589" s="19" t="s">
        <v>526</v>
      </c>
      <c r="B589" s="3" t="s">
        <v>200</v>
      </c>
      <c r="C589" s="3" t="s">
        <v>144</v>
      </c>
      <c r="D589" s="3" t="s">
        <v>13</v>
      </c>
      <c r="E589" s="3" t="s">
        <v>712</v>
      </c>
      <c r="F589" s="3" t="s">
        <v>56</v>
      </c>
      <c r="G589" s="12">
        <v>1807.9</v>
      </c>
      <c r="H589" s="12">
        <v>1829.2</v>
      </c>
    </row>
    <row r="590" spans="1:10" s="68" customFormat="1">
      <c r="A590" s="19" t="s">
        <v>255</v>
      </c>
      <c r="B590" s="3" t="s">
        <v>200</v>
      </c>
      <c r="C590" s="3" t="s">
        <v>144</v>
      </c>
      <c r="D590" s="3" t="s">
        <v>95</v>
      </c>
      <c r="E590" s="3"/>
      <c r="F590" s="3"/>
      <c r="G590" s="12">
        <f t="shared" ref="G590:H596" si="45">+G591</f>
        <v>926</v>
      </c>
      <c r="H590" s="12">
        <f t="shared" si="45"/>
        <v>997</v>
      </c>
    </row>
    <row r="591" spans="1:10" s="68" customFormat="1" ht="31.5">
      <c r="A591" s="19" t="s">
        <v>244</v>
      </c>
      <c r="B591" s="3" t="s">
        <v>200</v>
      </c>
      <c r="C591" s="3" t="s">
        <v>144</v>
      </c>
      <c r="D591" s="3" t="s">
        <v>95</v>
      </c>
      <c r="E591" s="3" t="s">
        <v>412</v>
      </c>
      <c r="F591" s="3"/>
      <c r="G591" s="12">
        <f t="shared" si="45"/>
        <v>926</v>
      </c>
      <c r="H591" s="12">
        <f t="shared" si="45"/>
        <v>997</v>
      </c>
    </row>
    <row r="592" spans="1:10" s="68" customFormat="1">
      <c r="A592" s="19" t="s">
        <v>256</v>
      </c>
      <c r="B592" s="3" t="s">
        <v>200</v>
      </c>
      <c r="C592" s="3" t="s">
        <v>144</v>
      </c>
      <c r="D592" s="3" t="s">
        <v>95</v>
      </c>
      <c r="E592" s="3" t="s">
        <v>418</v>
      </c>
      <c r="F592" s="3"/>
      <c r="G592" s="12">
        <f t="shared" si="45"/>
        <v>926</v>
      </c>
      <c r="H592" s="12">
        <f t="shared" si="45"/>
        <v>997</v>
      </c>
    </row>
    <row r="593" spans="1:10" s="68" customFormat="1" ht="31.5">
      <c r="A593" s="19" t="s">
        <v>257</v>
      </c>
      <c r="B593" s="3" t="s">
        <v>200</v>
      </c>
      <c r="C593" s="3" t="s">
        <v>144</v>
      </c>
      <c r="D593" s="3" t="s">
        <v>95</v>
      </c>
      <c r="E593" s="3" t="s">
        <v>419</v>
      </c>
      <c r="F593" s="3"/>
      <c r="G593" s="12">
        <f t="shared" si="45"/>
        <v>926</v>
      </c>
      <c r="H593" s="12">
        <f t="shared" si="45"/>
        <v>997</v>
      </c>
    </row>
    <row r="594" spans="1:10" s="68" customFormat="1">
      <c r="A594" s="19" t="s">
        <v>258</v>
      </c>
      <c r="B594" s="3" t="s">
        <v>200</v>
      </c>
      <c r="C594" s="3" t="s">
        <v>144</v>
      </c>
      <c r="D594" s="3" t="s">
        <v>95</v>
      </c>
      <c r="E594" s="3" t="s">
        <v>420</v>
      </c>
      <c r="F594" s="3"/>
      <c r="G594" s="12">
        <f t="shared" si="45"/>
        <v>926</v>
      </c>
      <c r="H594" s="12">
        <f t="shared" si="45"/>
        <v>997</v>
      </c>
    </row>
    <row r="595" spans="1:10" s="68" customFormat="1" ht="31.5">
      <c r="A595" s="19" t="s">
        <v>49</v>
      </c>
      <c r="B595" s="3" t="s">
        <v>200</v>
      </c>
      <c r="C595" s="3" t="s">
        <v>144</v>
      </c>
      <c r="D595" s="3" t="s">
        <v>95</v>
      </c>
      <c r="E595" s="3" t="s">
        <v>420</v>
      </c>
      <c r="F595" s="3" t="s">
        <v>50</v>
      </c>
      <c r="G595" s="12">
        <f t="shared" si="45"/>
        <v>926</v>
      </c>
      <c r="H595" s="12">
        <f t="shared" si="45"/>
        <v>997</v>
      </c>
    </row>
    <row r="596" spans="1:10" s="68" customFormat="1" ht="31.5">
      <c r="A596" s="19" t="s">
        <v>51</v>
      </c>
      <c r="B596" s="3" t="s">
        <v>200</v>
      </c>
      <c r="C596" s="3" t="s">
        <v>144</v>
      </c>
      <c r="D596" s="3" t="s">
        <v>95</v>
      </c>
      <c r="E596" s="3" t="s">
        <v>420</v>
      </c>
      <c r="F596" s="3" t="s">
        <v>52</v>
      </c>
      <c r="G596" s="12">
        <f t="shared" si="45"/>
        <v>926</v>
      </c>
      <c r="H596" s="12">
        <f t="shared" si="45"/>
        <v>997</v>
      </c>
    </row>
    <row r="597" spans="1:10" s="68" customFormat="1" ht="31.5">
      <c r="A597" s="19" t="s">
        <v>55</v>
      </c>
      <c r="B597" s="3" t="s">
        <v>200</v>
      </c>
      <c r="C597" s="3" t="s">
        <v>144</v>
      </c>
      <c r="D597" s="3" t="s">
        <v>95</v>
      </c>
      <c r="E597" s="3" t="s">
        <v>420</v>
      </c>
      <c r="F597" s="3" t="s">
        <v>56</v>
      </c>
      <c r="G597" s="12">
        <v>926</v>
      </c>
      <c r="H597" s="12">
        <v>997</v>
      </c>
      <c r="I597" s="6">
        <f>+G590+G585+G563</f>
        <v>3858.9</v>
      </c>
      <c r="J597" s="6">
        <f>+H590+H585+H563</f>
        <v>4152.2</v>
      </c>
    </row>
    <row r="598" spans="1:10" s="68" customFormat="1">
      <c r="A598" s="19" t="s">
        <v>160</v>
      </c>
      <c r="B598" s="3" t="s">
        <v>200</v>
      </c>
      <c r="C598" s="3" t="s">
        <v>11</v>
      </c>
      <c r="D598" s="3"/>
      <c r="E598" s="3"/>
      <c r="F598" s="3"/>
      <c r="G598" s="12">
        <f>G599+G607</f>
        <v>414.5</v>
      </c>
      <c r="H598" s="12">
        <f>H599+H607</f>
        <v>416.2</v>
      </c>
    </row>
    <row r="599" spans="1:10" s="68" customFormat="1" ht="47.25">
      <c r="A599" s="19" t="s">
        <v>492</v>
      </c>
      <c r="B599" s="3" t="s">
        <v>200</v>
      </c>
      <c r="C599" s="3" t="s">
        <v>11</v>
      </c>
      <c r="D599" s="3" t="s">
        <v>144</v>
      </c>
      <c r="E599" s="3"/>
      <c r="F599" s="3"/>
      <c r="G599" s="12">
        <f t="shared" ref="G599:H605" si="46">+G600</f>
        <v>12</v>
      </c>
      <c r="H599" s="12">
        <f t="shared" si="46"/>
        <v>9</v>
      </c>
    </row>
    <row r="600" spans="1:10" s="68" customFormat="1" ht="63">
      <c r="A600" s="19" t="s">
        <v>490</v>
      </c>
      <c r="B600" s="3" t="s">
        <v>200</v>
      </c>
      <c r="C600" s="3" t="s">
        <v>11</v>
      </c>
      <c r="D600" s="3" t="s">
        <v>144</v>
      </c>
      <c r="E600" s="3" t="s">
        <v>487</v>
      </c>
      <c r="F600" s="3"/>
      <c r="G600" s="12">
        <f t="shared" si="46"/>
        <v>12</v>
      </c>
      <c r="H600" s="12">
        <f t="shared" si="46"/>
        <v>9</v>
      </c>
    </row>
    <row r="601" spans="1:10" s="68" customFormat="1" ht="31.5">
      <c r="A601" s="19" t="s">
        <v>491</v>
      </c>
      <c r="B601" s="3" t="s">
        <v>200</v>
      </c>
      <c r="C601" s="3" t="s">
        <v>11</v>
      </c>
      <c r="D601" s="3" t="s">
        <v>144</v>
      </c>
      <c r="E601" s="3" t="s">
        <v>488</v>
      </c>
      <c r="F601" s="3"/>
      <c r="G601" s="12">
        <f>G602+G605</f>
        <v>12</v>
      </c>
      <c r="H601" s="12">
        <f>H602+H605</f>
        <v>9</v>
      </c>
    </row>
    <row r="602" spans="1:10" s="68" customFormat="1" ht="94.5" hidden="1">
      <c r="A602" s="19" t="s">
        <v>39</v>
      </c>
      <c r="B602" s="3" t="s">
        <v>200</v>
      </c>
      <c r="C602" s="3" t="s">
        <v>11</v>
      </c>
      <c r="D602" s="3" t="s">
        <v>144</v>
      </c>
      <c r="E602" s="3" t="s">
        <v>489</v>
      </c>
      <c r="F602" s="3" t="s">
        <v>40</v>
      </c>
      <c r="G602" s="12">
        <f>+G603</f>
        <v>0</v>
      </c>
      <c r="H602" s="12">
        <f>+H603</f>
        <v>0</v>
      </c>
    </row>
    <row r="603" spans="1:10" s="68" customFormat="1" ht="31.5" hidden="1">
      <c r="A603" s="19" t="s">
        <v>71</v>
      </c>
      <c r="B603" s="3" t="s">
        <v>200</v>
      </c>
      <c r="C603" s="3" t="s">
        <v>11</v>
      </c>
      <c r="D603" s="3" t="s">
        <v>144</v>
      </c>
      <c r="E603" s="3" t="s">
        <v>489</v>
      </c>
      <c r="F603" s="3" t="s">
        <v>72</v>
      </c>
      <c r="G603" s="12">
        <f>+G604</f>
        <v>0</v>
      </c>
      <c r="H603" s="12">
        <f>+H604</f>
        <v>0</v>
      </c>
    </row>
    <row r="604" spans="1:10" s="68" customFormat="1" ht="31.5" hidden="1">
      <c r="A604" s="19" t="s">
        <v>45</v>
      </c>
      <c r="B604" s="3" t="s">
        <v>200</v>
      </c>
      <c r="C604" s="3" t="s">
        <v>11</v>
      </c>
      <c r="D604" s="3" t="s">
        <v>144</v>
      </c>
      <c r="E604" s="3" t="s">
        <v>489</v>
      </c>
      <c r="F604" s="3" t="s">
        <v>74</v>
      </c>
      <c r="G604" s="12"/>
      <c r="H604" s="12"/>
    </row>
    <row r="605" spans="1:10" s="68" customFormat="1" ht="31.5">
      <c r="A605" s="19" t="s">
        <v>51</v>
      </c>
      <c r="B605" s="3" t="s">
        <v>200</v>
      </c>
      <c r="C605" s="3" t="s">
        <v>11</v>
      </c>
      <c r="D605" s="3" t="s">
        <v>144</v>
      </c>
      <c r="E605" s="3" t="s">
        <v>489</v>
      </c>
      <c r="F605" s="3" t="s">
        <v>52</v>
      </c>
      <c r="G605" s="12">
        <f t="shared" si="46"/>
        <v>12</v>
      </c>
      <c r="H605" s="12">
        <f t="shared" si="46"/>
        <v>9</v>
      </c>
    </row>
    <row r="606" spans="1:10" s="68" customFormat="1" ht="31.5">
      <c r="A606" s="19" t="s">
        <v>55</v>
      </c>
      <c r="B606" s="3" t="s">
        <v>200</v>
      </c>
      <c r="C606" s="3" t="s">
        <v>11</v>
      </c>
      <c r="D606" s="3" t="s">
        <v>144</v>
      </c>
      <c r="E606" s="3" t="s">
        <v>489</v>
      </c>
      <c r="F606" s="3" t="s">
        <v>56</v>
      </c>
      <c r="G606" s="12">
        <v>12</v>
      </c>
      <c r="H606" s="12">
        <v>9</v>
      </c>
    </row>
    <row r="607" spans="1:10" s="68" customFormat="1" ht="19.5" customHeight="1">
      <c r="A607" s="19" t="s">
        <v>259</v>
      </c>
      <c r="B607" s="3" t="s">
        <v>200</v>
      </c>
      <c r="C607" s="3" t="s">
        <v>11</v>
      </c>
      <c r="D607" s="3" t="s">
        <v>185</v>
      </c>
      <c r="E607" s="3"/>
      <c r="F607" s="3"/>
      <c r="G607" s="12">
        <f>+G608</f>
        <v>402.5</v>
      </c>
      <c r="H607" s="12">
        <f>+H608</f>
        <v>407.2</v>
      </c>
    </row>
    <row r="608" spans="1:10" s="68" customFormat="1" ht="53.25" customHeight="1">
      <c r="A608" s="19" t="s">
        <v>260</v>
      </c>
      <c r="B608" s="3" t="s">
        <v>200</v>
      </c>
      <c r="C608" s="3" t="s">
        <v>11</v>
      </c>
      <c r="D608" s="3" t="s">
        <v>185</v>
      </c>
      <c r="E608" s="3" t="s">
        <v>421</v>
      </c>
      <c r="F608" s="3"/>
      <c r="G608" s="12">
        <f>+G609+G614</f>
        <v>402.5</v>
      </c>
      <c r="H608" s="12">
        <f>+H609+H614</f>
        <v>407.2</v>
      </c>
    </row>
    <row r="609" spans="1:8" s="68" customFormat="1" ht="120.75" customHeight="1">
      <c r="A609" s="19" t="s">
        <v>39</v>
      </c>
      <c r="B609" s="3" t="s">
        <v>200</v>
      </c>
      <c r="C609" s="3" t="s">
        <v>11</v>
      </c>
      <c r="D609" s="3" t="s">
        <v>185</v>
      </c>
      <c r="E609" s="3" t="s">
        <v>421</v>
      </c>
      <c r="F609" s="3" t="s">
        <v>40</v>
      </c>
      <c r="G609" s="12">
        <f>+G610</f>
        <v>371.60696999999999</v>
      </c>
      <c r="H609" s="12">
        <f>+H610</f>
        <v>371.60696999999999</v>
      </c>
    </row>
    <row r="610" spans="1:8" s="68" customFormat="1" ht="31.5">
      <c r="A610" s="19" t="s">
        <v>71</v>
      </c>
      <c r="B610" s="3" t="s">
        <v>200</v>
      </c>
      <c r="C610" s="3" t="s">
        <v>11</v>
      </c>
      <c r="D610" s="3" t="s">
        <v>185</v>
      </c>
      <c r="E610" s="3" t="s">
        <v>421</v>
      </c>
      <c r="F610" s="3" t="s">
        <v>72</v>
      </c>
      <c r="G610" s="12">
        <f>+G611+G612+G613</f>
        <v>371.60696999999999</v>
      </c>
      <c r="H610" s="12">
        <f>+H611+H612+H613</f>
        <v>371.60696999999999</v>
      </c>
    </row>
    <row r="611" spans="1:8" s="68" customFormat="1">
      <c r="A611" s="19" t="s">
        <v>43</v>
      </c>
      <c r="B611" s="3" t="s">
        <v>200</v>
      </c>
      <c r="C611" s="3" t="s">
        <v>11</v>
      </c>
      <c r="D611" s="3" t="s">
        <v>185</v>
      </c>
      <c r="E611" s="3" t="s">
        <v>421</v>
      </c>
      <c r="F611" s="3" t="s">
        <v>73</v>
      </c>
      <c r="G611" s="12">
        <v>285.41242</v>
      </c>
      <c r="H611" s="12">
        <v>285.41242</v>
      </c>
    </row>
    <row r="612" spans="1:8" s="68" customFormat="1" ht="31.5" hidden="1">
      <c r="A612" s="19" t="s">
        <v>45</v>
      </c>
      <c r="B612" s="3" t="s">
        <v>200</v>
      </c>
      <c r="C612" s="3" t="s">
        <v>11</v>
      </c>
      <c r="D612" s="3" t="s">
        <v>185</v>
      </c>
      <c r="E612" s="3" t="s">
        <v>421</v>
      </c>
      <c r="F612" s="3" t="s">
        <v>74</v>
      </c>
      <c r="G612" s="12"/>
      <c r="H612" s="12"/>
    </row>
    <row r="613" spans="1:8" s="68" customFormat="1" ht="63">
      <c r="A613" s="19" t="s">
        <v>75</v>
      </c>
      <c r="B613" s="3" t="s">
        <v>200</v>
      </c>
      <c r="C613" s="3" t="s">
        <v>11</v>
      </c>
      <c r="D613" s="3" t="s">
        <v>185</v>
      </c>
      <c r="E613" s="3" t="s">
        <v>421</v>
      </c>
      <c r="F613" s="3" t="s">
        <v>76</v>
      </c>
      <c r="G613" s="12">
        <v>86.194550000000007</v>
      </c>
      <c r="H613" s="12">
        <v>86.194550000000007</v>
      </c>
    </row>
    <row r="614" spans="1:8" s="68" customFormat="1" ht="31.5">
      <c r="A614" s="19" t="s">
        <v>49</v>
      </c>
      <c r="B614" s="3" t="s">
        <v>200</v>
      </c>
      <c r="C614" s="3" t="s">
        <v>11</v>
      </c>
      <c r="D614" s="3" t="s">
        <v>185</v>
      </c>
      <c r="E614" s="3" t="s">
        <v>421</v>
      </c>
      <c r="F614" s="3" t="s">
        <v>50</v>
      </c>
      <c r="G614" s="12">
        <f>+G615</f>
        <v>30.89303</v>
      </c>
      <c r="H614" s="12">
        <f>+H615</f>
        <v>35.593029999999999</v>
      </c>
    </row>
    <row r="615" spans="1:8" s="68" customFormat="1" ht="31.5">
      <c r="A615" s="19" t="s">
        <v>51</v>
      </c>
      <c r="B615" s="3" t="s">
        <v>200</v>
      </c>
      <c r="C615" s="3" t="s">
        <v>11</v>
      </c>
      <c r="D615" s="3" t="s">
        <v>185</v>
      </c>
      <c r="E615" s="3" t="s">
        <v>421</v>
      </c>
      <c r="F615" s="3" t="s">
        <v>52</v>
      </c>
      <c r="G615" s="12">
        <f>+G616+G617</f>
        <v>30.89303</v>
      </c>
      <c r="H615" s="12">
        <f>+H616+H617</f>
        <v>35.593029999999999</v>
      </c>
    </row>
    <row r="616" spans="1:8" s="68" customFormat="1" ht="31.5">
      <c r="A616" s="19" t="s">
        <v>147</v>
      </c>
      <c r="B616" s="3" t="s">
        <v>200</v>
      </c>
      <c r="C616" s="3" t="s">
        <v>11</v>
      </c>
      <c r="D616" s="3" t="s">
        <v>185</v>
      </c>
      <c r="E616" s="3" t="s">
        <v>421</v>
      </c>
      <c r="F616" s="3" t="s">
        <v>54</v>
      </c>
      <c r="G616" s="12">
        <v>1</v>
      </c>
      <c r="H616" s="12">
        <v>24.8</v>
      </c>
    </row>
    <row r="617" spans="1:8" s="68" customFormat="1" ht="31.5">
      <c r="A617" s="19" t="s">
        <v>55</v>
      </c>
      <c r="B617" s="3" t="s">
        <v>200</v>
      </c>
      <c r="C617" s="3" t="s">
        <v>11</v>
      </c>
      <c r="D617" s="3" t="s">
        <v>185</v>
      </c>
      <c r="E617" s="3" t="s">
        <v>421</v>
      </c>
      <c r="F617" s="3" t="s">
        <v>56</v>
      </c>
      <c r="G617" s="12">
        <v>29.89303</v>
      </c>
      <c r="H617" s="12">
        <f>29.89303-19.1</f>
        <v>10.793029999999998</v>
      </c>
    </row>
    <row r="618" spans="1:8" s="68" customFormat="1">
      <c r="A618" s="239" t="s">
        <v>475</v>
      </c>
      <c r="B618" s="3" t="s">
        <v>200</v>
      </c>
      <c r="C618" s="3" t="s">
        <v>82</v>
      </c>
      <c r="D618" s="3"/>
      <c r="E618" s="3"/>
      <c r="F618" s="3"/>
      <c r="G618" s="12">
        <f>+G619</f>
        <v>1326.7200000000003</v>
      </c>
      <c r="H618" s="12">
        <f>+H619</f>
        <v>1301.6400000000001</v>
      </c>
    </row>
    <row r="619" spans="1:8" s="68" customFormat="1" ht="18.75" customHeight="1">
      <c r="A619" s="45" t="s">
        <v>115</v>
      </c>
      <c r="B619" s="3" t="s">
        <v>200</v>
      </c>
      <c r="C619" s="3" t="s">
        <v>82</v>
      </c>
      <c r="D619" s="3" t="s">
        <v>95</v>
      </c>
      <c r="E619" s="3"/>
      <c r="F619" s="3"/>
      <c r="G619" s="12">
        <f>+G620+G627+G633+G637</f>
        <v>1326.7200000000003</v>
      </c>
      <c r="H619" s="12">
        <f>+H620+H627+H633+H637</f>
        <v>1301.6400000000001</v>
      </c>
    </row>
    <row r="620" spans="1:8" s="68" customFormat="1" ht="31.5">
      <c r="A620" s="19" t="s">
        <v>148</v>
      </c>
      <c r="B620" s="3" t="s">
        <v>200</v>
      </c>
      <c r="C620" s="3" t="s">
        <v>82</v>
      </c>
      <c r="D620" s="3" t="s">
        <v>95</v>
      </c>
      <c r="E620" s="3" t="s">
        <v>342</v>
      </c>
      <c r="F620" s="3"/>
      <c r="G620" s="12">
        <f t="shared" ref="G620:H625" si="47">+G621</f>
        <v>125.9</v>
      </c>
      <c r="H620" s="12">
        <f t="shared" si="47"/>
        <v>125.9</v>
      </c>
    </row>
    <row r="621" spans="1:8" s="68" customFormat="1" ht="31.5">
      <c r="A621" s="19" t="s">
        <v>149</v>
      </c>
      <c r="B621" s="3" t="s">
        <v>200</v>
      </c>
      <c r="C621" s="3" t="s">
        <v>82</v>
      </c>
      <c r="D621" s="3" t="s">
        <v>95</v>
      </c>
      <c r="E621" s="3" t="s">
        <v>343</v>
      </c>
      <c r="F621" s="3"/>
      <c r="G621" s="12">
        <f t="shared" si="47"/>
        <v>125.9</v>
      </c>
      <c r="H621" s="12">
        <f t="shared" si="47"/>
        <v>125.9</v>
      </c>
    </row>
    <row r="622" spans="1:8" s="68" customFormat="1" ht="31.5">
      <c r="A622" s="19" t="s">
        <v>150</v>
      </c>
      <c r="B622" s="3" t="s">
        <v>200</v>
      </c>
      <c r="C622" s="3" t="s">
        <v>82</v>
      </c>
      <c r="D622" s="3" t="s">
        <v>95</v>
      </c>
      <c r="E622" s="3" t="s">
        <v>344</v>
      </c>
      <c r="F622" s="3"/>
      <c r="G622" s="12">
        <f t="shared" si="47"/>
        <v>125.9</v>
      </c>
      <c r="H622" s="12">
        <f t="shared" si="47"/>
        <v>125.9</v>
      </c>
    </row>
    <row r="623" spans="1:8" s="68" customFormat="1" ht="78.75">
      <c r="A623" s="20" t="s">
        <v>151</v>
      </c>
      <c r="B623" s="3" t="s">
        <v>200</v>
      </c>
      <c r="C623" s="3" t="s">
        <v>82</v>
      </c>
      <c r="D623" s="3" t="s">
        <v>95</v>
      </c>
      <c r="E623" s="3" t="s">
        <v>345</v>
      </c>
      <c r="F623" s="3"/>
      <c r="G623" s="12">
        <f t="shared" si="47"/>
        <v>125.9</v>
      </c>
      <c r="H623" s="12">
        <f t="shared" si="47"/>
        <v>125.9</v>
      </c>
    </row>
    <row r="624" spans="1:8" ht="45.75" customHeight="1">
      <c r="A624" s="19" t="s">
        <v>229</v>
      </c>
      <c r="B624" s="3" t="s">
        <v>200</v>
      </c>
      <c r="C624" s="3" t="s">
        <v>82</v>
      </c>
      <c r="D624" s="3" t="s">
        <v>95</v>
      </c>
      <c r="E624" s="3" t="s">
        <v>345</v>
      </c>
      <c r="F624" s="4">
        <v>300</v>
      </c>
      <c r="G624" s="12">
        <f t="shared" si="47"/>
        <v>125.9</v>
      </c>
      <c r="H624" s="12">
        <f t="shared" si="47"/>
        <v>125.9</v>
      </c>
    </row>
    <row r="625" spans="1:10" ht="58.5" customHeight="1">
      <c r="A625" s="19" t="s">
        <v>230</v>
      </c>
      <c r="B625" s="3" t="s">
        <v>200</v>
      </c>
      <c r="C625" s="3" t="s">
        <v>82</v>
      </c>
      <c r="D625" s="3" t="s">
        <v>95</v>
      </c>
      <c r="E625" s="3" t="s">
        <v>345</v>
      </c>
      <c r="F625" s="4">
        <v>320</v>
      </c>
      <c r="G625" s="12">
        <f t="shared" si="47"/>
        <v>125.9</v>
      </c>
      <c r="H625" s="12">
        <f t="shared" si="47"/>
        <v>125.9</v>
      </c>
    </row>
    <row r="626" spans="1:10" ht="33.75" customHeight="1">
      <c r="A626" s="19" t="s">
        <v>231</v>
      </c>
      <c r="B626" s="3" t="s">
        <v>200</v>
      </c>
      <c r="C626" s="3" t="s">
        <v>82</v>
      </c>
      <c r="D626" s="3" t="s">
        <v>95</v>
      </c>
      <c r="E626" s="3" t="s">
        <v>345</v>
      </c>
      <c r="F626" s="4">
        <v>322</v>
      </c>
      <c r="G626" s="12">
        <v>125.9</v>
      </c>
      <c r="H626" s="12">
        <v>125.9</v>
      </c>
    </row>
    <row r="627" spans="1:10" ht="55.5" customHeight="1">
      <c r="A627" s="19" t="s">
        <v>224</v>
      </c>
      <c r="B627" s="3" t="s">
        <v>200</v>
      </c>
      <c r="C627" s="3" t="s">
        <v>82</v>
      </c>
      <c r="D627" s="3" t="s">
        <v>95</v>
      </c>
      <c r="E627" s="3" t="s">
        <v>404</v>
      </c>
      <c r="F627" s="4"/>
      <c r="G627" s="12">
        <f t="shared" ref="G627:H631" si="48">+G628</f>
        <v>1195.8200000000002</v>
      </c>
      <c r="H627" s="12">
        <f t="shared" si="48"/>
        <v>1172.74</v>
      </c>
    </row>
    <row r="628" spans="1:10" ht="36" customHeight="1">
      <c r="A628" s="19" t="s">
        <v>225</v>
      </c>
      <c r="B628" s="3" t="s">
        <v>200</v>
      </c>
      <c r="C628" s="3" t="s">
        <v>82</v>
      </c>
      <c r="D628" s="3" t="s">
        <v>95</v>
      </c>
      <c r="E628" s="3" t="s">
        <v>405</v>
      </c>
      <c r="F628" s="4"/>
      <c r="G628" s="12">
        <f t="shared" si="48"/>
        <v>1195.8200000000002</v>
      </c>
      <c r="H628" s="12">
        <f t="shared" si="48"/>
        <v>1172.74</v>
      </c>
    </row>
    <row r="629" spans="1:10" ht="60.75" customHeight="1">
      <c r="A629" s="19" t="s">
        <v>228</v>
      </c>
      <c r="B629" s="3" t="s">
        <v>200</v>
      </c>
      <c r="C629" s="3" t="s">
        <v>82</v>
      </c>
      <c r="D629" s="3" t="s">
        <v>95</v>
      </c>
      <c r="E629" s="3" t="s">
        <v>406</v>
      </c>
      <c r="F629" s="4"/>
      <c r="G629" s="12">
        <f t="shared" si="48"/>
        <v>1195.8200000000002</v>
      </c>
      <c r="H629" s="12">
        <f t="shared" si="48"/>
        <v>1172.74</v>
      </c>
    </row>
    <row r="630" spans="1:10" ht="45.75" customHeight="1">
      <c r="A630" s="19" t="s">
        <v>229</v>
      </c>
      <c r="B630" s="3" t="s">
        <v>200</v>
      </c>
      <c r="C630" s="3" t="s">
        <v>82</v>
      </c>
      <c r="D630" s="3" t="s">
        <v>95</v>
      </c>
      <c r="E630" s="3" t="s">
        <v>406</v>
      </c>
      <c r="F630" s="4">
        <v>300</v>
      </c>
      <c r="G630" s="12">
        <f t="shared" si="48"/>
        <v>1195.8200000000002</v>
      </c>
      <c r="H630" s="12">
        <f t="shared" si="48"/>
        <v>1172.74</v>
      </c>
      <c r="I630" s="6">
        <f>+G630+G642</f>
        <v>1437.8200000000002</v>
      </c>
      <c r="J630" s="6">
        <f>+H630+H642</f>
        <v>1394.74</v>
      </c>
    </row>
    <row r="631" spans="1:10" ht="58.5" customHeight="1">
      <c r="A631" s="19" t="s">
        <v>230</v>
      </c>
      <c r="B631" s="3" t="s">
        <v>200</v>
      </c>
      <c r="C631" s="3" t="s">
        <v>82</v>
      </c>
      <c r="D631" s="3" t="s">
        <v>95</v>
      </c>
      <c r="E631" s="3" t="s">
        <v>406</v>
      </c>
      <c r="F631" s="4">
        <v>320</v>
      </c>
      <c r="G631" s="12">
        <f t="shared" si="48"/>
        <v>1195.8200000000002</v>
      </c>
      <c r="H631" s="12">
        <f t="shared" si="48"/>
        <v>1172.74</v>
      </c>
    </row>
    <row r="632" spans="1:10" ht="33.75" customHeight="1">
      <c r="A632" s="19" t="s">
        <v>231</v>
      </c>
      <c r="B632" s="3" t="s">
        <v>200</v>
      </c>
      <c r="C632" s="3" t="s">
        <v>82</v>
      </c>
      <c r="D632" s="3" t="s">
        <v>95</v>
      </c>
      <c r="E632" s="3" t="s">
        <v>406</v>
      </c>
      <c r="F632" s="4">
        <v>322</v>
      </c>
      <c r="G632" s="12">
        <f>250+113+832.82</f>
        <v>1195.8200000000002</v>
      </c>
      <c r="H632" s="12">
        <f>250+113+809.74</f>
        <v>1172.74</v>
      </c>
    </row>
    <row r="633" spans="1:10" ht="54" hidden="1" customHeight="1">
      <c r="A633" s="53" t="s">
        <v>521</v>
      </c>
      <c r="B633" s="3" t="s">
        <v>200</v>
      </c>
      <c r="C633" s="3" t="s">
        <v>82</v>
      </c>
      <c r="D633" s="3" t="s">
        <v>95</v>
      </c>
      <c r="E633" s="3" t="s">
        <v>522</v>
      </c>
      <c r="F633" s="4"/>
      <c r="G633" s="12">
        <f t="shared" ref="G633:H635" si="49">G634</f>
        <v>0</v>
      </c>
      <c r="H633" s="12">
        <f t="shared" si="49"/>
        <v>0</v>
      </c>
    </row>
    <row r="634" spans="1:10" ht="33.75" hidden="1" customHeight="1">
      <c r="A634" s="53" t="s">
        <v>229</v>
      </c>
      <c r="B634" s="3" t="s">
        <v>200</v>
      </c>
      <c r="C634" s="3" t="s">
        <v>82</v>
      </c>
      <c r="D634" s="3" t="s">
        <v>95</v>
      </c>
      <c r="E634" s="3" t="s">
        <v>523</v>
      </c>
      <c r="F634" s="4">
        <v>300</v>
      </c>
      <c r="G634" s="12">
        <f t="shared" si="49"/>
        <v>0</v>
      </c>
      <c r="H634" s="12">
        <f t="shared" si="49"/>
        <v>0</v>
      </c>
    </row>
    <row r="635" spans="1:10" ht="45.75" hidden="1" customHeight="1">
      <c r="A635" s="53" t="s">
        <v>230</v>
      </c>
      <c r="B635" s="3" t="s">
        <v>200</v>
      </c>
      <c r="C635" s="3" t="s">
        <v>82</v>
      </c>
      <c r="D635" s="3" t="s">
        <v>95</v>
      </c>
      <c r="E635" s="3" t="s">
        <v>523</v>
      </c>
      <c r="F635" s="4">
        <v>320</v>
      </c>
      <c r="G635" s="12">
        <f t="shared" si="49"/>
        <v>0</v>
      </c>
      <c r="H635" s="12">
        <f t="shared" si="49"/>
        <v>0</v>
      </c>
    </row>
    <row r="636" spans="1:10" ht="33.75" hidden="1" customHeight="1">
      <c r="A636" s="53" t="s">
        <v>231</v>
      </c>
      <c r="B636" s="3" t="s">
        <v>200</v>
      </c>
      <c r="C636" s="3" t="s">
        <v>82</v>
      </c>
      <c r="D636" s="3" t="s">
        <v>95</v>
      </c>
      <c r="E636" s="3" t="s">
        <v>523</v>
      </c>
      <c r="F636" s="4">
        <v>322</v>
      </c>
      <c r="G636" s="12"/>
      <c r="H636" s="12"/>
    </row>
    <row r="637" spans="1:10" s="6" customFormat="1">
      <c r="A637" s="19" t="s">
        <v>213</v>
      </c>
      <c r="B637" s="3" t="s">
        <v>200</v>
      </c>
      <c r="C637" s="3" t="s">
        <v>82</v>
      </c>
      <c r="D637" s="3" t="s">
        <v>95</v>
      </c>
      <c r="E637" s="3" t="s">
        <v>349</v>
      </c>
      <c r="F637" s="3" t="s">
        <v>14</v>
      </c>
      <c r="G637" s="12">
        <f t="shared" ref="G637:H640" si="50">+G638</f>
        <v>5</v>
      </c>
      <c r="H637" s="12">
        <f t="shared" si="50"/>
        <v>3</v>
      </c>
    </row>
    <row r="638" spans="1:10" s="6" customFormat="1" ht="47.25">
      <c r="A638" s="19" t="s">
        <v>501</v>
      </c>
      <c r="B638" s="3" t="s">
        <v>200</v>
      </c>
      <c r="C638" s="3" t="s">
        <v>82</v>
      </c>
      <c r="D638" s="3" t="s">
        <v>95</v>
      </c>
      <c r="E638" s="3" t="s">
        <v>493</v>
      </c>
      <c r="F638" s="3" t="s">
        <v>14</v>
      </c>
      <c r="G638" s="12">
        <f t="shared" si="50"/>
        <v>5</v>
      </c>
      <c r="H638" s="12">
        <f t="shared" si="50"/>
        <v>3</v>
      </c>
    </row>
    <row r="639" spans="1:10" s="6" customFormat="1" ht="31.5">
      <c r="A639" s="19" t="s">
        <v>209</v>
      </c>
      <c r="B639" s="3" t="s">
        <v>200</v>
      </c>
      <c r="C639" s="3" t="s">
        <v>82</v>
      </c>
      <c r="D639" s="3" t="s">
        <v>95</v>
      </c>
      <c r="E639" s="3" t="s">
        <v>494</v>
      </c>
      <c r="F639" s="3"/>
      <c r="G639" s="12">
        <f t="shared" si="50"/>
        <v>5</v>
      </c>
      <c r="H639" s="12">
        <f t="shared" si="50"/>
        <v>3</v>
      </c>
    </row>
    <row r="640" spans="1:10" s="6" customFormat="1" ht="30.75" customHeight="1">
      <c r="A640" s="19" t="s">
        <v>100</v>
      </c>
      <c r="B640" s="3" t="s">
        <v>200</v>
      </c>
      <c r="C640" s="3" t="s">
        <v>82</v>
      </c>
      <c r="D640" s="3" t="s">
        <v>95</v>
      </c>
      <c r="E640" s="3" t="s">
        <v>495</v>
      </c>
      <c r="F640" s="3" t="s">
        <v>90</v>
      </c>
      <c r="G640" s="12">
        <f t="shared" si="50"/>
        <v>5</v>
      </c>
      <c r="H640" s="12">
        <f t="shared" si="50"/>
        <v>3</v>
      </c>
    </row>
    <row r="641" spans="1:8" s="6" customFormat="1" ht="24" customHeight="1">
      <c r="A641" s="19" t="s">
        <v>509</v>
      </c>
      <c r="B641" s="4">
        <v>991</v>
      </c>
      <c r="C641" s="3" t="s">
        <v>82</v>
      </c>
      <c r="D641" s="3" t="s">
        <v>95</v>
      </c>
      <c r="E641" s="3" t="s">
        <v>495</v>
      </c>
      <c r="F641" s="3" t="s">
        <v>508</v>
      </c>
      <c r="G641" s="12">
        <v>5</v>
      </c>
      <c r="H641" s="12">
        <v>3</v>
      </c>
    </row>
    <row r="642" spans="1:8" s="68" customFormat="1" ht="27" customHeight="1">
      <c r="A642" s="19" t="s">
        <v>261</v>
      </c>
      <c r="B642" s="3" t="s">
        <v>200</v>
      </c>
      <c r="C642" s="3" t="s">
        <v>212</v>
      </c>
      <c r="D642" s="3" t="s">
        <v>25</v>
      </c>
      <c r="E642" s="3" t="s">
        <v>26</v>
      </c>
      <c r="F642" s="3" t="s">
        <v>14</v>
      </c>
      <c r="G642" s="12">
        <f>+G643</f>
        <v>242</v>
      </c>
      <c r="H642" s="12">
        <f>+H643</f>
        <v>222</v>
      </c>
    </row>
    <row r="643" spans="1:8" s="68" customFormat="1" ht="31.5">
      <c r="A643" s="19" t="s">
        <v>262</v>
      </c>
      <c r="B643" s="3" t="s">
        <v>200</v>
      </c>
      <c r="C643" s="3" t="s">
        <v>212</v>
      </c>
      <c r="D643" s="3" t="s">
        <v>144</v>
      </c>
      <c r="E643" s="3" t="s">
        <v>26</v>
      </c>
      <c r="F643" s="3" t="s">
        <v>14</v>
      </c>
      <c r="G643" s="12">
        <f>+G644</f>
        <v>242</v>
      </c>
      <c r="H643" s="12">
        <f>+H644</f>
        <v>222</v>
      </c>
    </row>
    <row r="644" spans="1:8" s="68" customFormat="1" ht="47.25">
      <c r="A644" s="19" t="s">
        <v>263</v>
      </c>
      <c r="B644" s="3" t="s">
        <v>200</v>
      </c>
      <c r="C644" s="3" t="s">
        <v>212</v>
      </c>
      <c r="D644" s="3" t="s">
        <v>144</v>
      </c>
      <c r="E644" s="3" t="s">
        <v>400</v>
      </c>
      <c r="F644" s="3" t="s">
        <v>14</v>
      </c>
      <c r="G644" s="12">
        <f>+G645+G655</f>
        <v>242</v>
      </c>
      <c r="H644" s="12">
        <f>+H645+H655</f>
        <v>222</v>
      </c>
    </row>
    <row r="645" spans="1:8" s="68" customFormat="1" ht="33.75" customHeight="1">
      <c r="A645" s="19" t="s">
        <v>435</v>
      </c>
      <c r="B645" s="3" t="s">
        <v>200</v>
      </c>
      <c r="C645" s="3" t="s">
        <v>212</v>
      </c>
      <c r="D645" s="3" t="s">
        <v>144</v>
      </c>
      <c r="E645" s="3" t="s">
        <v>401</v>
      </c>
      <c r="F645" s="3" t="s">
        <v>14</v>
      </c>
      <c r="G645" s="12">
        <f>+G646</f>
        <v>70</v>
      </c>
      <c r="H645" s="12">
        <f>+H646</f>
        <v>65</v>
      </c>
    </row>
    <row r="646" spans="1:8" s="68" customFormat="1" ht="71.25" customHeight="1">
      <c r="A646" s="19" t="s">
        <v>265</v>
      </c>
      <c r="B646" s="3" t="s">
        <v>200</v>
      </c>
      <c r="C646" s="3" t="s">
        <v>212</v>
      </c>
      <c r="D646" s="3" t="s">
        <v>144</v>
      </c>
      <c r="E646" s="3" t="s">
        <v>402</v>
      </c>
      <c r="F646" s="3"/>
      <c r="G646" s="12">
        <f>+G647</f>
        <v>70</v>
      </c>
      <c r="H646" s="12">
        <f>+H647</f>
        <v>65</v>
      </c>
    </row>
    <row r="647" spans="1:8" s="68" customFormat="1" ht="35.25" customHeight="1">
      <c r="A647" s="19" t="s">
        <v>266</v>
      </c>
      <c r="B647" s="3" t="s">
        <v>200</v>
      </c>
      <c r="C647" s="3" t="s">
        <v>212</v>
      </c>
      <c r="D647" s="3" t="s">
        <v>144</v>
      </c>
      <c r="E647" s="3" t="s">
        <v>403</v>
      </c>
      <c r="F647" s="3"/>
      <c r="G647" s="12">
        <f>+G648+G651</f>
        <v>70</v>
      </c>
      <c r="H647" s="12">
        <f>+H648+H651</f>
        <v>65</v>
      </c>
    </row>
    <row r="648" spans="1:8" s="68" customFormat="1" ht="117" customHeight="1">
      <c r="A648" s="19" t="s">
        <v>39</v>
      </c>
      <c r="B648" s="3" t="s">
        <v>200</v>
      </c>
      <c r="C648" s="3" t="s">
        <v>212</v>
      </c>
      <c r="D648" s="3" t="s">
        <v>144</v>
      </c>
      <c r="E648" s="3" t="s">
        <v>403</v>
      </c>
      <c r="F648" s="3" t="s">
        <v>40</v>
      </c>
      <c r="G648" s="12">
        <f>+G649</f>
        <v>10</v>
      </c>
      <c r="H648" s="12">
        <f>+H649</f>
        <v>10</v>
      </c>
    </row>
    <row r="649" spans="1:8" ht="31.5">
      <c r="A649" s="19" t="s">
        <v>41</v>
      </c>
      <c r="B649" s="3" t="s">
        <v>200</v>
      </c>
      <c r="C649" s="3" t="s">
        <v>212</v>
      </c>
      <c r="D649" s="3" t="s">
        <v>144</v>
      </c>
      <c r="E649" s="3" t="s">
        <v>403</v>
      </c>
      <c r="F649" s="3" t="s">
        <v>42</v>
      </c>
      <c r="G649" s="12">
        <f>+G650</f>
        <v>10</v>
      </c>
      <c r="H649" s="12">
        <f>+H650</f>
        <v>10</v>
      </c>
    </row>
    <row r="650" spans="1:8" ht="78.75">
      <c r="A650" s="19" t="s">
        <v>497</v>
      </c>
      <c r="B650" s="3" t="s">
        <v>200</v>
      </c>
      <c r="C650" s="3" t="s">
        <v>212</v>
      </c>
      <c r="D650" s="3" t="s">
        <v>144</v>
      </c>
      <c r="E650" s="3" t="s">
        <v>403</v>
      </c>
      <c r="F650" s="3" t="s">
        <v>496</v>
      </c>
      <c r="G650" s="12">
        <v>10</v>
      </c>
      <c r="H650" s="12">
        <v>10</v>
      </c>
    </row>
    <row r="651" spans="1:8" ht="31.5">
      <c r="A651" s="19" t="s">
        <v>49</v>
      </c>
      <c r="B651" s="3" t="s">
        <v>200</v>
      </c>
      <c r="C651" s="3" t="s">
        <v>212</v>
      </c>
      <c r="D651" s="3" t="s">
        <v>144</v>
      </c>
      <c r="E651" s="3" t="s">
        <v>403</v>
      </c>
      <c r="F651" s="3" t="s">
        <v>50</v>
      </c>
      <c r="G651" s="12">
        <f>+G652</f>
        <v>60</v>
      </c>
      <c r="H651" s="12">
        <f>+H652</f>
        <v>55</v>
      </c>
    </row>
    <row r="652" spans="1:8" ht="31.5">
      <c r="A652" s="19" t="s">
        <v>51</v>
      </c>
      <c r="B652" s="3" t="s">
        <v>200</v>
      </c>
      <c r="C652" s="3" t="s">
        <v>212</v>
      </c>
      <c r="D652" s="3" t="s">
        <v>144</v>
      </c>
      <c r="E652" s="3" t="s">
        <v>403</v>
      </c>
      <c r="F652" s="3" t="s">
        <v>52</v>
      </c>
      <c r="G652" s="12">
        <f>G653+G654</f>
        <v>60</v>
      </c>
      <c r="H652" s="12">
        <f>H653+H654</f>
        <v>55</v>
      </c>
    </row>
    <row r="653" spans="1:8" ht="31.5">
      <c r="A653" s="19" t="s">
        <v>147</v>
      </c>
      <c r="B653" s="3" t="s">
        <v>200</v>
      </c>
      <c r="C653" s="3" t="s">
        <v>212</v>
      </c>
      <c r="D653" s="3" t="s">
        <v>144</v>
      </c>
      <c r="E653" s="3" t="s">
        <v>403</v>
      </c>
      <c r="F653" s="3" t="s">
        <v>54</v>
      </c>
      <c r="G653" s="12">
        <v>20</v>
      </c>
      <c r="H653" s="12">
        <v>20</v>
      </c>
    </row>
    <row r="654" spans="1:8" ht="57.75" customHeight="1">
      <c r="A654" s="19" t="s">
        <v>55</v>
      </c>
      <c r="B654" s="3" t="s">
        <v>200</v>
      </c>
      <c r="C654" s="3" t="s">
        <v>212</v>
      </c>
      <c r="D654" s="3" t="s">
        <v>144</v>
      </c>
      <c r="E654" s="3" t="s">
        <v>403</v>
      </c>
      <c r="F654" s="3" t="s">
        <v>56</v>
      </c>
      <c r="G654" s="12">
        <v>40</v>
      </c>
      <c r="H654" s="12">
        <v>35</v>
      </c>
    </row>
    <row r="655" spans="1:8" s="68" customFormat="1" ht="33.75" customHeight="1">
      <c r="A655" s="19" t="s">
        <v>264</v>
      </c>
      <c r="B655" s="3" t="s">
        <v>200</v>
      </c>
      <c r="C655" s="3" t="s">
        <v>212</v>
      </c>
      <c r="D655" s="3" t="s">
        <v>144</v>
      </c>
      <c r="E655" s="3" t="s">
        <v>404</v>
      </c>
      <c r="F655" s="3" t="s">
        <v>14</v>
      </c>
      <c r="G655" s="12">
        <f>+G656</f>
        <v>172</v>
      </c>
      <c r="H655" s="12">
        <f>+H656</f>
        <v>157</v>
      </c>
    </row>
    <row r="656" spans="1:8" s="68" customFormat="1" ht="71.25" customHeight="1">
      <c r="A656" s="19" t="s">
        <v>265</v>
      </c>
      <c r="B656" s="3" t="s">
        <v>200</v>
      </c>
      <c r="C656" s="3" t="s">
        <v>212</v>
      </c>
      <c r="D656" s="3" t="s">
        <v>144</v>
      </c>
      <c r="E656" s="3" t="s">
        <v>405</v>
      </c>
      <c r="F656" s="3"/>
      <c r="G656" s="12">
        <f>+G657</f>
        <v>172</v>
      </c>
      <c r="H656" s="12">
        <f>+H657</f>
        <v>157</v>
      </c>
    </row>
    <row r="657" spans="1:8" s="68" customFormat="1" ht="35.25" customHeight="1">
      <c r="A657" s="19" t="s">
        <v>266</v>
      </c>
      <c r="B657" s="3" t="s">
        <v>200</v>
      </c>
      <c r="C657" s="3" t="s">
        <v>212</v>
      </c>
      <c r="D657" s="3" t="s">
        <v>144</v>
      </c>
      <c r="E657" s="3" t="s">
        <v>422</v>
      </c>
      <c r="F657" s="3"/>
      <c r="G657" s="12">
        <f>+G658+G661</f>
        <v>172</v>
      </c>
      <c r="H657" s="12">
        <f>+H658+H661</f>
        <v>157</v>
      </c>
    </row>
    <row r="658" spans="1:8" s="68" customFormat="1" ht="117" customHeight="1">
      <c r="A658" s="19" t="s">
        <v>39</v>
      </c>
      <c r="B658" s="3" t="s">
        <v>200</v>
      </c>
      <c r="C658" s="3" t="s">
        <v>212</v>
      </c>
      <c r="D658" s="3" t="s">
        <v>144</v>
      </c>
      <c r="E658" s="3" t="s">
        <v>422</v>
      </c>
      <c r="F658" s="3" t="s">
        <v>40</v>
      </c>
      <c r="G658" s="12">
        <f>+G659</f>
        <v>62</v>
      </c>
      <c r="H658" s="12">
        <f>+H659</f>
        <v>62</v>
      </c>
    </row>
    <row r="659" spans="1:8" ht="31.5">
      <c r="A659" s="19" t="s">
        <v>41</v>
      </c>
      <c r="B659" s="3" t="s">
        <v>200</v>
      </c>
      <c r="C659" s="3" t="s">
        <v>212</v>
      </c>
      <c r="D659" s="3" t="s">
        <v>144</v>
      </c>
      <c r="E659" s="3" t="s">
        <v>422</v>
      </c>
      <c r="F659" s="3" t="s">
        <v>42</v>
      </c>
      <c r="G659" s="12">
        <f>+G660</f>
        <v>62</v>
      </c>
      <c r="H659" s="12">
        <f>+H660</f>
        <v>62</v>
      </c>
    </row>
    <row r="660" spans="1:8" ht="78.75">
      <c r="A660" s="19" t="s">
        <v>497</v>
      </c>
      <c r="B660" s="3" t="s">
        <v>200</v>
      </c>
      <c r="C660" s="3" t="s">
        <v>212</v>
      </c>
      <c r="D660" s="3" t="s">
        <v>144</v>
      </c>
      <c r="E660" s="3" t="s">
        <v>422</v>
      </c>
      <c r="F660" s="3" t="s">
        <v>496</v>
      </c>
      <c r="G660" s="12">
        <v>62</v>
      </c>
      <c r="H660" s="12">
        <v>62</v>
      </c>
    </row>
    <row r="661" spans="1:8" ht="31.5">
      <c r="A661" s="19" t="s">
        <v>49</v>
      </c>
      <c r="B661" s="3" t="s">
        <v>200</v>
      </c>
      <c r="C661" s="3" t="s">
        <v>212</v>
      </c>
      <c r="D661" s="3" t="s">
        <v>144</v>
      </c>
      <c r="E661" s="3" t="s">
        <v>422</v>
      </c>
      <c r="F661" s="3" t="s">
        <v>50</v>
      </c>
      <c r="G661" s="12">
        <f>+G662</f>
        <v>110</v>
      </c>
      <c r="H661" s="12">
        <f>+H662</f>
        <v>95</v>
      </c>
    </row>
    <row r="662" spans="1:8" ht="31.5">
      <c r="A662" s="19" t="s">
        <v>51</v>
      </c>
      <c r="B662" s="3" t="s">
        <v>200</v>
      </c>
      <c r="C662" s="3" t="s">
        <v>212</v>
      </c>
      <c r="D662" s="3" t="s">
        <v>144</v>
      </c>
      <c r="E662" s="3" t="s">
        <v>422</v>
      </c>
      <c r="F662" s="3" t="s">
        <v>52</v>
      </c>
      <c r="G662" s="12">
        <f>+G663</f>
        <v>110</v>
      </c>
      <c r="H662" s="12">
        <f>+H663</f>
        <v>95</v>
      </c>
    </row>
    <row r="663" spans="1:8" ht="57.75" customHeight="1">
      <c r="A663" s="19" t="s">
        <v>55</v>
      </c>
      <c r="B663" s="3" t="s">
        <v>200</v>
      </c>
      <c r="C663" s="3" t="s">
        <v>212</v>
      </c>
      <c r="D663" s="3" t="s">
        <v>144</v>
      </c>
      <c r="E663" s="3" t="s">
        <v>422</v>
      </c>
      <c r="F663" s="3" t="s">
        <v>56</v>
      </c>
      <c r="G663" s="12">
        <v>110</v>
      </c>
      <c r="H663" s="12">
        <v>95</v>
      </c>
    </row>
    <row r="664" spans="1:8" ht="32.25" customHeight="1">
      <c r="A664" s="19" t="s">
        <v>267</v>
      </c>
      <c r="B664" s="3" t="s">
        <v>200</v>
      </c>
      <c r="C664" s="3" t="s">
        <v>156</v>
      </c>
      <c r="D664" s="3" t="s">
        <v>13</v>
      </c>
      <c r="E664" s="3"/>
      <c r="F664" s="3"/>
      <c r="G664" s="12">
        <f t="shared" ref="G664:H667" si="51">+G665</f>
        <v>24</v>
      </c>
      <c r="H664" s="12">
        <f t="shared" si="51"/>
        <v>13</v>
      </c>
    </row>
    <row r="665" spans="1:8" ht="171.75" customHeight="1">
      <c r="A665" s="21" t="s">
        <v>268</v>
      </c>
      <c r="B665" s="3" t="s">
        <v>200</v>
      </c>
      <c r="C665" s="3" t="s">
        <v>156</v>
      </c>
      <c r="D665" s="3" t="s">
        <v>13</v>
      </c>
      <c r="E665" s="3" t="s">
        <v>423</v>
      </c>
      <c r="F665" s="3"/>
      <c r="G665" s="12">
        <f t="shared" si="51"/>
        <v>24</v>
      </c>
      <c r="H665" s="12">
        <f t="shared" si="51"/>
        <v>13</v>
      </c>
    </row>
    <row r="666" spans="1:8" ht="56.25" customHeight="1">
      <c r="A666" s="19" t="s">
        <v>49</v>
      </c>
      <c r="B666" s="3" t="s">
        <v>200</v>
      </c>
      <c r="C666" s="3" t="s">
        <v>156</v>
      </c>
      <c r="D666" s="3" t="s">
        <v>13</v>
      </c>
      <c r="E666" s="3" t="s">
        <v>423</v>
      </c>
      <c r="F666" s="3" t="s">
        <v>50</v>
      </c>
      <c r="G666" s="12">
        <f t="shared" si="51"/>
        <v>24</v>
      </c>
      <c r="H666" s="12">
        <f t="shared" si="51"/>
        <v>13</v>
      </c>
    </row>
    <row r="667" spans="1:8" ht="49.5" customHeight="1">
      <c r="A667" s="19" t="s">
        <v>51</v>
      </c>
      <c r="B667" s="3" t="s">
        <v>200</v>
      </c>
      <c r="C667" s="3" t="s">
        <v>156</v>
      </c>
      <c r="D667" s="3" t="s">
        <v>13</v>
      </c>
      <c r="E667" s="3" t="s">
        <v>423</v>
      </c>
      <c r="F667" s="3" t="s">
        <v>52</v>
      </c>
      <c r="G667" s="12">
        <f t="shared" si="51"/>
        <v>24</v>
      </c>
      <c r="H667" s="12">
        <f t="shared" si="51"/>
        <v>13</v>
      </c>
    </row>
    <row r="668" spans="1:8" ht="51.75" customHeight="1">
      <c r="A668" s="19" t="s">
        <v>55</v>
      </c>
      <c r="B668" s="3" t="s">
        <v>200</v>
      </c>
      <c r="C668" s="3" t="s">
        <v>156</v>
      </c>
      <c r="D668" s="3" t="s">
        <v>13</v>
      </c>
      <c r="E668" s="3" t="s">
        <v>423</v>
      </c>
      <c r="F668" s="3" t="s">
        <v>56</v>
      </c>
      <c r="G668" s="12">
        <v>24</v>
      </c>
      <c r="H668" s="12">
        <v>13</v>
      </c>
    </row>
    <row r="669" spans="1:8" ht="31.5">
      <c r="A669" s="19" t="s">
        <v>269</v>
      </c>
      <c r="B669" s="10">
        <v>998</v>
      </c>
      <c r="G669" s="14">
        <f>+G670+G705+G710+G716+G721</f>
        <v>20629.697680000001</v>
      </c>
      <c r="H669" s="14">
        <f>+H670+H705+H710+H716+H721</f>
        <v>20266.062180000001</v>
      </c>
    </row>
    <row r="670" spans="1:8" ht="24" customHeight="1">
      <c r="A670" s="19" t="s">
        <v>201</v>
      </c>
      <c r="B670" s="10" t="s">
        <v>270</v>
      </c>
      <c r="C670" s="10" t="s">
        <v>30</v>
      </c>
      <c r="G670" s="14">
        <f>+G671+G688+G692</f>
        <v>4554.2921800000004</v>
      </c>
      <c r="H670" s="14">
        <f>+H671+H688+H692</f>
        <v>4554.3566800000008</v>
      </c>
    </row>
    <row r="671" spans="1:8" ht="67.5" customHeight="1">
      <c r="A671" s="19" t="s">
        <v>197</v>
      </c>
      <c r="B671" s="3" t="s">
        <v>270</v>
      </c>
      <c r="C671" s="3" t="s">
        <v>30</v>
      </c>
      <c r="D671" s="3" t="s">
        <v>128</v>
      </c>
      <c r="E671" s="3" t="s">
        <v>26</v>
      </c>
      <c r="F671" s="3" t="s">
        <v>14</v>
      </c>
      <c r="G671" s="12">
        <f>+G672</f>
        <v>4150.4978900000006</v>
      </c>
      <c r="H671" s="12">
        <f>+H672</f>
        <v>4150.4978900000006</v>
      </c>
    </row>
    <row r="672" spans="1:8" ht="47.25">
      <c r="A672" s="19" t="s">
        <v>145</v>
      </c>
      <c r="B672" s="3" t="s">
        <v>270</v>
      </c>
      <c r="C672" s="3" t="s">
        <v>30</v>
      </c>
      <c r="D672" s="3" t="s">
        <v>128</v>
      </c>
      <c r="E672" s="3" t="s">
        <v>340</v>
      </c>
      <c r="F672" s="3" t="s">
        <v>14</v>
      </c>
      <c r="G672" s="12">
        <f>+G673</f>
        <v>4150.4978900000006</v>
      </c>
      <c r="H672" s="12">
        <f>+H673</f>
        <v>4150.4978900000006</v>
      </c>
    </row>
    <row r="673" spans="1:8">
      <c r="A673" s="19" t="s">
        <v>146</v>
      </c>
      <c r="B673" s="3" t="s">
        <v>270</v>
      </c>
      <c r="C673" s="3" t="s">
        <v>30</v>
      </c>
      <c r="D673" s="3" t="s">
        <v>128</v>
      </c>
      <c r="E673" s="3" t="s">
        <v>340</v>
      </c>
      <c r="F673" s="3" t="s">
        <v>14</v>
      </c>
      <c r="G673" s="12">
        <f>+G674+G679+G683</f>
        <v>4150.4978900000006</v>
      </c>
      <c r="H673" s="12">
        <f>+H674+H679+H683</f>
        <v>4150.4978900000006</v>
      </c>
    </row>
    <row r="674" spans="1:8" ht="94.5">
      <c r="A674" s="19" t="s">
        <v>39</v>
      </c>
      <c r="B674" s="3" t="s">
        <v>270</v>
      </c>
      <c r="C674" s="3" t="s">
        <v>30</v>
      </c>
      <c r="D674" s="3" t="s">
        <v>128</v>
      </c>
      <c r="E674" s="3" t="s">
        <v>340</v>
      </c>
      <c r="F674" s="3" t="s">
        <v>40</v>
      </c>
      <c r="G674" s="12">
        <f>+G675</f>
        <v>3240.9978900000006</v>
      </c>
      <c r="H674" s="12">
        <f>+H675</f>
        <v>3240.9978900000006</v>
      </c>
    </row>
    <row r="675" spans="1:8" ht="31.5">
      <c r="A675" s="19" t="s">
        <v>71</v>
      </c>
      <c r="B675" s="3" t="s">
        <v>270</v>
      </c>
      <c r="C675" s="3" t="s">
        <v>30</v>
      </c>
      <c r="D675" s="3" t="s">
        <v>128</v>
      </c>
      <c r="E675" s="3" t="s">
        <v>340</v>
      </c>
      <c r="F675" s="3" t="s">
        <v>72</v>
      </c>
      <c r="G675" s="12">
        <f>+G676+G677+G678</f>
        <v>3240.9978900000006</v>
      </c>
      <c r="H675" s="12">
        <f>+H676+H677+H678</f>
        <v>3240.9978900000006</v>
      </c>
    </row>
    <row r="676" spans="1:8">
      <c r="A676" s="19" t="s">
        <v>43</v>
      </c>
      <c r="B676" s="3" t="s">
        <v>270</v>
      </c>
      <c r="C676" s="3" t="s">
        <v>30</v>
      </c>
      <c r="D676" s="3" t="s">
        <v>128</v>
      </c>
      <c r="E676" s="3" t="s">
        <v>340</v>
      </c>
      <c r="F676" s="3" t="s">
        <v>73</v>
      </c>
      <c r="G676" s="12">
        <v>2415.9738000000002</v>
      </c>
      <c r="H676" s="12">
        <v>2415.9738000000002</v>
      </c>
    </row>
    <row r="677" spans="1:8" ht="31.5">
      <c r="A677" s="19" t="s">
        <v>45</v>
      </c>
      <c r="B677" s="3" t="s">
        <v>270</v>
      </c>
      <c r="C677" s="3" t="s">
        <v>30</v>
      </c>
      <c r="D677" s="3" t="s">
        <v>128</v>
      </c>
      <c r="E677" s="3" t="s">
        <v>340</v>
      </c>
      <c r="F677" s="3" t="s">
        <v>74</v>
      </c>
      <c r="G677" s="12">
        <v>95.4</v>
      </c>
      <c r="H677" s="12">
        <v>95.4</v>
      </c>
    </row>
    <row r="678" spans="1:8" ht="63">
      <c r="A678" s="19" t="s">
        <v>75</v>
      </c>
      <c r="B678" s="3" t="s">
        <v>270</v>
      </c>
      <c r="C678" s="3" t="s">
        <v>30</v>
      </c>
      <c r="D678" s="3" t="s">
        <v>128</v>
      </c>
      <c r="E678" s="3" t="s">
        <v>340</v>
      </c>
      <c r="F678" s="3" t="s">
        <v>76</v>
      </c>
      <c r="G678" s="12">
        <v>729.62409000000002</v>
      </c>
      <c r="H678" s="12">
        <v>729.62409000000002</v>
      </c>
    </row>
    <row r="679" spans="1:8" ht="31.5">
      <c r="A679" s="19" t="s">
        <v>49</v>
      </c>
      <c r="B679" s="3" t="s">
        <v>270</v>
      </c>
      <c r="C679" s="3" t="s">
        <v>30</v>
      </c>
      <c r="D679" s="3" t="s">
        <v>128</v>
      </c>
      <c r="E679" s="3" t="s">
        <v>340</v>
      </c>
      <c r="F679" s="3" t="s">
        <v>50</v>
      </c>
      <c r="G679" s="12">
        <f>+G680</f>
        <v>900.5</v>
      </c>
      <c r="H679" s="12">
        <f>+H680</f>
        <v>900.5</v>
      </c>
    </row>
    <row r="680" spans="1:8" ht="31.5">
      <c r="A680" s="19" t="s">
        <v>51</v>
      </c>
      <c r="B680" s="3" t="s">
        <v>270</v>
      </c>
      <c r="C680" s="3" t="s">
        <v>30</v>
      </c>
      <c r="D680" s="3" t="s">
        <v>128</v>
      </c>
      <c r="E680" s="3" t="s">
        <v>340</v>
      </c>
      <c r="F680" s="3" t="s">
        <v>52</v>
      </c>
      <c r="G680" s="12">
        <f>+G681+G682</f>
        <v>900.5</v>
      </c>
      <c r="H680" s="12">
        <f>+H681+H682</f>
        <v>900.5</v>
      </c>
    </row>
    <row r="681" spans="1:8" ht="31.5">
      <c r="A681" s="19" t="s">
        <v>147</v>
      </c>
      <c r="B681" s="3" t="s">
        <v>270</v>
      </c>
      <c r="C681" s="3" t="s">
        <v>30</v>
      </c>
      <c r="D681" s="3" t="s">
        <v>128</v>
      </c>
      <c r="E681" s="3" t="s">
        <v>340</v>
      </c>
      <c r="F681" s="3" t="s">
        <v>54</v>
      </c>
      <c r="G681" s="12">
        <f>129+308+82</f>
        <v>519</v>
      </c>
      <c r="H681" s="12">
        <f>129+308+82</f>
        <v>519</v>
      </c>
    </row>
    <row r="682" spans="1:8" ht="31.5">
      <c r="A682" s="19" t="s">
        <v>55</v>
      </c>
      <c r="B682" s="3" t="s">
        <v>270</v>
      </c>
      <c r="C682" s="3" t="s">
        <v>30</v>
      </c>
      <c r="D682" s="3" t="s">
        <v>128</v>
      </c>
      <c r="E682" s="3" t="s">
        <v>340</v>
      </c>
      <c r="F682" s="3" t="s">
        <v>56</v>
      </c>
      <c r="G682" s="12">
        <f>40+37+18+10+143+26.5+58+45+4</f>
        <v>381.5</v>
      </c>
      <c r="H682" s="12">
        <f>40+37+18+10+143+26.5+58+45+4</f>
        <v>381.5</v>
      </c>
    </row>
    <row r="683" spans="1:8">
      <c r="A683" s="19" t="s">
        <v>57</v>
      </c>
      <c r="B683" s="3" t="s">
        <v>270</v>
      </c>
      <c r="C683" s="3" t="s">
        <v>30</v>
      </c>
      <c r="D683" s="3" t="s">
        <v>128</v>
      </c>
      <c r="E683" s="3" t="s">
        <v>340</v>
      </c>
      <c r="F683" s="3" t="s">
        <v>58</v>
      </c>
      <c r="G683" s="12">
        <f>+G684</f>
        <v>9</v>
      </c>
      <c r="H683" s="12">
        <f>+H684</f>
        <v>9</v>
      </c>
    </row>
    <row r="684" spans="1:8" ht="63">
      <c r="A684" s="19" t="s">
        <v>78</v>
      </c>
      <c r="B684" s="3" t="s">
        <v>270</v>
      </c>
      <c r="C684" s="3" t="s">
        <v>30</v>
      </c>
      <c r="D684" s="3" t="s">
        <v>128</v>
      </c>
      <c r="E684" s="3" t="s">
        <v>340</v>
      </c>
      <c r="F684" s="3" t="s">
        <v>60</v>
      </c>
      <c r="G684" s="12">
        <f>+G685+G686+G687</f>
        <v>9</v>
      </c>
      <c r="H684" s="12">
        <f>+H685+H686+H687</f>
        <v>9</v>
      </c>
    </row>
    <row r="685" spans="1:8" ht="27" customHeight="1">
      <c r="A685" s="19" t="s">
        <v>61</v>
      </c>
      <c r="B685" s="3" t="s">
        <v>270</v>
      </c>
      <c r="C685" s="3" t="s">
        <v>30</v>
      </c>
      <c r="D685" s="3" t="s">
        <v>128</v>
      </c>
      <c r="E685" s="3" t="s">
        <v>340</v>
      </c>
      <c r="F685" s="3" t="s">
        <v>62</v>
      </c>
      <c r="G685" s="12">
        <v>5</v>
      </c>
      <c r="H685" s="12">
        <v>5</v>
      </c>
    </row>
    <row r="686" spans="1:8" ht="31.5">
      <c r="A686" s="19" t="s">
        <v>63</v>
      </c>
      <c r="B686" s="3" t="s">
        <v>270</v>
      </c>
      <c r="C686" s="3" t="s">
        <v>30</v>
      </c>
      <c r="D686" s="3" t="s">
        <v>128</v>
      </c>
      <c r="E686" s="3" t="s">
        <v>340</v>
      </c>
      <c r="F686" s="3" t="s">
        <v>64</v>
      </c>
      <c r="G686" s="12">
        <v>3</v>
      </c>
      <c r="H686" s="12">
        <v>3</v>
      </c>
    </row>
    <row r="687" spans="1:8">
      <c r="A687" s="26" t="s">
        <v>207</v>
      </c>
      <c r="B687" s="3" t="s">
        <v>270</v>
      </c>
      <c r="C687" s="3" t="s">
        <v>30</v>
      </c>
      <c r="D687" s="3" t="s">
        <v>128</v>
      </c>
      <c r="E687" s="3" t="s">
        <v>340</v>
      </c>
      <c r="F687" s="3" t="s">
        <v>208</v>
      </c>
      <c r="G687" s="12">
        <v>1</v>
      </c>
      <c r="H687" s="12">
        <v>1</v>
      </c>
    </row>
    <row r="688" spans="1:8" ht="76.5" customHeight="1">
      <c r="A688" s="19" t="s">
        <v>206</v>
      </c>
      <c r="B688" s="3" t="s">
        <v>270</v>
      </c>
      <c r="C688" s="3" t="s">
        <v>30</v>
      </c>
      <c r="D688" s="3" t="s">
        <v>128</v>
      </c>
      <c r="E688" s="3" t="s">
        <v>271</v>
      </c>
      <c r="F688" s="3"/>
      <c r="G688" s="12">
        <f t="shared" ref="G688:H690" si="52">+G689</f>
        <v>60</v>
      </c>
      <c r="H688" s="12">
        <f t="shared" si="52"/>
        <v>60</v>
      </c>
    </row>
    <row r="689" spans="1:8" ht="75" customHeight="1">
      <c r="A689" s="19" t="s">
        <v>39</v>
      </c>
      <c r="B689" s="3" t="s">
        <v>270</v>
      </c>
      <c r="C689" s="3" t="s">
        <v>30</v>
      </c>
      <c r="D689" s="3" t="s">
        <v>128</v>
      </c>
      <c r="E689" s="3" t="s">
        <v>271</v>
      </c>
      <c r="F689" s="3" t="s">
        <v>40</v>
      </c>
      <c r="G689" s="12">
        <f t="shared" si="52"/>
        <v>60</v>
      </c>
      <c r="H689" s="12">
        <f t="shared" si="52"/>
        <v>60</v>
      </c>
    </row>
    <row r="690" spans="1:8" ht="31.5">
      <c r="A690" s="19" t="s">
        <v>71</v>
      </c>
      <c r="B690" s="3" t="s">
        <v>270</v>
      </c>
      <c r="C690" s="3" t="s">
        <v>30</v>
      </c>
      <c r="D690" s="3" t="s">
        <v>128</v>
      </c>
      <c r="E690" s="3" t="s">
        <v>271</v>
      </c>
      <c r="F690" s="3" t="s">
        <v>72</v>
      </c>
      <c r="G690" s="12">
        <f t="shared" si="52"/>
        <v>60</v>
      </c>
      <c r="H690" s="12">
        <f t="shared" si="52"/>
        <v>60</v>
      </c>
    </row>
    <row r="691" spans="1:8" ht="31.5">
      <c r="A691" s="19" t="s">
        <v>45</v>
      </c>
      <c r="B691" s="3" t="s">
        <v>270</v>
      </c>
      <c r="C691" s="3" t="s">
        <v>30</v>
      </c>
      <c r="D691" s="3" t="s">
        <v>128</v>
      </c>
      <c r="E691" s="3" t="s">
        <v>271</v>
      </c>
      <c r="F691" s="3" t="s">
        <v>74</v>
      </c>
      <c r="G691" s="12">
        <v>60</v>
      </c>
      <c r="H691" s="12">
        <v>60</v>
      </c>
    </row>
    <row r="692" spans="1:8" s="6" customFormat="1" ht="32.25" customHeight="1">
      <c r="A692" s="19" t="s">
        <v>214</v>
      </c>
      <c r="B692" s="3" t="s">
        <v>270</v>
      </c>
      <c r="C692" s="3" t="s">
        <v>30</v>
      </c>
      <c r="D692" s="3" t="s">
        <v>215</v>
      </c>
      <c r="E692" s="3"/>
      <c r="F692" s="3"/>
      <c r="G692" s="12">
        <f>+G693+G701</f>
        <v>343.79428999999993</v>
      </c>
      <c r="H692" s="12">
        <f>+H693+H701</f>
        <v>343.85878999999994</v>
      </c>
    </row>
    <row r="693" spans="1:8" ht="31.5">
      <c r="A693" s="19" t="s">
        <v>157</v>
      </c>
      <c r="B693" s="3" t="s">
        <v>270</v>
      </c>
      <c r="C693" s="3" t="s">
        <v>30</v>
      </c>
      <c r="D693" s="3" t="s">
        <v>215</v>
      </c>
      <c r="E693" s="3" t="s">
        <v>349</v>
      </c>
      <c r="F693" s="3"/>
      <c r="G693" s="12">
        <f t="shared" ref="G693:H696" si="53">+G694</f>
        <v>339.20178999999996</v>
      </c>
      <c r="H693" s="12">
        <f t="shared" si="53"/>
        <v>339.20178999999996</v>
      </c>
    </row>
    <row r="694" spans="1:8" ht="31.5">
      <c r="A694" s="19" t="s">
        <v>157</v>
      </c>
      <c r="B694" s="3" t="s">
        <v>270</v>
      </c>
      <c r="C694" s="3" t="s">
        <v>30</v>
      </c>
      <c r="D694" s="3" t="s">
        <v>215</v>
      </c>
      <c r="E694" s="3" t="s">
        <v>350</v>
      </c>
      <c r="F694" s="3"/>
      <c r="G694" s="12">
        <f t="shared" si="53"/>
        <v>339.20178999999996</v>
      </c>
      <c r="H694" s="12">
        <f t="shared" si="53"/>
        <v>339.20178999999996</v>
      </c>
    </row>
    <row r="695" spans="1:8" ht="31.5">
      <c r="A695" s="19" t="s">
        <v>158</v>
      </c>
      <c r="B695" s="3" t="s">
        <v>270</v>
      </c>
      <c r="C695" s="3" t="s">
        <v>30</v>
      </c>
      <c r="D695" s="3" t="s">
        <v>215</v>
      </c>
      <c r="E695" s="3" t="s">
        <v>350</v>
      </c>
      <c r="F695" s="3"/>
      <c r="G695" s="12">
        <f t="shared" si="53"/>
        <v>339.20178999999996</v>
      </c>
      <c r="H695" s="12">
        <f t="shared" si="53"/>
        <v>339.20178999999996</v>
      </c>
    </row>
    <row r="696" spans="1:8" ht="94.5">
      <c r="A696" s="19" t="s">
        <v>39</v>
      </c>
      <c r="B696" s="3" t="s">
        <v>270</v>
      </c>
      <c r="C696" s="3" t="s">
        <v>30</v>
      </c>
      <c r="D696" s="3" t="s">
        <v>215</v>
      </c>
      <c r="E696" s="3" t="s">
        <v>350</v>
      </c>
      <c r="F696" s="3" t="s">
        <v>40</v>
      </c>
      <c r="G696" s="12">
        <f t="shared" si="53"/>
        <v>339.20178999999996</v>
      </c>
      <c r="H696" s="12">
        <f t="shared" si="53"/>
        <v>339.20178999999996</v>
      </c>
    </row>
    <row r="697" spans="1:8" ht="31.5">
      <c r="A697" s="19" t="s">
        <v>71</v>
      </c>
      <c r="B697" s="3" t="s">
        <v>270</v>
      </c>
      <c r="C697" s="3" t="s">
        <v>30</v>
      </c>
      <c r="D697" s="3" t="s">
        <v>215</v>
      </c>
      <c r="E697" s="3" t="s">
        <v>350</v>
      </c>
      <c r="F697" s="3" t="s">
        <v>72</v>
      </c>
      <c r="G697" s="12">
        <f>+G698+G699+G700</f>
        <v>339.20178999999996</v>
      </c>
      <c r="H697" s="12">
        <f>+H698+H699+H700</f>
        <v>339.20178999999996</v>
      </c>
    </row>
    <row r="698" spans="1:8">
      <c r="A698" s="19" t="s">
        <v>43</v>
      </c>
      <c r="B698" s="3" t="s">
        <v>270</v>
      </c>
      <c r="C698" s="3" t="s">
        <v>30</v>
      </c>
      <c r="D698" s="3" t="s">
        <v>215</v>
      </c>
      <c r="E698" s="3" t="s">
        <v>350</v>
      </c>
      <c r="F698" s="3" t="s">
        <v>73</v>
      </c>
      <c r="G698" s="12">
        <v>258.21949999999998</v>
      </c>
      <c r="H698" s="12">
        <v>258.21949999999998</v>
      </c>
    </row>
    <row r="699" spans="1:8" ht="31.5">
      <c r="A699" s="19" t="s">
        <v>45</v>
      </c>
      <c r="B699" s="3" t="s">
        <v>270</v>
      </c>
      <c r="C699" s="3" t="s">
        <v>30</v>
      </c>
      <c r="D699" s="3" t="s">
        <v>215</v>
      </c>
      <c r="E699" s="3" t="s">
        <v>350</v>
      </c>
      <c r="F699" s="3" t="s">
        <v>74</v>
      </c>
      <c r="G699" s="12">
        <v>3</v>
      </c>
      <c r="H699" s="12">
        <v>3</v>
      </c>
    </row>
    <row r="700" spans="1:8" ht="63">
      <c r="A700" s="19" t="s">
        <v>75</v>
      </c>
      <c r="B700" s="3" t="s">
        <v>270</v>
      </c>
      <c r="C700" s="3" t="s">
        <v>30</v>
      </c>
      <c r="D700" s="3" t="s">
        <v>215</v>
      </c>
      <c r="E700" s="3" t="s">
        <v>350</v>
      </c>
      <c r="F700" s="3" t="s">
        <v>76</v>
      </c>
      <c r="G700" s="12">
        <v>77.982290000000006</v>
      </c>
      <c r="H700" s="12">
        <v>77.982290000000006</v>
      </c>
    </row>
    <row r="701" spans="1:8" ht="63">
      <c r="A701" s="19" t="s">
        <v>216</v>
      </c>
      <c r="B701" s="3" t="s">
        <v>270</v>
      </c>
      <c r="C701" s="3" t="s">
        <v>30</v>
      </c>
      <c r="D701" s="3" t="s">
        <v>215</v>
      </c>
      <c r="E701" s="3" t="s">
        <v>433</v>
      </c>
      <c r="F701" s="3" t="s">
        <v>14</v>
      </c>
      <c r="G701" s="12">
        <f t="shared" ref="G701:H703" si="54">+G702</f>
        <v>4.5925000000000002</v>
      </c>
      <c r="H701" s="12">
        <f t="shared" si="54"/>
        <v>4.657</v>
      </c>
    </row>
    <row r="702" spans="1:8" ht="31.5">
      <c r="A702" s="19" t="s">
        <v>49</v>
      </c>
      <c r="B702" s="3" t="s">
        <v>270</v>
      </c>
      <c r="C702" s="3" t="s">
        <v>30</v>
      </c>
      <c r="D702" s="3" t="s">
        <v>215</v>
      </c>
      <c r="E702" s="3" t="s">
        <v>433</v>
      </c>
      <c r="F702" s="3"/>
      <c r="G702" s="12">
        <f t="shared" si="54"/>
        <v>4.5925000000000002</v>
      </c>
      <c r="H702" s="12">
        <f t="shared" si="54"/>
        <v>4.657</v>
      </c>
    </row>
    <row r="703" spans="1:8" ht="31.5">
      <c r="A703" s="19" t="s">
        <v>51</v>
      </c>
      <c r="B703" s="3" t="s">
        <v>270</v>
      </c>
      <c r="C703" s="3" t="s">
        <v>30</v>
      </c>
      <c r="D703" s="3" t="s">
        <v>215</v>
      </c>
      <c r="E703" s="3" t="s">
        <v>433</v>
      </c>
      <c r="F703" s="3" t="s">
        <v>272</v>
      </c>
      <c r="G703" s="12">
        <f t="shared" si="54"/>
        <v>4.5925000000000002</v>
      </c>
      <c r="H703" s="12">
        <f t="shared" si="54"/>
        <v>4.657</v>
      </c>
    </row>
    <row r="704" spans="1:8" ht="31.5">
      <c r="A704" s="19" t="s">
        <v>55</v>
      </c>
      <c r="B704" s="3" t="s">
        <v>270</v>
      </c>
      <c r="C704" s="3" t="s">
        <v>30</v>
      </c>
      <c r="D704" s="3" t="s">
        <v>215</v>
      </c>
      <c r="E704" s="3" t="s">
        <v>433</v>
      </c>
      <c r="F704" s="3" t="s">
        <v>274</v>
      </c>
      <c r="G704" s="12">
        <v>4.5925000000000002</v>
      </c>
      <c r="H704" s="12">
        <v>4.657</v>
      </c>
    </row>
    <row r="705" spans="1:8" ht="17.25" customHeight="1">
      <c r="A705" s="19" t="s">
        <v>235</v>
      </c>
      <c r="B705" s="3" t="s">
        <v>270</v>
      </c>
      <c r="C705" s="3" t="s">
        <v>13</v>
      </c>
      <c r="D705" s="3" t="s">
        <v>25</v>
      </c>
      <c r="E705" s="3" t="s">
        <v>26</v>
      </c>
      <c r="F705" s="3" t="s">
        <v>14</v>
      </c>
      <c r="G705" s="12">
        <f t="shared" ref="G705:H708" si="55">+G706</f>
        <v>593.29999999999995</v>
      </c>
      <c r="H705" s="12">
        <f t="shared" si="55"/>
        <v>600.5</v>
      </c>
    </row>
    <row r="706" spans="1:8" ht="42.75" customHeight="1">
      <c r="A706" s="19" t="s">
        <v>236</v>
      </c>
      <c r="B706" s="3" t="s">
        <v>270</v>
      </c>
      <c r="C706" s="3" t="s">
        <v>13</v>
      </c>
      <c r="D706" s="3" t="s">
        <v>95</v>
      </c>
      <c r="E706" s="3" t="s">
        <v>26</v>
      </c>
      <c r="F706" s="3" t="s">
        <v>14</v>
      </c>
      <c r="G706" s="12">
        <f t="shared" si="55"/>
        <v>593.29999999999995</v>
      </c>
      <c r="H706" s="12">
        <f t="shared" si="55"/>
        <v>600.5</v>
      </c>
    </row>
    <row r="707" spans="1:8" s="6" customFormat="1" ht="47.25">
      <c r="A707" s="19" t="s">
        <v>237</v>
      </c>
      <c r="B707" s="3" t="s">
        <v>200</v>
      </c>
      <c r="C707" s="3" t="s">
        <v>13</v>
      </c>
      <c r="D707" s="3" t="s">
        <v>95</v>
      </c>
      <c r="E707" s="3" t="s">
        <v>238</v>
      </c>
      <c r="F707" s="3"/>
      <c r="G707" s="12">
        <f t="shared" si="55"/>
        <v>593.29999999999995</v>
      </c>
      <c r="H707" s="12">
        <f t="shared" si="55"/>
        <v>600.5</v>
      </c>
    </row>
    <row r="708" spans="1:8">
      <c r="A708" s="19" t="s">
        <v>139</v>
      </c>
      <c r="B708" s="3" t="s">
        <v>270</v>
      </c>
      <c r="C708" s="3" t="s">
        <v>13</v>
      </c>
      <c r="D708" s="3" t="s">
        <v>95</v>
      </c>
      <c r="E708" s="3" t="s">
        <v>238</v>
      </c>
      <c r="F708" s="3" t="s">
        <v>272</v>
      </c>
      <c r="G708" s="12">
        <f t="shared" si="55"/>
        <v>593.29999999999995</v>
      </c>
      <c r="H708" s="12">
        <f t="shared" si="55"/>
        <v>600.5</v>
      </c>
    </row>
    <row r="709" spans="1:8">
      <c r="A709" s="19" t="s">
        <v>273</v>
      </c>
      <c r="B709" s="3" t="s">
        <v>270</v>
      </c>
      <c r="C709" s="3" t="s">
        <v>13</v>
      </c>
      <c r="D709" s="3" t="s">
        <v>95</v>
      </c>
      <c r="E709" s="3" t="s">
        <v>238</v>
      </c>
      <c r="F709" s="3" t="s">
        <v>274</v>
      </c>
      <c r="G709" s="12">
        <v>593.29999999999995</v>
      </c>
      <c r="H709" s="12">
        <v>600.5</v>
      </c>
    </row>
    <row r="710" spans="1:8" hidden="1">
      <c r="A710" s="19" t="s">
        <v>243</v>
      </c>
      <c r="B710" s="3" t="s">
        <v>270</v>
      </c>
      <c r="C710" s="3" t="s">
        <v>68</v>
      </c>
      <c r="D710" s="3"/>
      <c r="E710" s="3"/>
      <c r="F710" s="3"/>
      <c r="G710" s="12">
        <f t="shared" ref="G710:H713" si="56">+G711</f>
        <v>0</v>
      </c>
      <c r="H710" s="12">
        <f t="shared" si="56"/>
        <v>0</v>
      </c>
    </row>
    <row r="711" spans="1:8" hidden="1">
      <c r="A711" s="19"/>
      <c r="B711" s="3" t="s">
        <v>270</v>
      </c>
      <c r="C711" s="3" t="s">
        <v>68</v>
      </c>
      <c r="D711" s="3" t="s">
        <v>185</v>
      </c>
      <c r="E711" s="3"/>
      <c r="F711" s="3"/>
      <c r="G711" s="12">
        <f t="shared" si="56"/>
        <v>0</v>
      </c>
      <c r="H711" s="12">
        <f t="shared" si="56"/>
        <v>0</v>
      </c>
    </row>
    <row r="712" spans="1:8" ht="63" hidden="1">
      <c r="A712" s="27" t="s">
        <v>276</v>
      </c>
      <c r="B712" s="3" t="s">
        <v>270</v>
      </c>
      <c r="C712" s="3" t="s">
        <v>68</v>
      </c>
      <c r="D712" s="3" t="s">
        <v>185</v>
      </c>
      <c r="E712" s="3" t="s">
        <v>277</v>
      </c>
      <c r="F712" s="3"/>
      <c r="G712" s="12">
        <f t="shared" si="56"/>
        <v>0</v>
      </c>
      <c r="H712" s="12">
        <f t="shared" si="56"/>
        <v>0</v>
      </c>
    </row>
    <row r="713" spans="1:8" hidden="1">
      <c r="A713" s="21" t="s">
        <v>139</v>
      </c>
      <c r="B713" s="3" t="s">
        <v>270</v>
      </c>
      <c r="C713" s="3" t="s">
        <v>68</v>
      </c>
      <c r="D713" s="3" t="s">
        <v>185</v>
      </c>
      <c r="E713" s="3" t="s">
        <v>277</v>
      </c>
      <c r="F713" s="3" t="s">
        <v>272</v>
      </c>
      <c r="G713" s="12">
        <f t="shared" si="56"/>
        <v>0</v>
      </c>
      <c r="H713" s="12">
        <f t="shared" si="56"/>
        <v>0</v>
      </c>
    </row>
    <row r="714" spans="1:8" hidden="1">
      <c r="A714" s="21" t="s">
        <v>505</v>
      </c>
      <c r="B714" s="3" t="s">
        <v>270</v>
      </c>
      <c r="C714" s="3" t="s">
        <v>68</v>
      </c>
      <c r="D714" s="3" t="s">
        <v>185</v>
      </c>
      <c r="E714" s="3" t="s">
        <v>277</v>
      </c>
      <c r="F714" s="3" t="s">
        <v>510</v>
      </c>
      <c r="G714" s="12"/>
      <c r="H714" s="12"/>
    </row>
    <row r="715" spans="1:8" ht="78.75" hidden="1">
      <c r="A715" s="19" t="s">
        <v>278</v>
      </c>
      <c r="B715" s="3" t="s">
        <v>270</v>
      </c>
      <c r="C715" s="3" t="s">
        <v>68</v>
      </c>
      <c r="D715" s="3" t="s">
        <v>185</v>
      </c>
      <c r="E715" s="3" t="s">
        <v>277</v>
      </c>
      <c r="F715" s="3" t="s">
        <v>275</v>
      </c>
      <c r="G715" s="12"/>
      <c r="H715" s="12"/>
    </row>
    <row r="716" spans="1:8" ht="31.5" hidden="1">
      <c r="A716" s="19" t="s">
        <v>279</v>
      </c>
      <c r="B716" s="3" t="s">
        <v>270</v>
      </c>
      <c r="C716" s="3" t="s">
        <v>215</v>
      </c>
      <c r="D716" s="3" t="s">
        <v>25</v>
      </c>
      <c r="E716" s="3" t="s">
        <v>26</v>
      </c>
      <c r="F716" s="3" t="s">
        <v>14</v>
      </c>
      <c r="G716" s="12">
        <f t="shared" ref="G716:H719" si="57">+G717</f>
        <v>0</v>
      </c>
      <c r="H716" s="12">
        <f t="shared" si="57"/>
        <v>0</v>
      </c>
    </row>
    <row r="717" spans="1:8" ht="31.5" hidden="1">
      <c r="A717" s="19" t="s">
        <v>280</v>
      </c>
      <c r="B717" s="3" t="s">
        <v>270</v>
      </c>
      <c r="C717" s="3" t="s">
        <v>215</v>
      </c>
      <c r="D717" s="3" t="s">
        <v>30</v>
      </c>
      <c r="E717" s="3" t="s">
        <v>26</v>
      </c>
      <c r="F717" s="3" t="s">
        <v>14</v>
      </c>
      <c r="G717" s="12">
        <f t="shared" si="57"/>
        <v>0</v>
      </c>
      <c r="H717" s="12">
        <f t="shared" si="57"/>
        <v>0</v>
      </c>
    </row>
    <row r="718" spans="1:8" hidden="1">
      <c r="A718" s="19" t="s">
        <v>281</v>
      </c>
      <c r="B718" s="3" t="s">
        <v>270</v>
      </c>
      <c r="C718" s="3" t="s">
        <v>215</v>
      </c>
      <c r="D718" s="3" t="s">
        <v>30</v>
      </c>
      <c r="E718" s="3" t="s">
        <v>282</v>
      </c>
      <c r="F718" s="3" t="s">
        <v>14</v>
      </c>
      <c r="G718" s="12">
        <f t="shared" si="57"/>
        <v>0</v>
      </c>
      <c r="H718" s="12">
        <f t="shared" si="57"/>
        <v>0</v>
      </c>
    </row>
    <row r="719" spans="1:8" ht="31.5" hidden="1">
      <c r="A719" s="19" t="s">
        <v>283</v>
      </c>
      <c r="B719" s="3" t="s">
        <v>270</v>
      </c>
      <c r="C719" s="3" t="s">
        <v>215</v>
      </c>
      <c r="D719" s="3" t="s">
        <v>30</v>
      </c>
      <c r="E719" s="3" t="s">
        <v>282</v>
      </c>
      <c r="F719" s="3" t="s">
        <v>284</v>
      </c>
      <c r="G719" s="12">
        <f t="shared" si="57"/>
        <v>0</v>
      </c>
      <c r="H719" s="12">
        <f t="shared" si="57"/>
        <v>0</v>
      </c>
    </row>
    <row r="720" spans="1:8" ht="30" hidden="1" customHeight="1">
      <c r="A720" s="19" t="s">
        <v>281</v>
      </c>
      <c r="B720" s="3" t="s">
        <v>270</v>
      </c>
      <c r="C720" s="3" t="s">
        <v>215</v>
      </c>
      <c r="D720" s="3" t="s">
        <v>30</v>
      </c>
      <c r="E720" s="3" t="s">
        <v>282</v>
      </c>
      <c r="F720" s="3" t="s">
        <v>285</v>
      </c>
      <c r="G720" s="12"/>
      <c r="H720" s="12"/>
    </row>
    <row r="721" spans="1:8" ht="77.25" customHeight="1">
      <c r="A721" s="19" t="s">
        <v>286</v>
      </c>
      <c r="B721" s="3" t="s">
        <v>270</v>
      </c>
      <c r="C721" s="3" t="s">
        <v>287</v>
      </c>
      <c r="D721" s="3" t="s">
        <v>25</v>
      </c>
      <c r="E721" s="3" t="s">
        <v>26</v>
      </c>
      <c r="F721" s="3" t="s">
        <v>14</v>
      </c>
      <c r="G721" s="12">
        <f>+G722+G727+G733</f>
        <v>15482.1055</v>
      </c>
      <c r="H721" s="12">
        <f>+H722+H727+H733</f>
        <v>15111.205499999998</v>
      </c>
    </row>
    <row r="722" spans="1:8" ht="47.25">
      <c r="A722" s="19" t="s">
        <v>288</v>
      </c>
      <c r="B722" s="3" t="s">
        <v>270</v>
      </c>
      <c r="C722" s="3" t="s">
        <v>287</v>
      </c>
      <c r="D722" s="3" t="s">
        <v>30</v>
      </c>
      <c r="E722" s="3" t="s">
        <v>26</v>
      </c>
      <c r="F722" s="3" t="s">
        <v>14</v>
      </c>
      <c r="G722" s="12">
        <f t="shared" ref="G722:H725" si="58">+G723</f>
        <v>14463.5</v>
      </c>
      <c r="H722" s="12">
        <f t="shared" si="58"/>
        <v>14092.599999999999</v>
      </c>
    </row>
    <row r="723" spans="1:8" ht="47.25">
      <c r="A723" s="19" t="s">
        <v>290</v>
      </c>
      <c r="B723" s="3" t="s">
        <v>270</v>
      </c>
      <c r="C723" s="3" t="s">
        <v>287</v>
      </c>
      <c r="D723" s="3" t="s">
        <v>30</v>
      </c>
      <c r="E723" s="3" t="s">
        <v>289</v>
      </c>
      <c r="F723" s="3" t="s">
        <v>14</v>
      </c>
      <c r="G723" s="12">
        <f t="shared" si="58"/>
        <v>14463.5</v>
      </c>
      <c r="H723" s="12">
        <f t="shared" si="58"/>
        <v>14092.599999999999</v>
      </c>
    </row>
    <row r="724" spans="1:8" ht="23.25" customHeight="1">
      <c r="A724" s="19" t="s">
        <v>139</v>
      </c>
      <c r="B724" s="3" t="s">
        <v>270</v>
      </c>
      <c r="C724" s="3" t="s">
        <v>287</v>
      </c>
      <c r="D724" s="3" t="s">
        <v>30</v>
      </c>
      <c r="E724" s="3" t="s">
        <v>289</v>
      </c>
      <c r="F724" s="3" t="s">
        <v>272</v>
      </c>
      <c r="G724" s="12">
        <f t="shared" si="58"/>
        <v>14463.5</v>
      </c>
      <c r="H724" s="12">
        <f t="shared" si="58"/>
        <v>14092.599999999999</v>
      </c>
    </row>
    <row r="725" spans="1:8">
      <c r="A725" s="19" t="s">
        <v>291</v>
      </c>
      <c r="B725" s="3" t="s">
        <v>270</v>
      </c>
      <c r="C725" s="3" t="s">
        <v>287</v>
      </c>
      <c r="D725" s="3" t="s">
        <v>30</v>
      </c>
      <c r="E725" s="3" t="s">
        <v>289</v>
      </c>
      <c r="F725" s="3" t="s">
        <v>292</v>
      </c>
      <c r="G725" s="12">
        <f t="shared" si="58"/>
        <v>14463.5</v>
      </c>
      <c r="H725" s="12">
        <f t="shared" si="58"/>
        <v>14092.599999999999</v>
      </c>
    </row>
    <row r="726" spans="1:8" ht="63">
      <c r="A726" s="19" t="s">
        <v>293</v>
      </c>
      <c r="B726" s="3" t="s">
        <v>270</v>
      </c>
      <c r="C726" s="3" t="s">
        <v>287</v>
      </c>
      <c r="D726" s="3" t="s">
        <v>30</v>
      </c>
      <c r="E726" s="3" t="s">
        <v>289</v>
      </c>
      <c r="F726" s="3" t="s">
        <v>294</v>
      </c>
      <c r="G726" s="12">
        <f>+'15'!D17</f>
        <v>14463.5</v>
      </c>
      <c r="H726" s="12">
        <f>+'15'!E17</f>
        <v>14092.599999999999</v>
      </c>
    </row>
    <row r="727" spans="1:8" ht="20.25" hidden="1" customHeight="1">
      <c r="A727" s="19" t="s">
        <v>295</v>
      </c>
      <c r="B727" s="3" t="s">
        <v>270</v>
      </c>
      <c r="C727" s="3" t="s">
        <v>287</v>
      </c>
      <c r="D727" s="3" t="s">
        <v>13</v>
      </c>
      <c r="E727" s="3" t="s">
        <v>26</v>
      </c>
      <c r="F727" s="3" t="s">
        <v>14</v>
      </c>
      <c r="G727" s="12">
        <f t="shared" ref="G727:H731" si="59">+G728</f>
        <v>0</v>
      </c>
      <c r="H727" s="12">
        <f t="shared" si="59"/>
        <v>0</v>
      </c>
    </row>
    <row r="728" spans="1:8" hidden="1">
      <c r="A728" s="19" t="s">
        <v>296</v>
      </c>
      <c r="B728" s="3" t="s">
        <v>270</v>
      </c>
      <c r="C728" s="3" t="s">
        <v>287</v>
      </c>
      <c r="D728" s="3" t="s">
        <v>13</v>
      </c>
      <c r="E728" s="3" t="s">
        <v>297</v>
      </c>
      <c r="F728" s="3" t="s">
        <v>14</v>
      </c>
      <c r="G728" s="12">
        <f t="shared" si="59"/>
        <v>0</v>
      </c>
      <c r="H728" s="12">
        <f t="shared" si="59"/>
        <v>0</v>
      </c>
    </row>
    <row r="729" spans="1:8" ht="38.25" hidden="1" customHeight="1">
      <c r="A729" s="19" t="s">
        <v>298</v>
      </c>
      <c r="B729" s="3" t="s">
        <v>270</v>
      </c>
      <c r="C729" s="3" t="s">
        <v>287</v>
      </c>
      <c r="D729" s="3" t="s">
        <v>13</v>
      </c>
      <c r="E729" s="3" t="s">
        <v>297</v>
      </c>
      <c r="F729" s="3" t="s">
        <v>14</v>
      </c>
      <c r="G729" s="12">
        <f t="shared" si="59"/>
        <v>0</v>
      </c>
      <c r="H729" s="12">
        <f t="shared" si="59"/>
        <v>0</v>
      </c>
    </row>
    <row r="730" spans="1:8" hidden="1">
      <c r="A730" s="19" t="s">
        <v>139</v>
      </c>
      <c r="B730" s="3" t="s">
        <v>270</v>
      </c>
      <c r="C730" s="3" t="s">
        <v>287</v>
      </c>
      <c r="D730" s="3" t="s">
        <v>13</v>
      </c>
      <c r="E730" s="3" t="s">
        <v>297</v>
      </c>
      <c r="F730" s="3" t="s">
        <v>272</v>
      </c>
      <c r="G730" s="12">
        <f t="shared" si="59"/>
        <v>0</v>
      </c>
      <c r="H730" s="12">
        <f t="shared" si="59"/>
        <v>0</v>
      </c>
    </row>
    <row r="731" spans="1:8" ht="33" hidden="1" customHeight="1">
      <c r="A731" s="19" t="s">
        <v>299</v>
      </c>
      <c r="B731" s="3" t="s">
        <v>270</v>
      </c>
      <c r="C731" s="3" t="s">
        <v>287</v>
      </c>
      <c r="D731" s="3" t="s">
        <v>13</v>
      </c>
      <c r="E731" s="3" t="s">
        <v>297</v>
      </c>
      <c r="F731" s="3" t="s">
        <v>292</v>
      </c>
      <c r="G731" s="12">
        <f t="shared" si="59"/>
        <v>0</v>
      </c>
      <c r="H731" s="12">
        <f t="shared" si="59"/>
        <v>0</v>
      </c>
    </row>
    <row r="732" spans="1:8" ht="63" hidden="1">
      <c r="A732" s="19" t="s">
        <v>300</v>
      </c>
      <c r="B732" s="3" t="s">
        <v>270</v>
      </c>
      <c r="C732" s="3" t="s">
        <v>287</v>
      </c>
      <c r="D732" s="3" t="s">
        <v>13</v>
      </c>
      <c r="E732" s="3" t="s">
        <v>297</v>
      </c>
      <c r="F732" s="3" t="s">
        <v>301</v>
      </c>
      <c r="G732" s="12"/>
      <c r="H732" s="12"/>
    </row>
    <row r="733" spans="1:8" ht="31.5">
      <c r="A733" s="19" t="s">
        <v>302</v>
      </c>
      <c r="B733" s="3" t="s">
        <v>270</v>
      </c>
      <c r="C733" s="3" t="s">
        <v>287</v>
      </c>
      <c r="D733" s="3" t="s">
        <v>95</v>
      </c>
      <c r="E733" s="3" t="s">
        <v>26</v>
      </c>
      <c r="F733" s="3" t="s">
        <v>14</v>
      </c>
      <c r="G733" s="12">
        <f>+G734+G738+G742</f>
        <v>1018.6055</v>
      </c>
      <c r="H733" s="12">
        <f>+H734+H738+H742</f>
        <v>1018.6055</v>
      </c>
    </row>
    <row r="734" spans="1:8" ht="63" hidden="1">
      <c r="A734" s="19" t="s">
        <v>216</v>
      </c>
      <c r="B734" s="3" t="s">
        <v>270</v>
      </c>
      <c r="C734" s="3" t="s">
        <v>287</v>
      </c>
      <c r="D734" s="3" t="s">
        <v>95</v>
      </c>
      <c r="E734" s="3" t="s">
        <v>303</v>
      </c>
      <c r="F734" s="3" t="s">
        <v>14</v>
      </c>
      <c r="G734" s="12">
        <f t="shared" ref="G734:H736" si="60">+G735</f>
        <v>0</v>
      </c>
      <c r="H734" s="12">
        <f t="shared" si="60"/>
        <v>0</v>
      </c>
    </row>
    <row r="735" spans="1:8" ht="31.5" hidden="1">
      <c r="A735" s="19" t="s">
        <v>49</v>
      </c>
      <c r="B735" s="3" t="s">
        <v>270</v>
      </c>
      <c r="C735" s="3" t="s">
        <v>287</v>
      </c>
      <c r="D735" s="3" t="s">
        <v>95</v>
      </c>
      <c r="E735" s="3" t="s">
        <v>303</v>
      </c>
      <c r="F735" s="3"/>
      <c r="G735" s="12">
        <f t="shared" si="60"/>
        <v>0</v>
      </c>
      <c r="H735" s="12">
        <f t="shared" si="60"/>
        <v>0</v>
      </c>
    </row>
    <row r="736" spans="1:8" ht="31.5" hidden="1">
      <c r="A736" s="19" t="s">
        <v>51</v>
      </c>
      <c r="B736" s="3" t="s">
        <v>270</v>
      </c>
      <c r="C736" s="3" t="s">
        <v>287</v>
      </c>
      <c r="D736" s="3" t="s">
        <v>95</v>
      </c>
      <c r="E736" s="3" t="s">
        <v>303</v>
      </c>
      <c r="F736" s="3" t="s">
        <v>272</v>
      </c>
      <c r="G736" s="12">
        <f t="shared" si="60"/>
        <v>0</v>
      </c>
      <c r="H736" s="12">
        <f t="shared" si="60"/>
        <v>0</v>
      </c>
    </row>
    <row r="737" spans="1:8" ht="31.5" hidden="1">
      <c r="A737" s="19" t="s">
        <v>55</v>
      </c>
      <c r="B737" s="3" t="s">
        <v>270</v>
      </c>
      <c r="C737" s="3" t="s">
        <v>287</v>
      </c>
      <c r="D737" s="3" t="s">
        <v>95</v>
      </c>
      <c r="E737" s="3" t="s">
        <v>303</v>
      </c>
      <c r="F737" s="3" t="s">
        <v>274</v>
      </c>
      <c r="G737" s="12"/>
      <c r="H737" s="12"/>
    </row>
    <row r="738" spans="1:8" ht="94.5">
      <c r="A738" s="21" t="s">
        <v>304</v>
      </c>
      <c r="B738" s="3" t="s">
        <v>270</v>
      </c>
      <c r="C738" s="4" t="s">
        <v>287</v>
      </c>
      <c r="D738" s="4" t="s">
        <v>95</v>
      </c>
      <c r="E738" s="4" t="s">
        <v>305</v>
      </c>
      <c r="F738" s="3"/>
      <c r="G738" s="12">
        <f t="shared" ref="G738:H740" si="61">+G739</f>
        <v>461.38</v>
      </c>
      <c r="H738" s="12">
        <f t="shared" si="61"/>
        <v>461.38</v>
      </c>
    </row>
    <row r="739" spans="1:8" ht="126">
      <c r="A739" s="21" t="s">
        <v>306</v>
      </c>
      <c r="B739" s="3" t="s">
        <v>270</v>
      </c>
      <c r="C739" s="4" t="s">
        <v>287</v>
      </c>
      <c r="D739" s="4" t="s">
        <v>95</v>
      </c>
      <c r="E739" s="4" t="s">
        <v>305</v>
      </c>
      <c r="F739" s="3"/>
      <c r="G739" s="12">
        <f t="shared" si="61"/>
        <v>461.38</v>
      </c>
      <c r="H739" s="12">
        <f t="shared" si="61"/>
        <v>461.38</v>
      </c>
    </row>
    <row r="740" spans="1:8">
      <c r="A740" s="21" t="s">
        <v>139</v>
      </c>
      <c r="B740" s="3" t="s">
        <v>270</v>
      </c>
      <c r="C740" s="4" t="s">
        <v>287</v>
      </c>
      <c r="D740" s="4" t="s">
        <v>95</v>
      </c>
      <c r="E740" s="4" t="s">
        <v>305</v>
      </c>
      <c r="F740" s="3" t="s">
        <v>272</v>
      </c>
      <c r="G740" s="12">
        <f t="shared" si="61"/>
        <v>461.38</v>
      </c>
      <c r="H740" s="12">
        <f t="shared" si="61"/>
        <v>461.38</v>
      </c>
    </row>
    <row r="741" spans="1:8">
      <c r="A741" s="21" t="s">
        <v>505</v>
      </c>
      <c r="B741" s="3" t="s">
        <v>270</v>
      </c>
      <c r="C741" s="4" t="s">
        <v>287</v>
      </c>
      <c r="D741" s="4" t="s">
        <v>95</v>
      </c>
      <c r="E741" s="4" t="s">
        <v>305</v>
      </c>
      <c r="F741" s="3" t="s">
        <v>510</v>
      </c>
      <c r="G741" s="12">
        <v>461.38</v>
      </c>
      <c r="H741" s="12">
        <v>461.38</v>
      </c>
    </row>
    <row r="742" spans="1:8">
      <c r="A742" s="21" t="s">
        <v>139</v>
      </c>
      <c r="B742" s="3" t="s">
        <v>270</v>
      </c>
      <c r="C742" s="3" t="s">
        <v>287</v>
      </c>
      <c r="D742" s="3" t="s">
        <v>95</v>
      </c>
      <c r="E742" s="4" t="s">
        <v>307</v>
      </c>
      <c r="F742" s="3" t="s">
        <v>14</v>
      </c>
      <c r="G742" s="12">
        <f t="shared" ref="G742:H745" si="62">+G743</f>
        <v>557.22550000000001</v>
      </c>
      <c r="H742" s="12">
        <f t="shared" si="62"/>
        <v>557.22550000000001</v>
      </c>
    </row>
    <row r="743" spans="1:8" ht="63">
      <c r="A743" s="21" t="s">
        <v>308</v>
      </c>
      <c r="B743" s="3" t="s">
        <v>270</v>
      </c>
      <c r="C743" s="4" t="s">
        <v>287</v>
      </c>
      <c r="D743" s="4" t="s">
        <v>95</v>
      </c>
      <c r="E743" s="4" t="s">
        <v>307</v>
      </c>
      <c r="F743" s="3"/>
      <c r="G743" s="12">
        <f t="shared" si="62"/>
        <v>557.22550000000001</v>
      </c>
      <c r="H743" s="12">
        <f t="shared" si="62"/>
        <v>557.22550000000001</v>
      </c>
    </row>
    <row r="744" spans="1:8" ht="126">
      <c r="A744" s="21" t="s">
        <v>306</v>
      </c>
      <c r="B744" s="3" t="s">
        <v>270</v>
      </c>
      <c r="C744" s="4" t="s">
        <v>287</v>
      </c>
      <c r="D744" s="4" t="s">
        <v>95</v>
      </c>
      <c r="E744" s="4" t="s">
        <v>307</v>
      </c>
      <c r="F744" s="3"/>
      <c r="G744" s="12">
        <f t="shared" si="62"/>
        <v>557.22550000000001</v>
      </c>
      <c r="H744" s="12">
        <f t="shared" si="62"/>
        <v>557.22550000000001</v>
      </c>
    </row>
    <row r="745" spans="1:8">
      <c r="A745" s="21" t="s">
        <v>139</v>
      </c>
      <c r="B745" s="3" t="s">
        <v>270</v>
      </c>
      <c r="C745" s="4" t="s">
        <v>287</v>
      </c>
      <c r="D745" s="4" t="s">
        <v>95</v>
      </c>
      <c r="E745" s="4" t="s">
        <v>307</v>
      </c>
      <c r="F745" s="3" t="s">
        <v>272</v>
      </c>
      <c r="G745" s="12">
        <f t="shared" si="62"/>
        <v>557.22550000000001</v>
      </c>
      <c r="H745" s="12">
        <f t="shared" si="62"/>
        <v>557.22550000000001</v>
      </c>
    </row>
    <row r="746" spans="1:8">
      <c r="A746" s="21" t="s">
        <v>505</v>
      </c>
      <c r="B746" s="3" t="s">
        <v>270</v>
      </c>
      <c r="C746" s="4" t="s">
        <v>287</v>
      </c>
      <c r="D746" s="4" t="s">
        <v>95</v>
      </c>
      <c r="E746" s="4" t="s">
        <v>307</v>
      </c>
      <c r="F746" s="3" t="s">
        <v>510</v>
      </c>
      <c r="G746" s="12">
        <v>557.22550000000001</v>
      </c>
      <c r="H746" s="12">
        <v>557.22550000000001</v>
      </c>
    </row>
    <row r="747" spans="1:8">
      <c r="A747" s="16" t="s">
        <v>725</v>
      </c>
      <c r="G747" s="6">
        <v>3939.02</v>
      </c>
      <c r="H747" s="6">
        <v>8038.11</v>
      </c>
    </row>
  </sheetData>
  <mergeCells count="10">
    <mergeCell ref="A8:H8"/>
    <mergeCell ref="A9:H9"/>
    <mergeCell ref="H12:H13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 alignWithMargins="0"/>
  <rowBreaks count="10" manualBreakCount="10">
    <brk id="171" max="7" man="1"/>
    <brk id="198" max="7" man="1"/>
    <brk id="219" max="7" man="1"/>
    <brk id="250" max="7" man="1"/>
    <brk id="274" max="7" man="1"/>
    <brk id="295" max="7" man="1"/>
    <brk id="359" max="7" man="1"/>
    <brk id="376" max="7" man="1"/>
    <brk id="391" max="7" man="1"/>
    <brk id="406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33"/>
  <sheetViews>
    <sheetView view="pageBreakPreview" zoomScale="60" workbookViewId="0">
      <selection activeCell="G1" sqref="A1:G433"/>
    </sheetView>
  </sheetViews>
  <sheetFormatPr defaultColWidth="12.7109375" defaultRowHeight="15.75"/>
  <cols>
    <col min="1" max="1" width="34.5703125" style="31" customWidth="1"/>
    <col min="2" max="2" width="10.140625" style="31" customWidth="1"/>
    <col min="3" max="4" width="12.7109375" style="32"/>
    <col min="5" max="5" width="17.42578125" style="32" customWidth="1"/>
    <col min="6" max="6" width="12.7109375" style="32"/>
    <col min="7" max="7" width="12.7109375" style="62" customWidth="1"/>
    <col min="8" max="16384" width="12.7109375" style="31"/>
  </cols>
  <sheetData>
    <row r="1" spans="1:7" s="29" customFormat="1" ht="12.75" customHeight="1">
      <c r="A1" s="371"/>
      <c r="B1" s="371"/>
      <c r="C1" s="371"/>
      <c r="D1" s="371"/>
      <c r="E1" s="371"/>
      <c r="F1" s="371"/>
      <c r="G1" s="262" t="s">
        <v>866</v>
      </c>
    </row>
    <row r="2" spans="1:7" s="29" customFormat="1" ht="18" customHeight="1">
      <c r="A2" s="372"/>
      <c r="B2" s="372"/>
      <c r="C2" s="372"/>
      <c r="D2" s="372"/>
      <c r="E2" s="372"/>
      <c r="F2" s="372"/>
      <c r="G2" s="262" t="s">
        <v>450</v>
      </c>
    </row>
    <row r="3" spans="1:7" s="29" customFormat="1" ht="18" customHeight="1">
      <c r="A3" s="372"/>
      <c r="B3" s="372"/>
      <c r="C3" s="372"/>
      <c r="D3" s="372"/>
      <c r="E3" s="372"/>
      <c r="F3" s="372"/>
      <c r="G3" s="262" t="s">
        <v>534</v>
      </c>
    </row>
    <row r="4" spans="1:7" s="29" customFormat="1" ht="18" customHeight="1">
      <c r="A4" s="372"/>
      <c r="B4" s="372"/>
      <c r="C4" s="372"/>
      <c r="D4" s="372"/>
      <c r="E4" s="372"/>
      <c r="F4" s="372"/>
      <c r="G4" s="262" t="s">
        <v>656</v>
      </c>
    </row>
    <row r="5" spans="1:7" s="29" customFormat="1" ht="15.75" customHeight="1">
      <c r="A5" s="372"/>
      <c r="B5" s="372"/>
      <c r="C5" s="372"/>
      <c r="D5" s="372"/>
      <c r="E5" s="372"/>
      <c r="F5" s="372"/>
      <c r="G5" s="262" t="s">
        <v>657</v>
      </c>
    </row>
    <row r="6" spans="1:7" s="30" customFormat="1" ht="6.6" customHeight="1">
      <c r="E6" s="5"/>
      <c r="G6" s="59"/>
    </row>
    <row r="7" spans="1:7" s="30" customFormat="1" ht="6.6" customHeight="1">
      <c r="E7" s="5"/>
      <c r="G7" s="59"/>
    </row>
    <row r="8" spans="1:7" s="30" customFormat="1" ht="6.6" customHeight="1">
      <c r="E8" s="5"/>
      <c r="G8" s="59"/>
    </row>
    <row r="9" spans="1:7" s="30" customFormat="1" ht="6.6" customHeight="1">
      <c r="E9" s="5"/>
      <c r="G9" s="59"/>
    </row>
    <row r="10" spans="1:7" s="30" customFormat="1" ht="6.6" customHeight="1">
      <c r="E10" s="5"/>
      <c r="G10" s="59"/>
    </row>
    <row r="11" spans="1:7" s="30" customFormat="1" ht="6.6" customHeight="1">
      <c r="E11" s="5"/>
      <c r="G11" s="59"/>
    </row>
    <row r="12" spans="1:7" s="30" customFormat="1" ht="6.6" customHeight="1">
      <c r="E12" s="5"/>
      <c r="G12" s="59"/>
    </row>
    <row r="13" spans="1:7" s="30" customFormat="1">
      <c r="A13" s="579" t="s">
        <v>863</v>
      </c>
      <c r="B13" s="579"/>
      <c r="C13" s="579"/>
      <c r="D13" s="579"/>
      <c r="E13" s="579"/>
      <c r="F13" s="579"/>
      <c r="G13" s="579"/>
    </row>
    <row r="14" spans="1:7" s="30" customFormat="1">
      <c r="A14" s="580" t="s">
        <v>865</v>
      </c>
      <c r="B14" s="580"/>
      <c r="C14" s="580"/>
      <c r="D14" s="580"/>
      <c r="E14" s="580"/>
      <c r="F14" s="580"/>
      <c r="G14" s="580"/>
    </row>
    <row r="15" spans="1:7" s="30" customFormat="1">
      <c r="A15" s="580" t="s">
        <v>864</v>
      </c>
      <c r="B15" s="580"/>
      <c r="C15" s="580"/>
      <c r="D15" s="580"/>
      <c r="E15" s="580"/>
      <c r="F15" s="580"/>
      <c r="G15" s="580"/>
    </row>
    <row r="16" spans="1:7" s="30" customFormat="1">
      <c r="B16" s="41"/>
      <c r="C16" s="41"/>
      <c r="D16" s="41"/>
      <c r="E16" s="41"/>
      <c r="F16" s="41"/>
      <c r="G16" s="61"/>
    </row>
    <row r="17" spans="1:9" s="40" customFormat="1" ht="12.75" customHeight="1">
      <c r="A17" s="584" t="s">
        <v>1</v>
      </c>
      <c r="B17" s="581" t="s">
        <v>2</v>
      </c>
      <c r="C17" s="581" t="s">
        <v>3</v>
      </c>
      <c r="D17" s="581" t="s">
        <v>4</v>
      </c>
      <c r="E17" s="581" t="s">
        <v>5</v>
      </c>
      <c r="F17" s="581" t="s">
        <v>6</v>
      </c>
      <c r="G17" s="582" t="s">
        <v>7</v>
      </c>
    </row>
    <row r="18" spans="1:9" s="40" customFormat="1" ht="50.1" customHeight="1">
      <c r="A18" s="584"/>
      <c r="B18" s="581"/>
      <c r="C18" s="581"/>
      <c r="D18" s="581"/>
      <c r="E18" s="581"/>
      <c r="F18" s="581"/>
      <c r="G18" s="583"/>
    </row>
    <row r="19" spans="1:9" s="37" customFormat="1">
      <c r="A19" s="37" t="s">
        <v>427</v>
      </c>
      <c r="C19" s="38"/>
      <c r="D19" s="38"/>
      <c r="E19" s="38"/>
      <c r="F19" s="38"/>
      <c r="G19" s="58">
        <f>+G20+G123+G141+G163+G184+G234+G240+G349+G413+G423+G431</f>
        <v>399527.16647</v>
      </c>
      <c r="H19" s="251">
        <f>G19/'11+'!G15*100</f>
        <v>88.407219661402365</v>
      </c>
      <c r="I19" s="251">
        <f>100-H19</f>
        <v>11.592780338597635</v>
      </c>
    </row>
    <row r="20" spans="1:9" s="37" customFormat="1" ht="47.25">
      <c r="A20" s="37" t="s">
        <v>485</v>
      </c>
      <c r="C20" s="38"/>
      <c r="D20" s="38"/>
      <c r="E20" s="38" t="s">
        <v>484</v>
      </c>
      <c r="F20" s="38"/>
      <c r="G20" s="58">
        <f>+G21</f>
        <v>43297.021509999999</v>
      </c>
      <c r="H20" s="251">
        <f>'11+'!G15-'13+'!G19</f>
        <v>52389.733529999969</v>
      </c>
      <c r="I20" s="251"/>
    </row>
    <row r="21" spans="1:9" ht="47.25">
      <c r="A21" s="34" t="str">
        <f>'11+'!A105</f>
        <v xml:space="preserve">Муниципальная программа "Социальная поддержка граждан в Овюрском кожууне </v>
      </c>
      <c r="B21" s="34"/>
      <c r="C21" s="33" t="str">
        <f>'11+'!C105</f>
        <v>10</v>
      </c>
      <c r="D21" s="33"/>
      <c r="E21" s="33"/>
      <c r="F21" s="33"/>
      <c r="G21" s="62">
        <f>+G22+G29+G89+G99</f>
        <v>43297.021509999999</v>
      </c>
      <c r="H21" s="35"/>
    </row>
    <row r="22" spans="1:9" hidden="1">
      <c r="A22" s="34" t="str">
        <f>'11+'!A106</f>
        <v>Пенсионное обеспечение</v>
      </c>
      <c r="B22" s="34"/>
      <c r="C22" s="33" t="str">
        <f>'11+'!C106</f>
        <v>10</v>
      </c>
      <c r="D22" s="33" t="str">
        <f>'11+'!D106</f>
        <v>01</v>
      </c>
      <c r="E22" s="33" t="str">
        <f>'11+'!E106</f>
        <v xml:space="preserve">         </v>
      </c>
      <c r="F22" s="33" t="str">
        <f>'11+'!F106</f>
        <v xml:space="preserve">   </v>
      </c>
      <c r="G22" s="62">
        <f>+G23</f>
        <v>0</v>
      </c>
    </row>
    <row r="23" spans="1:9" ht="47.25" hidden="1">
      <c r="A23" s="34" t="str">
        <f>'11+'!A107</f>
        <v>подпрограмма "Развитие мер социальной поддержки отдельным категориям граждан"</v>
      </c>
      <c r="B23" s="34"/>
      <c r="C23" s="33" t="str">
        <f>'11+'!C107</f>
        <v>10</v>
      </c>
      <c r="D23" s="33" t="str">
        <f>'11+'!D107</f>
        <v>01</v>
      </c>
      <c r="E23" s="33" t="str">
        <f>'11+'!E107</f>
        <v>01 1 00 00000</v>
      </c>
      <c r="F23" s="33" t="str">
        <f>'11+'!F107</f>
        <v xml:space="preserve">   </v>
      </c>
      <c r="G23" s="62">
        <f>'11+'!G107</f>
        <v>0</v>
      </c>
    </row>
    <row r="24" spans="1:9" ht="63" hidden="1">
      <c r="A24" s="34" t="str">
        <f>'11+'!A108</f>
        <v>Основное мероприятие: Социальные гарантии лицам, замещавшим муниципальные должности</v>
      </c>
      <c r="B24" s="34"/>
      <c r="C24" s="33" t="str">
        <f>'11+'!C108</f>
        <v>10</v>
      </c>
      <c r="D24" s="33" t="str">
        <f>'11+'!D108</f>
        <v>01</v>
      </c>
      <c r="E24" s="33" t="str">
        <f>'11+'!E108</f>
        <v>01 1 02 00000</v>
      </c>
      <c r="F24" s="33">
        <f>'11+'!F108</f>
        <v>0</v>
      </c>
      <c r="G24" s="62">
        <f>'11+'!G108</f>
        <v>0</v>
      </c>
    </row>
    <row r="25" spans="1:9" ht="78.75" hidden="1">
      <c r="A25" s="34" t="str">
        <f>'11+'!A109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25" s="34"/>
      <c r="C25" s="33" t="str">
        <f>'11+'!C109</f>
        <v>10</v>
      </c>
      <c r="D25" s="33" t="str">
        <f>'11+'!D109</f>
        <v>01</v>
      </c>
      <c r="E25" s="33" t="str">
        <f>'11+'!E109</f>
        <v>01 1 02 07019</v>
      </c>
      <c r="F25" s="33" t="str">
        <f>'11+'!F109</f>
        <v xml:space="preserve">   </v>
      </c>
      <c r="G25" s="62">
        <f>'11+'!G109</f>
        <v>0</v>
      </c>
    </row>
    <row r="26" spans="1:9" ht="31.5" hidden="1">
      <c r="A26" s="34" t="str">
        <f>'11+'!A110</f>
        <v>Публичные норативные, социальные выплаты гражданам</v>
      </c>
      <c r="B26" s="34"/>
      <c r="C26" s="33" t="str">
        <f>'11+'!C110</f>
        <v>10</v>
      </c>
      <c r="D26" s="33" t="str">
        <f>'11+'!D110</f>
        <v>01</v>
      </c>
      <c r="E26" s="33" t="str">
        <f>'11+'!E110</f>
        <v>01 1 02 07019</v>
      </c>
      <c r="F26" s="33" t="str">
        <f>'11+'!F110</f>
        <v>300</v>
      </c>
      <c r="G26" s="62">
        <f>'11+'!G110</f>
        <v>0</v>
      </c>
    </row>
    <row r="27" spans="1:9" ht="47.25" hidden="1">
      <c r="A27" s="34" t="str">
        <f>'11+'!A111</f>
        <v>Социальные выплаты гражданам, кроме публичных обязательств</v>
      </c>
      <c r="B27" s="34"/>
      <c r="C27" s="33" t="str">
        <f>'11+'!C111</f>
        <v>10</v>
      </c>
      <c r="D27" s="33" t="str">
        <f>'11+'!D111</f>
        <v>01</v>
      </c>
      <c r="E27" s="33" t="str">
        <f>'11+'!E111</f>
        <v>01 1 02 07019</v>
      </c>
      <c r="F27" s="33" t="str">
        <f>'11+'!F111</f>
        <v>310</v>
      </c>
      <c r="G27" s="62">
        <f>'11+'!G111</f>
        <v>0</v>
      </c>
    </row>
    <row r="28" spans="1:9" ht="31.5" hidden="1">
      <c r="A28" s="34" t="str">
        <f>'11+'!A112</f>
        <v>Иные пенсии, социальные доплаты к пенсиям</v>
      </c>
      <c r="B28" s="34"/>
      <c r="C28" s="33" t="str">
        <f>'11+'!C112</f>
        <v>10</v>
      </c>
      <c r="D28" s="33" t="str">
        <f>'11+'!D112</f>
        <v>01</v>
      </c>
      <c r="E28" s="33" t="str">
        <f>'11+'!E112</f>
        <v>01 1 02 07019</v>
      </c>
      <c r="F28" s="33" t="str">
        <f>'11+'!F112</f>
        <v>312</v>
      </c>
      <c r="G28" s="62">
        <f>'11+'!G112</f>
        <v>0</v>
      </c>
    </row>
    <row r="29" spans="1:9" ht="31.5">
      <c r="A29" s="34" t="str">
        <f>'11+'!A113</f>
        <v>"Социальное обеспечение населения"</v>
      </c>
      <c r="B29" s="34"/>
      <c r="C29" s="33" t="str">
        <f>'11+'!C113</f>
        <v>10</v>
      </c>
      <c r="D29" s="33" t="str">
        <f>'11+'!D113</f>
        <v>03</v>
      </c>
      <c r="E29" s="33">
        <f>'11+'!E113</f>
        <v>0</v>
      </c>
      <c r="F29" s="33">
        <f>'11+'!F113</f>
        <v>0</v>
      </c>
      <c r="G29" s="62">
        <f>G30+G59+G72</f>
        <v>17606.599999999999</v>
      </c>
    </row>
    <row r="30" spans="1:9" ht="47.25">
      <c r="A30" s="34" t="str">
        <f>'11+'!A114</f>
        <v>подпрограмма "Развитие мер социальной поддержки отдельным категориям граждан"</v>
      </c>
      <c r="B30" s="34"/>
      <c r="C30" s="33" t="str">
        <f>'11+'!C114</f>
        <v>10</v>
      </c>
      <c r="D30" s="33" t="str">
        <f>'11+'!D114</f>
        <v>03</v>
      </c>
      <c r="E30" s="33" t="str">
        <f>'11+'!E114</f>
        <v>01 1 00 00000</v>
      </c>
      <c r="F30" s="33" t="str">
        <f>'11+'!F114</f>
        <v xml:space="preserve">   </v>
      </c>
      <c r="G30" s="62">
        <f>G31+G35+G43+G48+G53</f>
        <v>6504.7</v>
      </c>
    </row>
    <row r="31" spans="1:9" ht="78.75">
      <c r="A31" s="35" t="str">
        <f>+'11+'!A115</f>
        <v>Субвенции на оплату части затрат на транспортировку угля граждан, проживающих в труднодоступных населенных пунктах</v>
      </c>
      <c r="B31" s="35"/>
      <c r="C31" s="36" t="str">
        <f>+'11+'!C115</f>
        <v>10</v>
      </c>
      <c r="D31" s="36" t="str">
        <f>+'11+'!D115</f>
        <v>03</v>
      </c>
      <c r="E31" s="36" t="str">
        <f>+'11+'!E115</f>
        <v>01 1 00 76100</v>
      </c>
      <c r="F31" s="36">
        <f>+'11+'!F115</f>
        <v>0</v>
      </c>
      <c r="G31" s="36">
        <f>+'11+'!G115</f>
        <v>1793</v>
      </c>
    </row>
    <row r="32" spans="1:9" ht="31.5">
      <c r="A32" s="35" t="str">
        <f>+'11+'!A116</f>
        <v>Социальное обеспечение и иные выплаты населению</v>
      </c>
      <c r="B32" s="35"/>
      <c r="C32" s="36" t="str">
        <f>+'11+'!C116</f>
        <v>10</v>
      </c>
      <c r="D32" s="36" t="str">
        <f>+'11+'!D116</f>
        <v>03</v>
      </c>
      <c r="E32" s="36" t="str">
        <f>+'11+'!E116</f>
        <v>01 1 00 76100</v>
      </c>
      <c r="F32" s="36" t="str">
        <f>+'11+'!F116</f>
        <v>300</v>
      </c>
      <c r="G32" s="36">
        <f>+'11+'!G116</f>
        <v>1793</v>
      </c>
    </row>
    <row r="33" spans="1:7" ht="31.5">
      <c r="A33" s="35" t="str">
        <f>+'11+'!A117</f>
        <v>Публичные нормативные социальные выплаты гражданам</v>
      </c>
      <c r="B33" s="35"/>
      <c r="C33" s="36" t="str">
        <f>+'11+'!C117</f>
        <v>10</v>
      </c>
      <c r="D33" s="36" t="str">
        <f>+'11+'!D117</f>
        <v>03</v>
      </c>
      <c r="E33" s="36" t="str">
        <f>+'11+'!E117</f>
        <v>01 1 00 76100</v>
      </c>
      <c r="F33" s="36" t="str">
        <f>+'11+'!F117</f>
        <v>310</v>
      </c>
      <c r="G33" s="36">
        <f>+'11+'!G117</f>
        <v>1793</v>
      </c>
    </row>
    <row r="34" spans="1:7" ht="63">
      <c r="A34" s="35" t="str">
        <f>+'11+'!A118</f>
        <v>Пособия, коменсации, меры социальной поддержки насления по публичным нормативным обязательствам</v>
      </c>
      <c r="B34" s="35"/>
      <c r="C34" s="36" t="str">
        <f>+'11+'!C118</f>
        <v>10</v>
      </c>
      <c r="D34" s="36" t="str">
        <f>+'11+'!D118</f>
        <v>03</v>
      </c>
      <c r="E34" s="36" t="str">
        <f>+'11+'!E118</f>
        <v>01 1 00 76100</v>
      </c>
      <c r="F34" s="36" t="str">
        <f>+'11+'!F118</f>
        <v>313</v>
      </c>
      <c r="G34" s="36">
        <f>+'11+'!G118</f>
        <v>1793</v>
      </c>
    </row>
    <row r="35" spans="1:7" ht="47.25">
      <c r="A35" s="34" t="str">
        <f>'11+'!A119</f>
        <v>Основное мероприятие: Социальная поддержка ветеранам труда</v>
      </c>
      <c r="B35" s="34"/>
      <c r="C35" s="33" t="str">
        <f>'11+'!C119</f>
        <v>10</v>
      </c>
      <c r="D35" s="33" t="str">
        <f>'11+'!D119</f>
        <v>03</v>
      </c>
      <c r="E35" s="33" t="str">
        <f>'11+'!E119</f>
        <v>01 1 01 00000</v>
      </c>
      <c r="F35" s="33">
        <f>'11+'!F119</f>
        <v>0</v>
      </c>
      <c r="G35" s="62">
        <f>+G36</f>
        <v>4345.3999999999996</v>
      </c>
    </row>
    <row r="36" spans="1:7" ht="47.25">
      <c r="A36" s="34" t="str">
        <f>'11+'!A120</f>
        <v>Обеспечение мер социальной поддержки ветеранов труда и тружеников тыла</v>
      </c>
      <c r="B36" s="34"/>
      <c r="C36" s="33" t="str">
        <f>'11+'!C120</f>
        <v>10</v>
      </c>
      <c r="D36" s="33" t="str">
        <f>'11+'!D120</f>
        <v>03</v>
      </c>
      <c r="E36" s="33" t="str">
        <f>'11+'!E120</f>
        <v>01 1 01 76060</v>
      </c>
      <c r="F36" s="33">
        <f>'11+'!F120</f>
        <v>0</v>
      </c>
      <c r="G36" s="62">
        <f>+G37+G40</f>
        <v>4345.3999999999996</v>
      </c>
    </row>
    <row r="37" spans="1:7" ht="47.25">
      <c r="A37" s="34" t="str">
        <f>'11+'!A121</f>
        <v>Закупка товаров, работ и услуг для государственных (муниципальных) нужд</v>
      </c>
      <c r="B37" s="34"/>
      <c r="C37" s="33">
        <f>'11+'!C121</f>
        <v>10</v>
      </c>
      <c r="D37" s="33" t="str">
        <f>'11+'!D121</f>
        <v>03</v>
      </c>
      <c r="E37" s="33" t="str">
        <f>'11+'!E121</f>
        <v>01 1 01 76060</v>
      </c>
      <c r="F37" s="33">
        <f>'11+'!F121</f>
        <v>200</v>
      </c>
      <c r="G37" s="62">
        <f>+G38</f>
        <v>78</v>
      </c>
    </row>
    <row r="38" spans="1:7" ht="47.25">
      <c r="A38" s="34" t="str">
        <f>'11+'!A122</f>
        <v>Иные закупки товаров, работ и услуг для государственных (муниципальных) нужд</v>
      </c>
      <c r="B38" s="34"/>
      <c r="C38" s="33">
        <f>'11+'!C122</f>
        <v>10</v>
      </c>
      <c r="D38" s="33" t="str">
        <f>'11+'!D122</f>
        <v>03</v>
      </c>
      <c r="E38" s="33" t="str">
        <f>'11+'!E122</f>
        <v>01 1 01 76060</v>
      </c>
      <c r="F38" s="33">
        <f>'11+'!F122</f>
        <v>240</v>
      </c>
      <c r="G38" s="62">
        <f>+G39</f>
        <v>78</v>
      </c>
    </row>
    <row r="39" spans="1:7" ht="47.25">
      <c r="A39" s="34" t="str">
        <f>'11+'!A123</f>
        <v>Прочая закупка товаров, работ и услуг для государственных (муниципальных) нужд</v>
      </c>
      <c r="B39" s="34"/>
      <c r="C39" s="33">
        <f>'11+'!C123</f>
        <v>10</v>
      </c>
      <c r="D39" s="33" t="str">
        <f>'11+'!D123</f>
        <v>03</v>
      </c>
      <c r="E39" s="33" t="str">
        <f>'11+'!E123</f>
        <v>01 1 01 76060</v>
      </c>
      <c r="F39" s="33">
        <f>'11+'!F123</f>
        <v>244</v>
      </c>
      <c r="G39" s="62">
        <f>'11+'!G123</f>
        <v>78</v>
      </c>
    </row>
    <row r="40" spans="1:7" ht="31.5">
      <c r="A40" s="34" t="str">
        <f>'11+'!A124</f>
        <v>Социальное обеспечение и иные выплаты населению</v>
      </c>
      <c r="B40" s="34"/>
      <c r="C40" s="33" t="str">
        <f>'11+'!C124</f>
        <v>10</v>
      </c>
      <c r="D40" s="33" t="str">
        <f>'11+'!D124</f>
        <v>03</v>
      </c>
      <c r="E40" s="33" t="str">
        <f>'11+'!E124</f>
        <v>01 1 01 76060</v>
      </c>
      <c r="F40" s="33" t="str">
        <f>'11+'!F124</f>
        <v>300</v>
      </c>
      <c r="G40" s="62">
        <f>+G41</f>
        <v>4267.3999999999996</v>
      </c>
    </row>
    <row r="41" spans="1:7" ht="31.5">
      <c r="A41" s="34" t="str">
        <f>'11+'!A125</f>
        <v>Публичные нормативные социальные выплаты гражданам</v>
      </c>
      <c r="B41" s="34"/>
      <c r="C41" s="33" t="str">
        <f>'11+'!C125</f>
        <v>10</v>
      </c>
      <c r="D41" s="33" t="str">
        <f>'11+'!D125</f>
        <v>03</v>
      </c>
      <c r="E41" s="33" t="str">
        <f>'11+'!E125</f>
        <v>01 1 01 76060</v>
      </c>
      <c r="F41" s="33" t="str">
        <f>'11+'!F125</f>
        <v>310</v>
      </c>
      <c r="G41" s="62">
        <f>+G42</f>
        <v>4267.3999999999996</v>
      </c>
    </row>
    <row r="42" spans="1:7" ht="79.5" customHeight="1">
      <c r="A42" s="34" t="str">
        <f>'11+'!A126</f>
        <v>Пособия, коменсации, меры социальной поддержки насления по публичным нормативным обязательствам</v>
      </c>
      <c r="B42" s="34"/>
      <c r="C42" s="33" t="str">
        <f>'11+'!C126</f>
        <v>10</v>
      </c>
      <c r="D42" s="33" t="str">
        <f>'11+'!D126</f>
        <v>03</v>
      </c>
      <c r="E42" s="33" t="str">
        <f>'11+'!E126</f>
        <v>01 1 01 76060</v>
      </c>
      <c r="F42" s="33" t="str">
        <f>'11+'!F126</f>
        <v>313</v>
      </c>
      <c r="G42" s="62">
        <f>'11+'!G126</f>
        <v>4267.3999999999996</v>
      </c>
    </row>
    <row r="43" spans="1:7" ht="47.25">
      <c r="A43" s="34" t="str">
        <f>'11+'!A127</f>
        <v>Основное мероприятие: Льготы за услуги общественным транспортом инвалидам</v>
      </c>
      <c r="B43" s="34"/>
      <c r="C43" s="33" t="str">
        <f>'11+'!C127</f>
        <v>10</v>
      </c>
      <c r="D43" s="33" t="str">
        <f>'11+'!D127</f>
        <v>03</v>
      </c>
      <c r="E43" s="33" t="str">
        <f>'11+'!E127</f>
        <v>01 1 03 00000</v>
      </c>
      <c r="F43" s="33">
        <f>'11+'!F127</f>
        <v>0</v>
      </c>
      <c r="G43" s="62">
        <f>'11+'!G127</f>
        <v>71.7</v>
      </c>
    </row>
    <row r="44" spans="1:7" ht="141.75">
      <c r="A44" s="34" t="str">
        <f>'11+'!A128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44" s="34"/>
      <c r="C44" s="33" t="str">
        <f>'11+'!C128</f>
        <v>10</v>
      </c>
      <c r="D44" s="33" t="str">
        <f>'11+'!D128</f>
        <v>03</v>
      </c>
      <c r="E44" s="33" t="str">
        <f>'11+'!E128</f>
        <v>01 1 03 76110</v>
      </c>
      <c r="F44" s="33" t="str">
        <f>'11+'!F128</f>
        <v xml:space="preserve">   </v>
      </c>
      <c r="G44" s="62">
        <f>'11+'!G128</f>
        <v>71.7</v>
      </c>
    </row>
    <row r="45" spans="1:7" ht="31.5">
      <c r="A45" s="34" t="str">
        <f>'11+'!A129</f>
        <v>Социальное обеспечение и иные выплаты населению</v>
      </c>
      <c r="B45" s="34"/>
      <c r="C45" s="33" t="str">
        <f>'11+'!C129</f>
        <v>10</v>
      </c>
      <c r="D45" s="33" t="str">
        <f>'11+'!D129</f>
        <v>03</v>
      </c>
      <c r="E45" s="33" t="str">
        <f>'11+'!E129</f>
        <v>01 1 03 76110</v>
      </c>
      <c r="F45" s="33" t="str">
        <f>'11+'!F129</f>
        <v>300</v>
      </c>
      <c r="G45" s="62">
        <f>'11+'!G129</f>
        <v>71.7</v>
      </c>
    </row>
    <row r="46" spans="1:7" ht="31.5">
      <c r="A46" s="34" t="str">
        <f>'11+'!A130</f>
        <v>Публичные нормативные социальные выплаты гражданам</v>
      </c>
      <c r="B46" s="34"/>
      <c r="C46" s="33" t="str">
        <f>'11+'!C130</f>
        <v>10</v>
      </c>
      <c r="D46" s="33" t="str">
        <f>'11+'!D130</f>
        <v>03</v>
      </c>
      <c r="E46" s="33" t="str">
        <f>'11+'!E130</f>
        <v>01 1 03 76110</v>
      </c>
      <c r="F46" s="33" t="str">
        <f>'11+'!F130</f>
        <v>310</v>
      </c>
      <c r="G46" s="62">
        <f>'11+'!G130</f>
        <v>71.7</v>
      </c>
    </row>
    <row r="47" spans="1:7" ht="63">
      <c r="A47" s="34" t="str">
        <f>'11+'!A131</f>
        <v>Пособия, коменсации, меры социальной поддержки насления по публичным нормативным обязательствам</v>
      </c>
      <c r="B47" s="34"/>
      <c r="C47" s="33" t="str">
        <f>'11+'!C131</f>
        <v>10</v>
      </c>
      <c r="D47" s="33" t="str">
        <f>'11+'!D131</f>
        <v>03</v>
      </c>
      <c r="E47" s="33" t="str">
        <f>'11+'!E131</f>
        <v>01 1 03 76110</v>
      </c>
      <c r="F47" s="33" t="str">
        <f>'11+'!F131</f>
        <v>313</v>
      </c>
      <c r="G47" s="62">
        <f>'11+'!G131</f>
        <v>71.7</v>
      </c>
    </row>
    <row r="48" spans="1:7" ht="63">
      <c r="A48" s="34" t="str">
        <f>'11+'!A132</f>
        <v>Основное мероприятие: Осуществление государственной материальной помощи гражданам</v>
      </c>
      <c r="B48" s="34"/>
      <c r="C48" s="33" t="str">
        <f>'11+'!C132</f>
        <v>10</v>
      </c>
      <c r="D48" s="33" t="str">
        <f>'11+'!D132</f>
        <v>03</v>
      </c>
      <c r="E48" s="33" t="str">
        <f>'11+'!E132</f>
        <v>01 1 04 00000</v>
      </c>
      <c r="F48" s="33">
        <f>'11+'!F132</f>
        <v>0</v>
      </c>
      <c r="G48" s="62">
        <f t="shared" ref="G48:G51" si="0">+G49</f>
        <v>109.6</v>
      </c>
    </row>
    <row r="49" spans="1:7" ht="47.25">
      <c r="A49" s="34" t="str">
        <f>'11+'!A133</f>
        <v>Федеральный Закон от 12 января 1996 года № 8-ФЗ  "О погребении и похоронном деле"</v>
      </c>
      <c r="B49" s="34"/>
      <c r="C49" s="33" t="str">
        <f>'11+'!C133</f>
        <v>10</v>
      </c>
      <c r="D49" s="33" t="str">
        <f>'11+'!D133</f>
        <v>03</v>
      </c>
      <c r="E49" s="33" t="str">
        <f>'11+'!E133</f>
        <v>01 1 04 76120</v>
      </c>
      <c r="F49" s="33" t="str">
        <f>'11+'!F133</f>
        <v xml:space="preserve">   </v>
      </c>
      <c r="G49" s="62">
        <f t="shared" si="0"/>
        <v>109.6</v>
      </c>
    </row>
    <row r="50" spans="1:7" ht="31.5">
      <c r="A50" s="34" t="str">
        <f>'11+'!A134</f>
        <v>Социальное обеспечение и иные выплаты населению</v>
      </c>
      <c r="B50" s="34"/>
      <c r="C50" s="33" t="str">
        <f>'11+'!C134</f>
        <v>10</v>
      </c>
      <c r="D50" s="33" t="str">
        <f>'11+'!D134</f>
        <v>03</v>
      </c>
      <c r="E50" s="33" t="str">
        <f>'11+'!E134</f>
        <v>01 1 04 76120</v>
      </c>
      <c r="F50" s="33" t="str">
        <f>'11+'!F134</f>
        <v>300</v>
      </c>
      <c r="G50" s="62">
        <f t="shared" si="0"/>
        <v>109.6</v>
      </c>
    </row>
    <row r="51" spans="1:7" ht="31.5">
      <c r="A51" s="34" t="str">
        <f>'11+'!A135</f>
        <v>Публичные нормативные социальные выплаты гражданам</v>
      </c>
      <c r="B51" s="34"/>
      <c r="C51" s="33" t="str">
        <f>'11+'!C135</f>
        <v>10</v>
      </c>
      <c r="D51" s="33" t="str">
        <f>'11+'!D135</f>
        <v>03</v>
      </c>
      <c r="E51" s="33" t="str">
        <f>'11+'!E135</f>
        <v>01 1 04 76120</v>
      </c>
      <c r="F51" s="33" t="str">
        <f>'11+'!F135</f>
        <v>310</v>
      </c>
      <c r="G51" s="62">
        <f t="shared" si="0"/>
        <v>109.6</v>
      </c>
    </row>
    <row r="52" spans="1:7" ht="63">
      <c r="A52" s="34" t="str">
        <f>'11+'!A136</f>
        <v>Пособия, коменсации, меры социальной поддержки насления по публичным нормативным обязательствам</v>
      </c>
      <c r="B52" s="34"/>
      <c r="C52" s="33" t="str">
        <f>'11+'!C136</f>
        <v>10</v>
      </c>
      <c r="D52" s="33" t="str">
        <f>'11+'!D136</f>
        <v>03</v>
      </c>
      <c r="E52" s="33" t="str">
        <f>'11+'!E136</f>
        <v>01 1 04 76120</v>
      </c>
      <c r="F52" s="33" t="str">
        <f>'11+'!F136</f>
        <v>313</v>
      </c>
      <c r="G52" s="62">
        <f>'11+'!G136</f>
        <v>109.6</v>
      </c>
    </row>
    <row r="53" spans="1:7" ht="47.25">
      <c r="A53" s="34" t="str">
        <f>'11+'!A137</f>
        <v>Основное мероприятие: "культурно-массовые мероприятия"</v>
      </c>
      <c r="B53" s="34"/>
      <c r="C53" s="33" t="str">
        <f>'11+'!C137</f>
        <v>10</v>
      </c>
      <c r="D53" s="33" t="str">
        <f>'11+'!D137</f>
        <v>03</v>
      </c>
      <c r="E53" s="33" t="str">
        <f>'11+'!E137</f>
        <v>01 1 06 00000</v>
      </c>
      <c r="F53" s="33">
        <f>'11+'!F137</f>
        <v>0</v>
      </c>
      <c r="G53" s="62">
        <f t="shared" ref="G53:G56" si="1">+G54</f>
        <v>185</v>
      </c>
    </row>
    <row r="54" spans="1:7" ht="35.25" customHeight="1">
      <c r="A54" s="34" t="str">
        <f>'11+'!A138</f>
        <v>Создание условий для реализации муниципальной программы</v>
      </c>
      <c r="B54" s="34"/>
      <c r="C54" s="33">
        <f>'11+'!C138</f>
        <v>10</v>
      </c>
      <c r="D54" s="33" t="str">
        <f>'11+'!D138</f>
        <v>03</v>
      </c>
      <c r="E54" s="33" t="str">
        <f>'11+'!E138</f>
        <v>01 1 06 07020</v>
      </c>
      <c r="F54" s="33" t="str">
        <f>'11+'!F138</f>
        <v xml:space="preserve">   </v>
      </c>
      <c r="G54" s="62">
        <f t="shared" si="1"/>
        <v>185</v>
      </c>
    </row>
    <row r="55" spans="1:7" ht="47.25">
      <c r="A55" s="34" t="str">
        <f>'11+'!A139</f>
        <v>Закупка товаров, работ и услуг для государственных (муниципальных) нужд</v>
      </c>
      <c r="B55" s="34"/>
      <c r="C55" s="33">
        <f>'11+'!C139</f>
        <v>10</v>
      </c>
      <c r="D55" s="33" t="str">
        <f>'11+'!D139</f>
        <v>03</v>
      </c>
      <c r="E55" s="33" t="str">
        <f>'11+'!E139</f>
        <v>01 1 06 07020</v>
      </c>
      <c r="F55" s="33">
        <f>'11+'!F139</f>
        <v>200</v>
      </c>
      <c r="G55" s="62">
        <f t="shared" si="1"/>
        <v>185</v>
      </c>
    </row>
    <row r="56" spans="1:7" ht="47.25">
      <c r="A56" s="34" t="str">
        <f>'11+'!A140</f>
        <v>Иные закупки товаров, работ и услуг для государственных (муниципальных) нужд</v>
      </c>
      <c r="B56" s="34"/>
      <c r="C56" s="33">
        <f>'11+'!C140</f>
        <v>10</v>
      </c>
      <c r="D56" s="33" t="str">
        <f>'11+'!D140</f>
        <v>03</v>
      </c>
      <c r="E56" s="33" t="str">
        <f>'11+'!E140</f>
        <v>01 1 06 07020</v>
      </c>
      <c r="F56" s="33">
        <f>'11+'!F140</f>
        <v>240</v>
      </c>
      <c r="G56" s="62">
        <f t="shared" si="1"/>
        <v>185</v>
      </c>
    </row>
    <row r="57" spans="1:7" ht="47.25">
      <c r="A57" s="34" t="str">
        <f>'11+'!A141</f>
        <v>Прочая закупка товаров, работ и услуг для государственных (муниципальных) нужд</v>
      </c>
      <c r="B57" s="34"/>
      <c r="C57" s="33">
        <f>'11+'!C141</f>
        <v>10</v>
      </c>
      <c r="D57" s="33" t="str">
        <f>'11+'!D141</f>
        <v>03</v>
      </c>
      <c r="E57" s="33" t="str">
        <f>'11+'!E141</f>
        <v>01 1 06 07020</v>
      </c>
      <c r="F57" s="33">
        <f>'11+'!F141</f>
        <v>244</v>
      </c>
      <c r="G57" s="62">
        <f>'11+'!G141</f>
        <v>185</v>
      </c>
    </row>
    <row r="58" spans="1:7" ht="31.5">
      <c r="A58" s="34" t="str">
        <f>'11+'!A142</f>
        <v>подпрограмма "Социальная поддержка семьи и детей"</v>
      </c>
      <c r="B58" s="34"/>
      <c r="C58" s="33" t="str">
        <f>'11+'!C142</f>
        <v>10</v>
      </c>
      <c r="D58" s="33" t="str">
        <f>'11+'!D142</f>
        <v>03</v>
      </c>
      <c r="E58" s="33" t="str">
        <f>'11+'!E142</f>
        <v>01 2 00 00000</v>
      </c>
      <c r="F58" s="33">
        <f>'11+'!F142</f>
        <v>0</v>
      </c>
      <c r="G58" s="62">
        <f>+G59+G67</f>
        <v>4700.9000000000005</v>
      </c>
    </row>
    <row r="59" spans="1:7" ht="63">
      <c r="A59" s="34" t="str">
        <f>'11+'!A143</f>
        <v>Основное мероприятие: Обеспечение мер социальной поддержки гражданам, имеющим детей</v>
      </c>
      <c r="B59" s="34"/>
      <c r="C59" s="33" t="str">
        <f>'11+'!C143</f>
        <v>10</v>
      </c>
      <c r="D59" s="33" t="str">
        <f>'11+'!D143</f>
        <v>03</v>
      </c>
      <c r="E59" s="33" t="str">
        <f>'11+'!E143</f>
        <v>01 2 01 00000</v>
      </c>
      <c r="F59" s="33">
        <f>'11+'!F143</f>
        <v>0</v>
      </c>
      <c r="G59" s="62">
        <f>+G60</f>
        <v>4700.9000000000005</v>
      </c>
    </row>
    <row r="60" spans="1:7" ht="31.5">
      <c r="A60" s="34" t="str">
        <f>'11+'!A144</f>
        <v>Выплата ежемесячного пособия на ребенка</v>
      </c>
      <c r="B60" s="34"/>
      <c r="C60" s="33" t="str">
        <f>'11+'!C144</f>
        <v>10</v>
      </c>
      <c r="D60" s="33" t="str">
        <f>'11+'!D144</f>
        <v>03</v>
      </c>
      <c r="E60" s="33" t="str">
        <f>'11+'!E144</f>
        <v>01 2 01 76070</v>
      </c>
      <c r="F60" s="33">
        <f>'11+'!F144</f>
        <v>0</v>
      </c>
      <c r="G60" s="62">
        <f>+G61+G64</f>
        <v>4700.9000000000005</v>
      </c>
    </row>
    <row r="61" spans="1:7" ht="47.25">
      <c r="A61" s="34" t="str">
        <f>'11+'!A145</f>
        <v>Закупка товаров, работ и услуг для государственных (муниципальных) нужд</v>
      </c>
      <c r="B61" s="34"/>
      <c r="C61" s="33" t="str">
        <f>'11+'!C145</f>
        <v>10</v>
      </c>
      <c r="D61" s="33" t="str">
        <f>'11+'!D145</f>
        <v>03</v>
      </c>
      <c r="E61" s="33" t="str">
        <f>'11+'!E145</f>
        <v>01 2 01 76070</v>
      </c>
      <c r="F61" s="33">
        <f>'11+'!F145</f>
        <v>200</v>
      </c>
      <c r="G61" s="62">
        <f>+G62</f>
        <v>3.8</v>
      </c>
    </row>
    <row r="62" spans="1:7" ht="47.25">
      <c r="A62" s="34" t="str">
        <f>'11+'!A146</f>
        <v>Иные закупки товаров, работ и услуг для государственных (муниципальных) нужд</v>
      </c>
      <c r="B62" s="34"/>
      <c r="C62" s="33" t="str">
        <f>'11+'!C146</f>
        <v>10</v>
      </c>
      <c r="D62" s="33" t="str">
        <f>'11+'!D146</f>
        <v>03</v>
      </c>
      <c r="E62" s="33" t="str">
        <f>'11+'!E146</f>
        <v>01 2 01 76070</v>
      </c>
      <c r="F62" s="33">
        <f>'11+'!F146</f>
        <v>240</v>
      </c>
      <c r="G62" s="62">
        <f>+G63</f>
        <v>3.8</v>
      </c>
    </row>
    <row r="63" spans="1:7" ht="47.25">
      <c r="A63" s="34" t="str">
        <f>'11+'!A147</f>
        <v>Прочая закупка товаров, работ и услуг для государственных (муниципальных) нужд</v>
      </c>
      <c r="B63" s="34"/>
      <c r="C63" s="33" t="str">
        <f>'11+'!C147</f>
        <v>10</v>
      </c>
      <c r="D63" s="33" t="str">
        <f>'11+'!D147</f>
        <v>03</v>
      </c>
      <c r="E63" s="33" t="str">
        <f>'11+'!E147</f>
        <v>01 2 01 76070</v>
      </c>
      <c r="F63" s="33">
        <f>'11+'!F147</f>
        <v>244</v>
      </c>
      <c r="G63" s="62">
        <f>'11+'!G147</f>
        <v>3.8</v>
      </c>
    </row>
    <row r="64" spans="1:7" ht="31.5">
      <c r="A64" s="34" t="str">
        <f>'11+'!A148</f>
        <v>Социальное обеспечение и иные выплаты населению</v>
      </c>
      <c r="B64" s="34"/>
      <c r="C64" s="33" t="str">
        <f>'11+'!C148</f>
        <v>10</v>
      </c>
      <c r="D64" s="33" t="str">
        <f>'11+'!D148</f>
        <v>03</v>
      </c>
      <c r="E64" s="33" t="str">
        <f>'11+'!E148</f>
        <v>01 2 01 76070</v>
      </c>
      <c r="F64" s="33" t="str">
        <f>'11+'!F148</f>
        <v>300</v>
      </c>
      <c r="G64" s="62">
        <f>+G65</f>
        <v>4697.1000000000004</v>
      </c>
    </row>
    <row r="65" spans="1:7" ht="31.5">
      <c r="A65" s="34" t="str">
        <f>'11+'!A149</f>
        <v>Публичные нормативные социальные выплаты гражданам</v>
      </c>
      <c r="B65" s="34"/>
      <c r="C65" s="33" t="str">
        <f>'11+'!C149</f>
        <v>10</v>
      </c>
      <c r="D65" s="33" t="str">
        <f>'11+'!D149</f>
        <v>03</v>
      </c>
      <c r="E65" s="33" t="str">
        <f>'11+'!E149</f>
        <v>01 2 01 76070</v>
      </c>
      <c r="F65" s="33" t="str">
        <f>'11+'!F149</f>
        <v>310</v>
      </c>
      <c r="G65" s="62">
        <f>+G66</f>
        <v>4697.1000000000004</v>
      </c>
    </row>
    <row r="66" spans="1:7" ht="63">
      <c r="A66" s="34" t="str">
        <f>'11+'!A150</f>
        <v>Пособия, коменсации, меры социальной поддержки насления по публичным нормативным обязательствам</v>
      </c>
      <c r="B66" s="34"/>
      <c r="C66" s="33" t="str">
        <f>'11+'!C150</f>
        <v>10</v>
      </c>
      <c r="D66" s="33" t="str">
        <f>'11+'!D150</f>
        <v>03</v>
      </c>
      <c r="E66" s="33" t="str">
        <f>'11+'!E150</f>
        <v>01 2 01 76070</v>
      </c>
      <c r="F66" s="33" t="str">
        <f>'11+'!F150</f>
        <v>313</v>
      </c>
      <c r="G66" s="62">
        <f>'11+'!G150</f>
        <v>4697.1000000000004</v>
      </c>
    </row>
    <row r="67" spans="1:7" ht="63" hidden="1">
      <c r="A67" s="34" t="str">
        <f>'11+'!A151</f>
        <v>Основное мероприятие: Социальные гарантии гражданам, осуществляющих уход за детьми до 1,5 лет</v>
      </c>
      <c r="B67" s="34"/>
      <c r="C67" s="33" t="str">
        <f>'11+'!C151</f>
        <v>10</v>
      </c>
      <c r="D67" s="33" t="str">
        <f>'11+'!D151</f>
        <v>03</v>
      </c>
      <c r="E67" s="33" t="str">
        <f>'11+'!E151</f>
        <v>01 2 02 00000</v>
      </c>
      <c r="F67" s="33">
        <f>'11+'!F151</f>
        <v>0</v>
      </c>
      <c r="G67" s="62">
        <f t="shared" ref="G67:G70" si="2">+G68</f>
        <v>0</v>
      </c>
    </row>
    <row r="68" spans="1:7" ht="141.75" hidden="1">
      <c r="A68" s="34" t="str">
        <f>'11+'!A152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68" s="34"/>
      <c r="C68" s="33" t="str">
        <f>'11+'!C152</f>
        <v>10</v>
      </c>
      <c r="D68" s="33" t="str">
        <f>'11+'!D152</f>
        <v>03</v>
      </c>
      <c r="E68" s="33" t="str">
        <f>'11+'!E152</f>
        <v>01 2 02 53800</v>
      </c>
      <c r="F68" s="33">
        <f>'11+'!F152</f>
        <v>0</v>
      </c>
      <c r="G68" s="62">
        <f t="shared" si="2"/>
        <v>0</v>
      </c>
    </row>
    <row r="69" spans="1:7" ht="31.5" hidden="1">
      <c r="A69" s="34" t="str">
        <f>'11+'!A153</f>
        <v>Социальное обеспечение и иные выплаты населению</v>
      </c>
      <c r="B69" s="34"/>
      <c r="C69" s="33" t="str">
        <f>'11+'!C153</f>
        <v>10</v>
      </c>
      <c r="D69" s="33" t="str">
        <f>'11+'!D153</f>
        <v>03</v>
      </c>
      <c r="E69" s="33" t="str">
        <f>'11+'!E153</f>
        <v>01 2 02 53800</v>
      </c>
      <c r="F69" s="33" t="str">
        <f>'11+'!F153</f>
        <v>300</v>
      </c>
      <c r="G69" s="62">
        <f t="shared" si="2"/>
        <v>0</v>
      </c>
    </row>
    <row r="70" spans="1:7" ht="31.5" hidden="1">
      <c r="A70" s="34" t="str">
        <f>'11+'!A154</f>
        <v>Публичные нормативные социальные выплаты гражданам</v>
      </c>
      <c r="B70" s="34"/>
      <c r="C70" s="33" t="str">
        <f>'11+'!C154</f>
        <v>10</v>
      </c>
      <c r="D70" s="33" t="str">
        <f>'11+'!D154</f>
        <v>03</v>
      </c>
      <c r="E70" s="33" t="str">
        <f>'11+'!E154</f>
        <v>01 2 02 53800</v>
      </c>
      <c r="F70" s="33" t="str">
        <f>'11+'!F154</f>
        <v>310</v>
      </c>
      <c r="G70" s="62">
        <f t="shared" si="2"/>
        <v>0</v>
      </c>
    </row>
    <row r="71" spans="1:7" ht="63" hidden="1">
      <c r="A71" s="34" t="str">
        <f>'11+'!A155</f>
        <v>Пособия и компесации, меры социальной поддержки по публичным нормативным обязательствам</v>
      </c>
      <c r="B71" s="34"/>
      <c r="C71" s="33" t="str">
        <f>'11+'!C155</f>
        <v>10</v>
      </c>
      <c r="D71" s="33" t="str">
        <f>'11+'!D155</f>
        <v>03</v>
      </c>
      <c r="E71" s="33" t="str">
        <f>'11+'!E155</f>
        <v>01 2 02 53800</v>
      </c>
      <c r="F71" s="33" t="str">
        <f>'11+'!F155</f>
        <v>313</v>
      </c>
      <c r="G71" s="62">
        <f>'11+'!G155</f>
        <v>0</v>
      </c>
    </row>
    <row r="72" spans="1:7" ht="63">
      <c r="A72" s="34" t="str">
        <f>'11+'!A156</f>
        <v>подпрограмма "Обеспечение социальной поддержки граждан на оплату жилого помещения и коммунальных услуг"</v>
      </c>
      <c r="B72" s="34"/>
      <c r="C72" s="33" t="str">
        <f>'11+'!C156</f>
        <v>10</v>
      </c>
      <c r="D72" s="33" t="str">
        <f>'11+'!D156</f>
        <v>03</v>
      </c>
      <c r="E72" s="33" t="str">
        <f>'11+'!E156</f>
        <v>01 3 00 00000</v>
      </c>
      <c r="F72" s="33">
        <f>'11+'!F156</f>
        <v>0</v>
      </c>
      <c r="G72" s="62">
        <f>+G73+G81</f>
        <v>6401</v>
      </c>
    </row>
    <row r="73" spans="1:7" ht="47.25">
      <c r="A73" s="34" t="str">
        <f>'11+'!A157</f>
        <v>Основное мероприятие: меры социальной поддержки инвалидам</v>
      </c>
      <c r="B73" s="34"/>
      <c r="C73" s="33" t="str">
        <f>'11+'!C157</f>
        <v>10</v>
      </c>
      <c r="D73" s="33" t="str">
        <f>'11+'!D157</f>
        <v>03</v>
      </c>
      <c r="E73" s="33" t="str">
        <f>'11+'!E157</f>
        <v>01 3 01 00000</v>
      </c>
      <c r="F73" s="33">
        <f>'11+'!F157</f>
        <v>0</v>
      </c>
      <c r="G73" s="62">
        <f>+G74</f>
        <v>2968</v>
      </c>
    </row>
    <row r="74" spans="1:7" ht="47.25">
      <c r="A74" s="34" t="str">
        <f>'11+'!A158</f>
        <v>Оплата жилищно-коммунальных услуг отдельным категориям граждан</v>
      </c>
      <c r="B74" s="34"/>
      <c r="C74" s="33" t="str">
        <f>'11+'!C158</f>
        <v>10</v>
      </c>
      <c r="D74" s="33" t="str">
        <f>'11+'!D158</f>
        <v>03</v>
      </c>
      <c r="E74" s="33" t="str">
        <f>'11+'!E158</f>
        <v>01 3 01 52500</v>
      </c>
      <c r="F74" s="33">
        <f>'11+'!F158</f>
        <v>0</v>
      </c>
      <c r="G74" s="62">
        <f>+G75+G78</f>
        <v>2968</v>
      </c>
    </row>
    <row r="75" spans="1:7" ht="47.25">
      <c r="A75" s="34" t="str">
        <f>'11+'!A159</f>
        <v>Закупка товаров, работ и услуг для государственных (муниципальных) нужд</v>
      </c>
      <c r="B75" s="34"/>
      <c r="C75" s="33" t="str">
        <f>'11+'!C159</f>
        <v>10</v>
      </c>
      <c r="D75" s="33" t="str">
        <f>'11+'!D159</f>
        <v>03</v>
      </c>
      <c r="E75" s="33" t="str">
        <f>'11+'!E159</f>
        <v>01 3 01 52500</v>
      </c>
      <c r="F75" s="33">
        <f>'11+'!F159</f>
        <v>200</v>
      </c>
      <c r="G75" s="62">
        <f>+G76</f>
        <v>34.700000000000003</v>
      </c>
    </row>
    <row r="76" spans="1:7" ht="47.25">
      <c r="A76" s="34" t="str">
        <f>'11+'!A160</f>
        <v>Иные закупки товаров, работ и услуг для государственных (муниципальных) нужд</v>
      </c>
      <c r="B76" s="34"/>
      <c r="C76" s="33" t="str">
        <f>'11+'!C160</f>
        <v>10</v>
      </c>
      <c r="D76" s="33" t="str">
        <f>'11+'!D160</f>
        <v>03</v>
      </c>
      <c r="E76" s="33" t="str">
        <f>'11+'!E160</f>
        <v>01 3 01 52500</v>
      </c>
      <c r="F76" s="33">
        <f>'11+'!F160</f>
        <v>240</v>
      </c>
      <c r="G76" s="62">
        <f>+G77</f>
        <v>34.700000000000003</v>
      </c>
    </row>
    <row r="77" spans="1:7" ht="47.25">
      <c r="A77" s="34" t="str">
        <f>'11+'!A161</f>
        <v>Прочая закупка товаров, работ и услуг для государственных (муниципальных) нужд</v>
      </c>
      <c r="B77" s="34"/>
      <c r="C77" s="33" t="str">
        <f>'11+'!C161</f>
        <v>10</v>
      </c>
      <c r="D77" s="33" t="str">
        <f>'11+'!D161</f>
        <v>03</v>
      </c>
      <c r="E77" s="33" t="str">
        <f>'11+'!E161</f>
        <v>01 3 01 52500</v>
      </c>
      <c r="F77" s="33">
        <f>'11+'!F161</f>
        <v>244</v>
      </c>
      <c r="G77" s="62">
        <f>'11+'!G161</f>
        <v>34.700000000000003</v>
      </c>
    </row>
    <row r="78" spans="1:7" ht="31.5">
      <c r="A78" s="34" t="str">
        <f>'11+'!A162</f>
        <v>Социальное обеспечение и иные выплаты населению</v>
      </c>
      <c r="B78" s="34"/>
      <c r="C78" s="33" t="str">
        <f>'11+'!C162</f>
        <v>10</v>
      </c>
      <c r="D78" s="33" t="str">
        <f>'11+'!D162</f>
        <v>03</v>
      </c>
      <c r="E78" s="33" t="str">
        <f>'11+'!E162</f>
        <v>01 3 01 52500</v>
      </c>
      <c r="F78" s="33" t="str">
        <f>'11+'!F162</f>
        <v>300</v>
      </c>
      <c r="G78" s="62">
        <f>+G79</f>
        <v>2933.3</v>
      </c>
    </row>
    <row r="79" spans="1:7" ht="31.5">
      <c r="A79" s="34" t="str">
        <f>'11+'!A163</f>
        <v>Публичные нормативные социальные выплаты гражданам</v>
      </c>
      <c r="B79" s="34"/>
      <c r="C79" s="33" t="str">
        <f>'11+'!C163</f>
        <v>10</v>
      </c>
      <c r="D79" s="33" t="str">
        <f>'11+'!D163</f>
        <v>03</v>
      </c>
      <c r="E79" s="33" t="str">
        <f>'11+'!E163</f>
        <v>01 3 01 52500</v>
      </c>
      <c r="F79" s="33" t="str">
        <f>'11+'!F163</f>
        <v>310</v>
      </c>
      <c r="G79" s="62">
        <f>+G80</f>
        <v>2933.3</v>
      </c>
    </row>
    <row r="80" spans="1:7" ht="63">
      <c r="A80" s="34" t="str">
        <f>'11+'!A164</f>
        <v>Пособия, коменсации, меры социальной поддержки насления по публичным нормативным обязательствам</v>
      </c>
      <c r="B80" s="34"/>
      <c r="C80" s="33" t="str">
        <f>'11+'!C164</f>
        <v>10</v>
      </c>
      <c r="D80" s="33" t="str">
        <f>'11+'!D164</f>
        <v>03</v>
      </c>
      <c r="E80" s="33" t="str">
        <f>'11+'!E164</f>
        <v>01 3 01 52500</v>
      </c>
      <c r="F80" s="33" t="str">
        <f>'11+'!F164</f>
        <v>313</v>
      </c>
      <c r="G80" s="62">
        <f>'11+'!G164</f>
        <v>2933.3</v>
      </c>
    </row>
    <row r="81" spans="1:7" ht="47.25">
      <c r="A81" s="34" t="str">
        <f>'11+'!A165</f>
        <v>Основное мероприятие: Меры социальной поддержки малообеспеченным семьям</v>
      </c>
      <c r="B81" s="34"/>
      <c r="C81" s="33" t="str">
        <f>'11+'!C165</f>
        <v>10</v>
      </c>
      <c r="D81" s="33" t="str">
        <f>'11+'!D165</f>
        <v>03</v>
      </c>
      <c r="E81" s="33" t="str">
        <f>'11+'!E165</f>
        <v>01 3 02 00000</v>
      </c>
      <c r="F81" s="33">
        <f>'11+'!F165</f>
        <v>0</v>
      </c>
      <c r="G81" s="62">
        <f>+G82</f>
        <v>3433</v>
      </c>
    </row>
    <row r="82" spans="1:7" ht="63">
      <c r="A82" s="34" t="str">
        <f>'11+'!A166</f>
        <v>Предоставление гражданам субсидий на оплату жилого помещения и коммунальных услуг</v>
      </c>
      <c r="B82" s="34"/>
      <c r="C82" s="33" t="str">
        <f>'11+'!C166</f>
        <v>10</v>
      </c>
      <c r="D82" s="33" t="str">
        <f>'11+'!D166</f>
        <v>03</v>
      </c>
      <c r="E82" s="33" t="str">
        <f>'11+'!E166</f>
        <v>01 3 02 76030</v>
      </c>
      <c r="F82" s="33">
        <f>'11+'!F166</f>
        <v>0</v>
      </c>
      <c r="G82" s="62">
        <f>+G83+G86</f>
        <v>3433</v>
      </c>
    </row>
    <row r="83" spans="1:7" ht="47.25">
      <c r="A83" s="34" t="str">
        <f>'11+'!A167</f>
        <v>Закупка товаров, работ и услуг для государственных (муниципальных) нужд</v>
      </c>
      <c r="B83" s="34"/>
      <c r="C83" s="33" t="str">
        <f>'11+'!C167</f>
        <v>10</v>
      </c>
      <c r="D83" s="33" t="str">
        <f>'11+'!D167</f>
        <v>03</v>
      </c>
      <c r="E83" s="33" t="str">
        <f>'11+'!E167</f>
        <v>01 3 02 76030</v>
      </c>
      <c r="F83" s="33">
        <f>'11+'!F167</f>
        <v>200</v>
      </c>
      <c r="G83" s="62">
        <f>+G84</f>
        <v>35.700000000000003</v>
      </c>
    </row>
    <row r="84" spans="1:7" ht="47.25">
      <c r="A84" s="34" t="str">
        <f>'11+'!A168</f>
        <v>Иные закупки товаров, работ и услуг для государственных (муниципальных) нужд</v>
      </c>
      <c r="B84" s="34"/>
      <c r="C84" s="33" t="str">
        <f>'11+'!C168</f>
        <v>10</v>
      </c>
      <c r="D84" s="33" t="str">
        <f>'11+'!D168</f>
        <v>03</v>
      </c>
      <c r="E84" s="33" t="str">
        <f>'11+'!E168</f>
        <v>01 3 02 76030</v>
      </c>
      <c r="F84" s="33">
        <f>'11+'!F168</f>
        <v>240</v>
      </c>
      <c r="G84" s="62">
        <f>+G85</f>
        <v>35.700000000000003</v>
      </c>
    </row>
    <row r="85" spans="1:7" ht="47.25">
      <c r="A85" s="34" t="str">
        <f>'11+'!A169</f>
        <v>Прочая закупка товаров, работ и услуг для государственных (муниципальных) нужд</v>
      </c>
      <c r="B85" s="34"/>
      <c r="C85" s="33" t="str">
        <f>'11+'!C169</f>
        <v>10</v>
      </c>
      <c r="D85" s="33" t="str">
        <f>'11+'!D169</f>
        <v>03</v>
      </c>
      <c r="E85" s="33" t="str">
        <f>'11+'!E169</f>
        <v>01 3 02 76030</v>
      </c>
      <c r="F85" s="33">
        <f>'11+'!F169</f>
        <v>244</v>
      </c>
      <c r="G85" s="62">
        <f>'11+'!G169</f>
        <v>35.700000000000003</v>
      </c>
    </row>
    <row r="86" spans="1:7" ht="31.5">
      <c r="A86" s="34" t="str">
        <f>'11+'!A170</f>
        <v>Социальное обеспечение и иные выплаты населению</v>
      </c>
      <c r="B86" s="34"/>
      <c r="C86" s="33" t="str">
        <f>'11+'!C170</f>
        <v>10</v>
      </c>
      <c r="D86" s="33" t="str">
        <f>'11+'!D170</f>
        <v>03</v>
      </c>
      <c r="E86" s="33" t="str">
        <f>'11+'!E170</f>
        <v>01 3 02 76030</v>
      </c>
      <c r="F86" s="33" t="str">
        <f>'11+'!F170</f>
        <v>300</v>
      </c>
      <c r="G86" s="62">
        <f>+G87</f>
        <v>3397.3</v>
      </c>
    </row>
    <row r="87" spans="1:7" ht="31.5">
      <c r="A87" s="34" t="str">
        <f>'11+'!A171</f>
        <v>Публичные нормативные социальные выплаты гражданам</v>
      </c>
      <c r="B87" s="34"/>
      <c r="C87" s="33" t="str">
        <f>'11+'!C171</f>
        <v>10</v>
      </c>
      <c r="D87" s="33" t="str">
        <f>'11+'!D171</f>
        <v>03</v>
      </c>
      <c r="E87" s="33" t="str">
        <f>'11+'!E171</f>
        <v>01 3 02 76030</v>
      </c>
      <c r="F87" s="33" t="str">
        <f>'11+'!F171</f>
        <v>310</v>
      </c>
      <c r="G87" s="62">
        <f>+G88</f>
        <v>3397.3</v>
      </c>
    </row>
    <row r="88" spans="1:7" ht="63">
      <c r="A88" s="34" t="str">
        <f>'11+'!A172</f>
        <v>Пособия, коменсации, меры социальной поддержки насления по публичным нормативным обязательствам</v>
      </c>
      <c r="B88" s="34"/>
      <c r="C88" s="33" t="str">
        <f>'11+'!C172</f>
        <v>10</v>
      </c>
      <c r="D88" s="33" t="str">
        <f>'11+'!D172</f>
        <v>03</v>
      </c>
      <c r="E88" s="33" t="str">
        <f>'11+'!E172</f>
        <v>01 3 02 76030</v>
      </c>
      <c r="F88" s="33" t="str">
        <f>'11+'!F172</f>
        <v>313</v>
      </c>
      <c r="G88" s="62">
        <f>'11+'!G172</f>
        <v>3397.3</v>
      </c>
    </row>
    <row r="89" spans="1:7">
      <c r="A89" s="35" t="str">
        <f>+'11+'!A173</f>
        <v>"Охрана семьи и детства"</v>
      </c>
      <c r="B89" s="35"/>
      <c r="C89" s="36" t="str">
        <f>+'11+'!C173</f>
        <v>10</v>
      </c>
      <c r="D89" s="36" t="str">
        <f>+'11+'!D173</f>
        <v>04</v>
      </c>
      <c r="E89" s="36" t="str">
        <f>+'11+'!E173</f>
        <v>01 2 00 00000</v>
      </c>
      <c r="F89" s="36">
        <f>+'11+'!F173</f>
        <v>0</v>
      </c>
      <c r="G89" s="62">
        <f>+G90+G95</f>
        <v>22526.300000000003</v>
      </c>
    </row>
    <row r="90" spans="1:7" ht="63">
      <c r="A90" s="35" t="str">
        <f>+'11+'!A174</f>
        <v>Основное мероприятие: Социальные гарантии гражданам, осуществляющих уход за детьми до 1,5 лет</v>
      </c>
      <c r="B90" s="35"/>
      <c r="C90" s="36" t="str">
        <f>+'11+'!C174</f>
        <v>10</v>
      </c>
      <c r="D90" s="36" t="str">
        <f>+'11+'!D174</f>
        <v>04</v>
      </c>
      <c r="E90" s="36" t="str">
        <f>+'11+'!E174</f>
        <v>01 2 02 00000</v>
      </c>
      <c r="F90" s="36">
        <f>+'11+'!F174</f>
        <v>0</v>
      </c>
      <c r="G90" s="62">
        <f>+'11+'!G174</f>
        <v>20509.900000000001</v>
      </c>
    </row>
    <row r="91" spans="1:7" ht="141.75">
      <c r="A91" s="35" t="str">
        <f>+'11+'!A175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91" s="35"/>
      <c r="C91" s="36" t="str">
        <f>+'11+'!C175</f>
        <v>10</v>
      </c>
      <c r="D91" s="36" t="str">
        <f>+'11+'!D175</f>
        <v>04</v>
      </c>
      <c r="E91" s="36" t="str">
        <f>+'11+'!E175</f>
        <v>01 2 02 53800</v>
      </c>
      <c r="F91" s="36">
        <f>+'11+'!F175</f>
        <v>0</v>
      </c>
      <c r="G91" s="62">
        <f>+'11+'!G175</f>
        <v>20509.900000000001</v>
      </c>
    </row>
    <row r="92" spans="1:7" ht="31.5">
      <c r="A92" s="35" t="str">
        <f>+'11+'!A176</f>
        <v>Социальное обеспечение и иные выплаты населению</v>
      </c>
      <c r="B92" s="35"/>
      <c r="C92" s="36" t="str">
        <f>+'11+'!C176</f>
        <v>10</v>
      </c>
      <c r="D92" s="36" t="str">
        <f>+'11+'!D176</f>
        <v>04</v>
      </c>
      <c r="E92" s="36" t="str">
        <f>+'11+'!E176</f>
        <v>01 2 02 53800</v>
      </c>
      <c r="F92" s="36" t="str">
        <f>+'11+'!F176</f>
        <v>300</v>
      </c>
      <c r="G92" s="62">
        <f>+'11+'!G176</f>
        <v>20509.900000000001</v>
      </c>
    </row>
    <row r="93" spans="1:7" ht="31.5">
      <c r="A93" s="35" t="str">
        <f>+'11+'!A177</f>
        <v>Публичные нормативные социальные выплаты гражданам</v>
      </c>
      <c r="B93" s="35"/>
      <c r="C93" s="36" t="str">
        <f>+'11+'!C177</f>
        <v>10</v>
      </c>
      <c r="D93" s="36" t="str">
        <f>+'11+'!D177</f>
        <v>04</v>
      </c>
      <c r="E93" s="36" t="str">
        <f>+'11+'!E177</f>
        <v>01 2 02 53800</v>
      </c>
      <c r="F93" s="36" t="str">
        <f>+'11+'!F177</f>
        <v>310</v>
      </c>
      <c r="G93" s="62">
        <f>+'11+'!G177</f>
        <v>20509.900000000001</v>
      </c>
    </row>
    <row r="94" spans="1:7" ht="63">
      <c r="A94" s="35" t="str">
        <f>+'11+'!A178</f>
        <v>Пособия и компесации, меры социальной поддержки по публичным нормативным обязательствам</v>
      </c>
      <c r="B94" s="35"/>
      <c r="C94" s="36" t="str">
        <f>+'11+'!C178</f>
        <v>10</v>
      </c>
      <c r="D94" s="36" t="str">
        <f>+'11+'!D178</f>
        <v>04</v>
      </c>
      <c r="E94" s="36" t="str">
        <f>+'11+'!E178</f>
        <v>01 2 02 53800</v>
      </c>
      <c r="F94" s="36" t="str">
        <f>+'11+'!F178</f>
        <v>313</v>
      </c>
      <c r="G94" s="62">
        <f>+'11+'!G178</f>
        <v>20509.900000000001</v>
      </c>
    </row>
    <row r="95" spans="1:7" ht="110.25">
      <c r="A95" s="34" t="str">
        <f>+'11+'!A179</f>
        <v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v>
      </c>
      <c r="B95" s="34"/>
      <c r="C95" s="33" t="str">
        <f>+'11+'!C179</f>
        <v>10</v>
      </c>
      <c r="D95" s="33" t="str">
        <f>+'11+'!D179</f>
        <v>04</v>
      </c>
      <c r="E95" s="33" t="str">
        <f>+'11+'!E179</f>
        <v>01 2 03 55730</v>
      </c>
      <c r="F95" s="33">
        <f>+'11+'!F179</f>
        <v>0</v>
      </c>
      <c r="G95" s="62">
        <f>+'11+'!G179</f>
        <v>2016.4</v>
      </c>
    </row>
    <row r="96" spans="1:7" ht="31.5">
      <c r="A96" s="34" t="str">
        <f>+'11+'!A180</f>
        <v>Социальное обеспечение и иные выплаты населению</v>
      </c>
      <c r="B96" s="34"/>
      <c r="C96" s="33" t="str">
        <f>+'11+'!C180</f>
        <v>10</v>
      </c>
      <c r="D96" s="33" t="str">
        <f>+'11+'!D180</f>
        <v>04</v>
      </c>
      <c r="E96" s="33" t="str">
        <f>+'11+'!E180</f>
        <v>01 2 03 55730</v>
      </c>
      <c r="F96" s="33" t="str">
        <f>+'11+'!F180</f>
        <v>300</v>
      </c>
      <c r="G96" s="62">
        <f>+'11+'!G180</f>
        <v>2016.4</v>
      </c>
    </row>
    <row r="97" spans="1:7" ht="31.5">
      <c r="A97" s="34" t="str">
        <f>+'11+'!A181</f>
        <v>Публичные нормативные социальные выплаты гражданам</v>
      </c>
      <c r="B97" s="34"/>
      <c r="C97" s="33" t="str">
        <f>+'11+'!C181</f>
        <v>10</v>
      </c>
      <c r="D97" s="33" t="str">
        <f>+'11+'!D181</f>
        <v>04</v>
      </c>
      <c r="E97" s="33" t="str">
        <f>+'11+'!E181</f>
        <v>01 2 03 55730</v>
      </c>
      <c r="F97" s="33" t="str">
        <f>+'11+'!F181</f>
        <v>310</v>
      </c>
      <c r="G97" s="62">
        <f>+'11+'!G181</f>
        <v>2016.4</v>
      </c>
    </row>
    <row r="98" spans="1:7" ht="63">
      <c r="A98" s="34" t="str">
        <f>+'11+'!A182</f>
        <v>Пособия и компесации, меры социальной поддержки по публичным нормативным обязательствам</v>
      </c>
      <c r="B98" s="34"/>
      <c r="C98" s="33" t="str">
        <f>+'11+'!C182</f>
        <v>10</v>
      </c>
      <c r="D98" s="33" t="str">
        <f>+'11+'!D182</f>
        <v>04</v>
      </c>
      <c r="E98" s="33" t="str">
        <f>+'11+'!E182</f>
        <v>01 2 03 55730</v>
      </c>
      <c r="F98" s="33" t="str">
        <f>+'11+'!F182</f>
        <v>313</v>
      </c>
      <c r="G98" s="62">
        <f>+'11+'!G182</f>
        <v>2016.4</v>
      </c>
    </row>
    <row r="99" spans="1:7" ht="31.5">
      <c r="A99" s="34" t="str">
        <f>'11+'!A183</f>
        <v>Другие вопросы в области социальной политики</v>
      </c>
      <c r="B99" s="34"/>
      <c r="C99" s="33" t="str">
        <f>'11+'!C183</f>
        <v>10</v>
      </c>
      <c r="D99" s="33" t="str">
        <f>'11+'!D183</f>
        <v>06</v>
      </c>
      <c r="E99" s="33" t="str">
        <f>'11+'!E183</f>
        <v xml:space="preserve">         </v>
      </c>
      <c r="F99" s="33" t="str">
        <f>'11+'!F183</f>
        <v xml:space="preserve">   </v>
      </c>
      <c r="G99" s="62">
        <f>+G100</f>
        <v>3164.1215100000004</v>
      </c>
    </row>
    <row r="100" spans="1:7" ht="63">
      <c r="A100" s="34" t="str">
        <f>'11+'!A184</f>
        <v>Подпрограмма "Обеспечение реализации муниципальной программы и прочие мероприятия"</v>
      </c>
      <c r="B100" s="34"/>
      <c r="C100" s="33">
        <f>'11+'!C184</f>
        <v>10</v>
      </c>
      <c r="D100" s="33" t="str">
        <f>'11+'!D184</f>
        <v>06</v>
      </c>
      <c r="E100" s="33" t="str">
        <f>'11+'!E184</f>
        <v>01 4 00 00000</v>
      </c>
      <c r="F100" s="33" t="str">
        <f>'11+'!F184</f>
        <v xml:space="preserve">   </v>
      </c>
      <c r="G100" s="62">
        <f>+G101+G115</f>
        <v>3164.1215100000004</v>
      </c>
    </row>
    <row r="101" spans="1:7" ht="63">
      <c r="A101" s="34" t="str">
        <f>'11+'!A185</f>
        <v>Основное мероприятие:Обеспечение деятельности органа социальной защиты</v>
      </c>
      <c r="B101" s="34"/>
      <c r="C101" s="33">
        <f>'11+'!C185</f>
        <v>10</v>
      </c>
      <c r="D101" s="33" t="str">
        <f>'11+'!D185</f>
        <v>06</v>
      </c>
      <c r="E101" s="33" t="str">
        <f>'11+'!E185</f>
        <v>01 4 01 00000</v>
      </c>
      <c r="F101" s="33">
        <f>'11+'!F185</f>
        <v>0</v>
      </c>
      <c r="G101" s="62">
        <f>+G102</f>
        <v>2794.3215100000002</v>
      </c>
    </row>
    <row r="102" spans="1:7" ht="47.25">
      <c r="A102" s="34" t="str">
        <f>'11+'!A186</f>
        <v>Обеспечение деятельности органов местного самоуправления</v>
      </c>
      <c r="B102" s="34"/>
      <c r="C102" s="33">
        <f>'11+'!C186</f>
        <v>10</v>
      </c>
      <c r="D102" s="33" t="str">
        <f>'11+'!D186</f>
        <v>06</v>
      </c>
      <c r="E102" s="33" t="str">
        <f>'11+'!E186</f>
        <v>01 4 01 00019</v>
      </c>
      <c r="F102" s="33" t="str">
        <f>'11+'!F186</f>
        <v xml:space="preserve">   </v>
      </c>
      <c r="G102" s="62">
        <f>+G103+G107+G111</f>
        <v>2794.3215100000002</v>
      </c>
    </row>
    <row r="103" spans="1:7" ht="47.25">
      <c r="A103" s="34" t="str">
        <f>'11+'!A187</f>
        <v>Расходы на выплаты персоналу государственных (муниципальных) органов</v>
      </c>
      <c r="B103" s="34"/>
      <c r="C103" s="33">
        <f>'11+'!C187</f>
        <v>10</v>
      </c>
      <c r="D103" s="33" t="str">
        <f>'11+'!D187</f>
        <v>06</v>
      </c>
      <c r="E103" s="33" t="str">
        <f>'11+'!E187</f>
        <v>01 4 01 00019</v>
      </c>
      <c r="F103" s="33" t="str">
        <f>'11+'!F187</f>
        <v>120</v>
      </c>
      <c r="G103" s="62">
        <f>+G104+G105+G106</f>
        <v>2642.9215100000001</v>
      </c>
    </row>
    <row r="104" spans="1:7" ht="31.5">
      <c r="A104" s="34" t="str">
        <f>'11+'!A188</f>
        <v>Фонд оплаты труда и страховые взносы</v>
      </c>
      <c r="B104" s="34"/>
      <c r="C104" s="33">
        <f>'11+'!C188</f>
        <v>10</v>
      </c>
      <c r="D104" s="33" t="str">
        <f>'11+'!D188</f>
        <v>06</v>
      </c>
      <c r="E104" s="33" t="str">
        <f>'11+'!E188</f>
        <v>01 4 01 00019</v>
      </c>
      <c r="F104" s="33" t="str">
        <f>'11+'!F188</f>
        <v>121</v>
      </c>
      <c r="G104" s="62">
        <f>'11+'!G188</f>
        <v>2029.89363</v>
      </c>
    </row>
    <row r="105" spans="1:7" ht="47.25" hidden="1">
      <c r="A105" s="34" t="str">
        <f>'11+'!A189</f>
        <v>Иные выплаты персоналу, за исключением фонда оплаты труда</v>
      </c>
      <c r="B105" s="34"/>
      <c r="C105" s="33">
        <f>'11+'!C189</f>
        <v>10</v>
      </c>
      <c r="D105" s="33" t="str">
        <f>'11+'!D189</f>
        <v>06</v>
      </c>
      <c r="E105" s="33" t="str">
        <f>'11+'!E189</f>
        <v>01 4 01 00019</v>
      </c>
      <c r="F105" s="33" t="str">
        <f>'11+'!F189</f>
        <v>122</v>
      </c>
      <c r="G105" s="62">
        <f>'11+'!G189</f>
        <v>0</v>
      </c>
    </row>
    <row r="106" spans="1:7" ht="94.5">
      <c r="A106" s="34" t="str">
        <f>'11+'!A190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06" s="34"/>
      <c r="C106" s="33">
        <f>'11+'!C190</f>
        <v>10</v>
      </c>
      <c r="D106" s="33" t="str">
        <f>'11+'!D190</f>
        <v>06</v>
      </c>
      <c r="E106" s="33" t="str">
        <f>'11+'!E190</f>
        <v>01 4 01 00019</v>
      </c>
      <c r="F106" s="33" t="str">
        <f>'11+'!F190</f>
        <v>129</v>
      </c>
      <c r="G106" s="62">
        <f>'11+'!G190</f>
        <v>613.02787999999998</v>
      </c>
    </row>
    <row r="107" spans="1:7" ht="47.25">
      <c r="A107" s="34" t="str">
        <f>'11+'!A191</f>
        <v>Закупка товаров, работ и услуг для государственных (муниципальных) нужд</v>
      </c>
      <c r="B107" s="34"/>
      <c r="C107" s="33">
        <f>'11+'!C191</f>
        <v>10</v>
      </c>
      <c r="D107" s="33" t="str">
        <f>'11+'!D191</f>
        <v>06</v>
      </c>
      <c r="E107" s="33" t="str">
        <f>'11+'!E191</f>
        <v>01 4 01 00019</v>
      </c>
      <c r="F107" s="33" t="str">
        <f>'11+'!F191</f>
        <v>200</v>
      </c>
      <c r="G107" s="62">
        <f>+G108</f>
        <v>148.6</v>
      </c>
    </row>
    <row r="108" spans="1:7" ht="47.25">
      <c r="A108" s="34" t="str">
        <f>'11+'!A192</f>
        <v>Иные закупки товаров, работ и услуг для государственных (муниципальных) нужд</v>
      </c>
      <c r="B108" s="34"/>
      <c r="C108" s="33">
        <f>'11+'!C192</f>
        <v>10</v>
      </c>
      <c r="D108" s="33" t="str">
        <f>'11+'!D192</f>
        <v>06</v>
      </c>
      <c r="E108" s="33" t="str">
        <f>'11+'!E192</f>
        <v>01 4 01 00019</v>
      </c>
      <c r="F108" s="33" t="str">
        <f>'11+'!F192</f>
        <v>240</v>
      </c>
      <c r="G108" s="62">
        <f>+G109+G110</f>
        <v>148.6</v>
      </c>
    </row>
    <row r="109" spans="1:7" ht="47.25">
      <c r="A109" s="34" t="str">
        <f>'11+'!A193</f>
        <v>Закупка товаров, работ, услкг в сфере информационно- коммуникационных технологий</v>
      </c>
      <c r="B109" s="34"/>
      <c r="C109" s="33">
        <f>'11+'!C193</f>
        <v>10</v>
      </c>
      <c r="D109" s="33" t="str">
        <f>'11+'!D193</f>
        <v>06</v>
      </c>
      <c r="E109" s="33" t="str">
        <f>'11+'!E193</f>
        <v>01 4 01 00019</v>
      </c>
      <c r="F109" s="33" t="str">
        <f>'11+'!F193</f>
        <v>242</v>
      </c>
      <c r="G109" s="62">
        <f>'11+'!G193</f>
        <v>127.9</v>
      </c>
    </row>
    <row r="110" spans="1:7" ht="47.25">
      <c r="A110" s="34" t="str">
        <f>'11+'!A194</f>
        <v>Прочая закупка товаров, работ и услуг для государственных (муниципальных) нужд</v>
      </c>
      <c r="B110" s="34"/>
      <c r="C110" s="33">
        <f>'11+'!C194</f>
        <v>10</v>
      </c>
      <c r="D110" s="33" t="str">
        <f>'11+'!D194</f>
        <v>06</v>
      </c>
      <c r="E110" s="33" t="str">
        <f>'11+'!E194</f>
        <v>01 4 01 00019</v>
      </c>
      <c r="F110" s="33" t="str">
        <f>'11+'!F194</f>
        <v>244</v>
      </c>
      <c r="G110" s="62">
        <f>'11+'!G194</f>
        <v>20.7</v>
      </c>
    </row>
    <row r="111" spans="1:7">
      <c r="A111" s="34" t="str">
        <f>'11+'!A195</f>
        <v>Иные бюджетные ассигнования</v>
      </c>
      <c r="B111" s="34"/>
      <c r="C111" s="33">
        <f>'11+'!C195</f>
        <v>10</v>
      </c>
      <c r="D111" s="33" t="str">
        <f>'11+'!D195</f>
        <v>06</v>
      </c>
      <c r="E111" s="33" t="str">
        <f>'11+'!E195</f>
        <v>01 4 01 00019</v>
      </c>
      <c r="F111" s="33" t="str">
        <f>'11+'!F195</f>
        <v>800</v>
      </c>
      <c r="G111" s="62">
        <f>+G112</f>
        <v>2.8</v>
      </c>
    </row>
    <row r="112" spans="1:7" ht="31.5">
      <c r="A112" s="34" t="str">
        <f>'11+'!A196</f>
        <v>Уплата налогов, сборов, и иных платежей</v>
      </c>
      <c r="B112" s="34"/>
      <c r="C112" s="33">
        <f>'11+'!C196</f>
        <v>10</v>
      </c>
      <c r="D112" s="33" t="str">
        <f>'11+'!D196</f>
        <v>06</v>
      </c>
      <c r="E112" s="33" t="str">
        <f>'11+'!E196</f>
        <v>01 4 01 00019</v>
      </c>
      <c r="F112" s="33" t="str">
        <f>'11+'!F196</f>
        <v>850</v>
      </c>
      <c r="G112" s="62">
        <f>+G113+G114</f>
        <v>2.8</v>
      </c>
    </row>
    <row r="113" spans="1:7" ht="31.5">
      <c r="A113" s="34" t="str">
        <f>'11+'!A197</f>
        <v>Уплата налога на имущество организаций и земельного налога</v>
      </c>
      <c r="B113" s="34"/>
      <c r="C113" s="33">
        <f>'11+'!C197</f>
        <v>10</v>
      </c>
      <c r="D113" s="33" t="str">
        <f>'11+'!D197</f>
        <v>06</v>
      </c>
      <c r="E113" s="33" t="str">
        <f>'11+'!E197</f>
        <v>01 4 01 00019</v>
      </c>
      <c r="F113" s="33" t="str">
        <f>'11+'!F197</f>
        <v>851</v>
      </c>
      <c r="G113" s="62">
        <f>'11+'!G197</f>
        <v>2.8</v>
      </c>
    </row>
    <row r="114" spans="1:7" s="43" customFormat="1" ht="26.25" hidden="1" customHeight="1">
      <c r="A114" s="44" t="str">
        <f>+'11+'!A198</f>
        <v>Уплата иных платежей</v>
      </c>
      <c r="B114" s="42"/>
      <c r="C114" s="36">
        <f>+'11+'!C198</f>
        <v>10</v>
      </c>
      <c r="D114" s="36" t="str">
        <f>+'11+'!D198</f>
        <v>06</v>
      </c>
      <c r="E114" s="36" t="str">
        <f>+'11+'!E198</f>
        <v>01 4 01 00019</v>
      </c>
      <c r="F114" s="36" t="str">
        <f>+'11+'!F198</f>
        <v>853</v>
      </c>
      <c r="G114" s="62">
        <f>+'11+'!G198</f>
        <v>0</v>
      </c>
    </row>
    <row r="115" spans="1:7" ht="94.5">
      <c r="A115" s="34" t="str">
        <f>'11+'!A199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115" s="34"/>
      <c r="C115" s="33">
        <f>'11+'!C199</f>
        <v>10</v>
      </c>
      <c r="D115" s="33" t="str">
        <f>'11+'!D199</f>
        <v>06</v>
      </c>
      <c r="E115" s="33" t="str">
        <f>'11+'!E199</f>
        <v>01 4 02 00000</v>
      </c>
      <c r="F115" s="33">
        <f>'11+'!F199</f>
        <v>0</v>
      </c>
      <c r="G115" s="62">
        <f>+G116</f>
        <v>369.8</v>
      </c>
    </row>
    <row r="116" spans="1:7" ht="94.5">
      <c r="A116" s="34" t="str">
        <f>'11+'!A200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116" s="34"/>
      <c r="C116" s="33" t="str">
        <f>'11+'!C200</f>
        <v>10</v>
      </c>
      <c r="D116" s="33" t="str">
        <f>'11+'!D200</f>
        <v>06</v>
      </c>
      <c r="E116" s="33" t="str">
        <f>'11+'!E200</f>
        <v>01 4 02 76040</v>
      </c>
      <c r="F116" s="33" t="str">
        <f>'11+'!F200</f>
        <v xml:space="preserve">   </v>
      </c>
      <c r="G116" s="62">
        <f>+G117+G120</f>
        <v>369.8</v>
      </c>
    </row>
    <row r="117" spans="1:7" hidden="1">
      <c r="A117" s="34" t="str">
        <f>'11+'!A201</f>
        <v>Межбюджетные трансферты</v>
      </c>
      <c r="B117" s="34"/>
      <c r="C117" s="33" t="str">
        <f>'11+'!C201</f>
        <v>10</v>
      </c>
      <c r="D117" s="33" t="str">
        <f>'11+'!D201</f>
        <v>06</v>
      </c>
      <c r="E117" s="33" t="str">
        <f>'11+'!E201</f>
        <v>01 4 02 76040</v>
      </c>
      <c r="F117" s="33" t="str">
        <f>'11+'!F201</f>
        <v>100</v>
      </c>
      <c r="G117" s="62">
        <f>+G118</f>
        <v>0</v>
      </c>
    </row>
    <row r="118" spans="1:7" ht="31.5" hidden="1">
      <c r="A118" s="34" t="str">
        <f>'11+'!A202</f>
        <v>Расходы на выплаты персоналу казенных учреждений</v>
      </c>
      <c r="B118" s="34"/>
      <c r="C118" s="33" t="str">
        <f>'11+'!C202</f>
        <v>10</v>
      </c>
      <c r="D118" s="33" t="str">
        <f>'11+'!D202</f>
        <v>06</v>
      </c>
      <c r="E118" s="33" t="str">
        <f>'11+'!E202</f>
        <v>01 4 02 76040</v>
      </c>
      <c r="F118" s="33" t="str">
        <f>'11+'!F202</f>
        <v>110</v>
      </c>
      <c r="G118" s="62">
        <f>+G119</f>
        <v>0</v>
      </c>
    </row>
    <row r="119" spans="1:7" ht="47.25" hidden="1">
      <c r="A119" s="34" t="str">
        <f>'11+'!A203</f>
        <v>Иные выплаты персоналу, за исключением фонда оплаты труда</v>
      </c>
      <c r="B119" s="34"/>
      <c r="C119" s="33" t="str">
        <f>'11+'!C203</f>
        <v>10</v>
      </c>
      <c r="D119" s="33" t="str">
        <f>'11+'!D203</f>
        <v>06</v>
      </c>
      <c r="E119" s="33" t="str">
        <f>'11+'!E203</f>
        <v>01 4 02 76040</v>
      </c>
      <c r="F119" s="33" t="str">
        <f>'11+'!F203</f>
        <v>112</v>
      </c>
      <c r="G119" s="62">
        <f>'11+'!G203</f>
        <v>0</v>
      </c>
    </row>
    <row r="120" spans="1:7" ht="47.25">
      <c r="A120" s="34" t="str">
        <f>'11+'!A204</f>
        <v>Закупка товаров, работ и услуг для государственных (муниципальных) нужд</v>
      </c>
      <c r="B120" s="34"/>
      <c r="C120" s="33">
        <f>'11+'!C204</f>
        <v>10</v>
      </c>
      <c r="D120" s="33" t="str">
        <f>'11+'!D204</f>
        <v>06</v>
      </c>
      <c r="E120" s="33" t="str">
        <f>'11+'!E204</f>
        <v>01 4 02 76040</v>
      </c>
      <c r="F120" s="33" t="str">
        <f>'11+'!F204</f>
        <v>200</v>
      </c>
      <c r="G120" s="62">
        <f>+G121+G122</f>
        <v>369.8</v>
      </c>
    </row>
    <row r="121" spans="1:7" ht="47.25">
      <c r="A121" s="34" t="str">
        <f>'11+'!A205</f>
        <v>Закупка товаров, работ, услкг в сфере информационно- коммуникационных технологий</v>
      </c>
      <c r="B121" s="34"/>
      <c r="C121" s="33" t="str">
        <f>'11+'!C205</f>
        <v>10</v>
      </c>
      <c r="D121" s="33" t="str">
        <f>'11+'!D205</f>
        <v>06</v>
      </c>
      <c r="E121" s="33" t="str">
        <f>'11+'!E205</f>
        <v>01 4 02 76040</v>
      </c>
      <c r="F121" s="33" t="str">
        <f>'11+'!F205</f>
        <v>242</v>
      </c>
      <c r="G121" s="62">
        <f>'11+'!G205</f>
        <v>12.8</v>
      </c>
    </row>
    <row r="122" spans="1:7" ht="47.25">
      <c r="A122" s="34" t="str">
        <f>'11+'!A206</f>
        <v>Прочая закупка товаров, работ и услуг для государственных (муниципальных) нужд</v>
      </c>
      <c r="B122" s="34"/>
      <c r="C122" s="33" t="str">
        <f>'11+'!C206</f>
        <v>10</v>
      </c>
      <c r="D122" s="33" t="str">
        <f>'11+'!D206</f>
        <v>06</v>
      </c>
      <c r="E122" s="33" t="str">
        <f>'11+'!E206</f>
        <v>01 4 02 76040</v>
      </c>
      <c r="F122" s="33" t="str">
        <f>'11+'!F206</f>
        <v>244</v>
      </c>
      <c r="G122" s="62">
        <f>'11+'!G206</f>
        <v>357</v>
      </c>
    </row>
    <row r="123" spans="1:7" s="37" customFormat="1" ht="31.5">
      <c r="A123" s="50" t="s">
        <v>486</v>
      </c>
      <c r="B123" s="50"/>
      <c r="C123" s="39"/>
      <c r="D123" s="39"/>
      <c r="E123" s="39" t="s">
        <v>390</v>
      </c>
      <c r="F123" s="39"/>
      <c r="G123" s="58">
        <f>G124+G130+G136</f>
        <v>80</v>
      </c>
    </row>
    <row r="124" spans="1:7" ht="63" hidden="1">
      <c r="A124" s="34" t="str">
        <f>+'11+'!A448</f>
        <v>Предупреждение и ликвидация последствий чрезвычайных ситуаций реализация мер пожарной безопасности</v>
      </c>
      <c r="B124" s="34"/>
      <c r="C124" s="33" t="str">
        <f>+'11+'!C448</f>
        <v>01</v>
      </c>
      <c r="D124" s="33" t="str">
        <f>+'11+'!D448</f>
        <v>04</v>
      </c>
      <c r="E124" s="33" t="str">
        <f>+'11+'!E448</f>
        <v>77 1 00 00000</v>
      </c>
      <c r="F124" s="33">
        <f>+'11+'!F448</f>
        <v>0</v>
      </c>
      <c r="G124" s="62">
        <f t="shared" ref="G124:G128" si="3">+G125</f>
        <v>0</v>
      </c>
    </row>
    <row r="125" spans="1:7" ht="31.5" hidden="1">
      <c r="A125" s="34" t="str">
        <f>+'11+'!A449</f>
        <v>Основное мероприятие : "резервные фонды"</v>
      </c>
      <c r="B125" s="34"/>
      <c r="C125" s="33" t="str">
        <f>+'11+'!C449</f>
        <v>01</v>
      </c>
      <c r="D125" s="33" t="str">
        <f>+'11+'!D449</f>
        <v>04</v>
      </c>
      <c r="E125" s="33" t="str">
        <f>+'11+'!E449</f>
        <v>77 1 01 00000</v>
      </c>
      <c r="F125" s="33">
        <f>+'11+'!F449</f>
        <v>0</v>
      </c>
      <c r="G125" s="62">
        <f t="shared" si="3"/>
        <v>0</v>
      </c>
    </row>
    <row r="126" spans="1:7" hidden="1">
      <c r="A126" s="34" t="str">
        <f>+'11+'!A450</f>
        <v>Резервные средства</v>
      </c>
      <c r="B126" s="34"/>
      <c r="C126" s="33" t="str">
        <f>+'11+'!C450</f>
        <v>01</v>
      </c>
      <c r="D126" s="33" t="str">
        <f>+'11+'!D450</f>
        <v>04</v>
      </c>
      <c r="E126" s="33" t="str">
        <f>+'11+'!E450</f>
        <v>77 1 01 07008</v>
      </c>
      <c r="F126" s="33">
        <f>+'11+'!F450</f>
        <v>0</v>
      </c>
      <c r="G126" s="62">
        <f t="shared" si="3"/>
        <v>0</v>
      </c>
    </row>
    <row r="127" spans="1:7" ht="47.25" hidden="1">
      <c r="A127" s="34" t="str">
        <f>+'11+'!A451</f>
        <v>Закупка товаров, работ и услуг для государственных (муниципальных) нужд</v>
      </c>
      <c r="B127" s="34"/>
      <c r="C127" s="33" t="str">
        <f>+'11+'!C451</f>
        <v>01</v>
      </c>
      <c r="D127" s="33" t="str">
        <f>+'11+'!D451</f>
        <v>04</v>
      </c>
      <c r="E127" s="33" t="str">
        <f>+'11+'!E451</f>
        <v>77 1 01 07008</v>
      </c>
      <c r="F127" s="33" t="str">
        <f>+'11+'!F451</f>
        <v>200</v>
      </c>
      <c r="G127" s="62">
        <f t="shared" si="3"/>
        <v>0</v>
      </c>
    </row>
    <row r="128" spans="1:7" ht="47.25" hidden="1">
      <c r="A128" s="34" t="str">
        <f>+'11+'!A452</f>
        <v>Иные закупки товаров, работ и услуг для государственных (муниципальных) нужд</v>
      </c>
      <c r="B128" s="34"/>
      <c r="C128" s="33" t="str">
        <f>+'11+'!C452</f>
        <v>01</v>
      </c>
      <c r="D128" s="33" t="str">
        <f>+'11+'!D452</f>
        <v>04</v>
      </c>
      <c r="E128" s="33" t="str">
        <f>+'11+'!E452</f>
        <v>77 1 01 07008</v>
      </c>
      <c r="F128" s="33" t="str">
        <f>+'11+'!F452</f>
        <v>240</v>
      </c>
      <c r="G128" s="62">
        <f t="shared" si="3"/>
        <v>0</v>
      </c>
    </row>
    <row r="129" spans="1:7" ht="47.25" hidden="1">
      <c r="A129" s="34" t="str">
        <f>+'11+'!A453</f>
        <v>Прочая закупка товаров, работ и услуг для государственных (муниципальных) нужд</v>
      </c>
      <c r="B129" s="34"/>
      <c r="C129" s="33" t="str">
        <f>+'11+'!C453</f>
        <v>01</v>
      </c>
      <c r="D129" s="33" t="str">
        <f>+'11+'!D453</f>
        <v>04</v>
      </c>
      <c r="E129" s="33" t="str">
        <f>+'11+'!E453</f>
        <v>77 1 01 07008</v>
      </c>
      <c r="F129" s="33" t="str">
        <f>+'11+'!F453</f>
        <v>244</v>
      </c>
    </row>
    <row r="130" spans="1:7" hidden="1">
      <c r="A130" s="34" t="str">
        <f>+'11+'!A460</f>
        <v>Резервные фонды</v>
      </c>
      <c r="B130" s="34"/>
      <c r="C130" s="33" t="str">
        <f>+'11+'!C460</f>
        <v>01</v>
      </c>
      <c r="D130" s="33" t="str">
        <f>+'11+'!D460</f>
        <v>11</v>
      </c>
      <c r="E130" s="33" t="str">
        <f>+'11+'!E460</f>
        <v xml:space="preserve">         </v>
      </c>
      <c r="F130" s="33" t="str">
        <f>+'11+'!F460</f>
        <v xml:space="preserve">   </v>
      </c>
      <c r="G130" s="62">
        <f t="shared" ref="G130:G134" si="4">+G131</f>
        <v>0</v>
      </c>
    </row>
    <row r="131" spans="1:7" hidden="1">
      <c r="A131" s="34" t="str">
        <f>+'11+'!A461</f>
        <v>Программа "Безопасность"</v>
      </c>
      <c r="B131" s="34"/>
      <c r="C131" s="33" t="str">
        <f>+'11+'!C461</f>
        <v>01</v>
      </c>
      <c r="D131" s="33" t="str">
        <f>+'11+'!D461</f>
        <v>11</v>
      </c>
      <c r="E131" s="33" t="str">
        <f>+'11+'!E461</f>
        <v>77 0 00 00000</v>
      </c>
      <c r="F131" s="33" t="str">
        <f>+'11+'!F461</f>
        <v xml:space="preserve">   </v>
      </c>
      <c r="G131" s="62">
        <f t="shared" si="4"/>
        <v>0</v>
      </c>
    </row>
    <row r="132" spans="1:7" ht="63" hidden="1">
      <c r="A132" s="34" t="str">
        <f>+'11+'!A462</f>
        <v>Предупреждение и ликвидация последствий чрезвычайных ситуаций реализация мер пожарной безопасности</v>
      </c>
      <c r="B132" s="34"/>
      <c r="C132" s="33" t="str">
        <f>+'11+'!C462</f>
        <v>01</v>
      </c>
      <c r="D132" s="33" t="str">
        <f>+'11+'!D462</f>
        <v>11</v>
      </c>
      <c r="E132" s="33" t="str">
        <f>+'11+'!E462</f>
        <v>77 1 00 00000</v>
      </c>
      <c r="F132" s="33" t="str">
        <f>+'11+'!F462</f>
        <v xml:space="preserve">   </v>
      </c>
      <c r="G132" s="62">
        <f t="shared" si="4"/>
        <v>0</v>
      </c>
    </row>
    <row r="133" spans="1:7" ht="31.5" hidden="1">
      <c r="A133" s="34" t="str">
        <f>+'11+'!A463</f>
        <v>Основное мероприятие : "резервные фонды"</v>
      </c>
      <c r="B133" s="34"/>
      <c r="C133" s="33" t="str">
        <f>+'11+'!C463</f>
        <v>01</v>
      </c>
      <c r="D133" s="33" t="str">
        <f>+'11+'!D463</f>
        <v>11</v>
      </c>
      <c r="E133" s="33" t="str">
        <f>+'11+'!E463</f>
        <v>77 1 01 00000</v>
      </c>
      <c r="F133" s="33">
        <f>+'11+'!F463</f>
        <v>0</v>
      </c>
      <c r="G133" s="62">
        <f t="shared" si="4"/>
        <v>0</v>
      </c>
    </row>
    <row r="134" spans="1:7" hidden="1">
      <c r="A134" s="34" t="str">
        <f>+'11+'!A464</f>
        <v>Иные бюджетные ассигнования</v>
      </c>
      <c r="B134" s="34"/>
      <c r="C134" s="33" t="str">
        <f>+'11+'!C464</f>
        <v>01</v>
      </c>
      <c r="D134" s="33" t="str">
        <f>+'11+'!D464</f>
        <v>11</v>
      </c>
      <c r="E134" s="33" t="str">
        <f>+'11+'!E464</f>
        <v>77 1 01 07008</v>
      </c>
      <c r="F134" s="33" t="str">
        <f>+'11+'!F464</f>
        <v>300</v>
      </c>
      <c r="G134" s="62">
        <f t="shared" si="4"/>
        <v>0</v>
      </c>
    </row>
    <row r="135" spans="1:7" hidden="1">
      <c r="A135" s="34" t="str">
        <f>+'11+'!A465</f>
        <v>Резервные средства</v>
      </c>
      <c r="B135" s="34"/>
      <c r="C135" s="33" t="str">
        <f>+'11+'!C465</f>
        <v>01</v>
      </c>
      <c r="D135" s="33" t="str">
        <f>+'11+'!D465</f>
        <v>11</v>
      </c>
      <c r="E135" s="33" t="str">
        <f>+'11+'!E465</f>
        <v>77 1 01 07008</v>
      </c>
      <c r="F135" s="33" t="str">
        <f>+'11+'!F465</f>
        <v>360</v>
      </c>
    </row>
    <row r="136" spans="1:7" ht="31.5">
      <c r="A136" s="34" t="str">
        <f>+'11+'!A489</f>
        <v>Подпрограмма "Профилактика правонарушений"</v>
      </c>
      <c r="B136" s="34"/>
      <c r="C136" s="33" t="str">
        <f>+'11+'!C489</f>
        <v>01</v>
      </c>
      <c r="D136" s="33" t="str">
        <f>+'11+'!D489</f>
        <v>13</v>
      </c>
      <c r="E136" s="33" t="str">
        <f>+'11+'!E489</f>
        <v>02 2 00 00000</v>
      </c>
      <c r="F136" s="33" t="str">
        <f>+'11+'!F489</f>
        <v xml:space="preserve">   </v>
      </c>
      <c r="G136" s="62">
        <f t="shared" ref="G136:G139" si="5">+G137</f>
        <v>80</v>
      </c>
    </row>
    <row r="137" spans="1:7" ht="94.5">
      <c r="A137" s="34" t="str">
        <f>+'11+'!A490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37" s="34"/>
      <c r="C137" s="33" t="str">
        <f>+'11+'!C490</f>
        <v>01</v>
      </c>
      <c r="D137" s="33" t="str">
        <f>+'11+'!D490</f>
        <v>13</v>
      </c>
      <c r="E137" s="33" t="str">
        <f>+'11+'!E490</f>
        <v>02 2 01 00000</v>
      </c>
      <c r="F137" s="33">
        <f>+'11+'!F490</f>
        <v>0</v>
      </c>
      <c r="G137" s="62">
        <f t="shared" si="5"/>
        <v>80</v>
      </c>
    </row>
    <row r="138" spans="1:7" ht="47.25">
      <c r="A138" s="34" t="str">
        <f>+'11+'!A491</f>
        <v>Закупка товаров, работ и услуг для государственных (муниципальных) нужд</v>
      </c>
      <c r="B138" s="34"/>
      <c r="C138" s="33" t="str">
        <f>+'11+'!C491</f>
        <v>01</v>
      </c>
      <c r="D138" s="33" t="str">
        <f>+'11+'!D491</f>
        <v>13</v>
      </c>
      <c r="E138" s="33" t="str">
        <f>+'11+'!E491</f>
        <v>02 2 01 04016</v>
      </c>
      <c r="F138" s="33">
        <f>+'11+'!F491</f>
        <v>200</v>
      </c>
      <c r="G138" s="62">
        <f t="shared" si="5"/>
        <v>80</v>
      </c>
    </row>
    <row r="139" spans="1:7" ht="47.25">
      <c r="A139" s="34" t="str">
        <f>+'11+'!A492</f>
        <v>Иные закупки товаров, работ и услуг для государственных (муниципальных) нужд</v>
      </c>
      <c r="B139" s="34"/>
      <c r="C139" s="33" t="str">
        <f>+'11+'!C492</f>
        <v>01</v>
      </c>
      <c r="D139" s="33" t="str">
        <f>+'11+'!D492</f>
        <v>13</v>
      </c>
      <c r="E139" s="33" t="str">
        <f>+'11+'!E492</f>
        <v>02 2 01 04016</v>
      </c>
      <c r="F139" s="33">
        <f>+'11+'!F492</f>
        <v>240</v>
      </c>
      <c r="G139" s="62">
        <f t="shared" si="5"/>
        <v>80</v>
      </c>
    </row>
    <row r="140" spans="1:7" ht="47.25">
      <c r="A140" s="34" t="str">
        <f>+'11+'!A493</f>
        <v>Прочая закупка товаров, работ и услуг для государственных (муниципальных) нужд</v>
      </c>
      <c r="B140" s="34"/>
      <c r="C140" s="33" t="str">
        <f>+'11+'!C493</f>
        <v>01</v>
      </c>
      <c r="D140" s="33" t="str">
        <f>+'11+'!D493</f>
        <v>13</v>
      </c>
      <c r="E140" s="33" t="str">
        <f>+'11+'!E493</f>
        <v>02 2 01 04016</v>
      </c>
      <c r="F140" s="33">
        <f>+'11+'!F493</f>
        <v>244</v>
      </c>
      <c r="G140" s="62">
        <f>+'11+'!G493</f>
        <v>80</v>
      </c>
    </row>
    <row r="141" spans="1:7" s="37" customFormat="1" ht="38.25" customHeight="1">
      <c r="A141" s="50" t="s">
        <v>254</v>
      </c>
      <c r="B141" s="50"/>
      <c r="C141" s="39"/>
      <c r="D141" s="39"/>
      <c r="E141" s="39" t="str">
        <f>+'11+'!E584</f>
        <v>03 0 00 00000</v>
      </c>
      <c r="F141" s="39"/>
      <c r="G141" s="58">
        <f>+G142+G149+G157</f>
        <v>4573</v>
      </c>
    </row>
    <row r="142" spans="1:7" s="37" customFormat="1">
      <c r="A142" s="34" t="str">
        <f>+'11+'!A583</f>
        <v>Коммунальное хозяйство</v>
      </c>
      <c r="B142" s="34"/>
      <c r="C142" s="33" t="str">
        <f>+'11+'!C583</f>
        <v>05</v>
      </c>
      <c r="D142" s="33" t="str">
        <f>+'11+'!D583</f>
        <v>02</v>
      </c>
      <c r="E142" s="33"/>
      <c r="F142" s="33"/>
      <c r="G142" s="33">
        <f>+'11+'!G583</f>
        <v>2864</v>
      </c>
    </row>
    <row r="143" spans="1:7" s="37" customFormat="1" ht="47.25">
      <c r="A143" s="34" t="str">
        <f>+'11+'!A584</f>
        <v>Программа "Содержание и развитие муниципального хозяйства"</v>
      </c>
      <c r="B143" s="34"/>
      <c r="C143" s="33" t="str">
        <f>+'11+'!C584</f>
        <v>05</v>
      </c>
      <c r="D143" s="33" t="str">
        <f>+'11+'!D584</f>
        <v>02</v>
      </c>
      <c r="E143" s="33" t="str">
        <f>+'11+'!E584</f>
        <v>03 0 00 00000</v>
      </c>
      <c r="F143" s="33"/>
      <c r="G143" s="33">
        <f>+'11+'!G584</f>
        <v>2864</v>
      </c>
    </row>
    <row r="144" spans="1:7" s="37" customFormat="1" ht="63">
      <c r="A144" s="34" t="str">
        <f>+'11+'!A585</f>
        <v>Подпрограмма "Обеспечение организаций жилищно-коммунального хозяйства специализированной техникой"</v>
      </c>
      <c r="B144" s="34"/>
      <c r="C144" s="33" t="str">
        <f>+'11+'!C585</f>
        <v>05</v>
      </c>
      <c r="D144" s="33" t="str">
        <f>+'11+'!D585</f>
        <v>02</v>
      </c>
      <c r="E144" s="33" t="str">
        <f>+'11+'!E585</f>
        <v>03 2 00 00000</v>
      </c>
      <c r="F144" s="33"/>
      <c r="G144" s="33">
        <f>+'11+'!G585</f>
        <v>2864</v>
      </c>
    </row>
    <row r="145" spans="1:7" s="37" customFormat="1" ht="47.25">
      <c r="A145" s="34" t="str">
        <f>+'11+'!A586</f>
        <v>Закупка товаров, работ и услуг для государственных (муниципальных) нужд</v>
      </c>
      <c r="B145" s="34"/>
      <c r="C145" s="33" t="str">
        <f>+'11+'!C586</f>
        <v>05</v>
      </c>
      <c r="D145" s="33" t="str">
        <f>+'11+'!D586</f>
        <v>02</v>
      </c>
      <c r="E145" s="33" t="str">
        <f>+'11+'!E586</f>
        <v>03 2 00 75080</v>
      </c>
      <c r="F145" s="33"/>
      <c r="G145" s="33">
        <f>+'11+'!G586</f>
        <v>2864</v>
      </c>
    </row>
    <row r="146" spans="1:7" s="37" customFormat="1" ht="47.25">
      <c r="A146" s="34" t="str">
        <f>+'11+'!A587</f>
        <v>Иные закупки товаров, работ и услуг для государственных (муниципальных) нужд</v>
      </c>
      <c r="B146" s="34"/>
      <c r="C146" s="33" t="str">
        <f>+'11+'!C587</f>
        <v>05</v>
      </c>
      <c r="D146" s="33" t="str">
        <f>+'11+'!D587</f>
        <v>02</v>
      </c>
      <c r="E146" s="33" t="str">
        <f>+'11+'!E587</f>
        <v>03 2 00 75080</v>
      </c>
      <c r="F146" s="33" t="str">
        <f>+'11+'!F587</f>
        <v>200</v>
      </c>
      <c r="G146" s="33">
        <f>+'11+'!G587</f>
        <v>2864</v>
      </c>
    </row>
    <row r="147" spans="1:7" s="37" customFormat="1" ht="47.25">
      <c r="A147" s="34" t="str">
        <f>+'11+'!A588</f>
        <v>Прочая закупка товаров, работ и услуг для государственных (муниципальных) нужд</v>
      </c>
      <c r="B147" s="34"/>
      <c r="C147" s="33" t="str">
        <f>+'11+'!C588</f>
        <v>05</v>
      </c>
      <c r="D147" s="33" t="str">
        <f>+'11+'!D588</f>
        <v>02</v>
      </c>
      <c r="E147" s="33" t="str">
        <f>+'11+'!E588</f>
        <v>03 2 00 75080</v>
      </c>
      <c r="F147" s="33" t="str">
        <f>+'11+'!F588</f>
        <v>240</v>
      </c>
      <c r="G147" s="33">
        <f>+'11+'!G588</f>
        <v>2864</v>
      </c>
    </row>
    <row r="148" spans="1:7" s="37" customFormat="1" ht="47.25">
      <c r="A148" s="34" t="str">
        <f>+'11+'!A589</f>
        <v>Капитальные вложения в объекты государственной
(муниципальной) собственности</v>
      </c>
      <c r="B148" s="34"/>
      <c r="C148" s="33" t="str">
        <f>+'11+'!C589</f>
        <v>05</v>
      </c>
      <c r="D148" s="33" t="str">
        <f>+'11+'!D589</f>
        <v>02</v>
      </c>
      <c r="E148" s="33" t="str">
        <f>+'11+'!E589</f>
        <v>03 2 00 75080</v>
      </c>
      <c r="F148" s="33" t="str">
        <f>+'11+'!F589</f>
        <v>244</v>
      </c>
      <c r="G148" s="33">
        <f>+'11+'!G589</f>
        <v>2864</v>
      </c>
    </row>
    <row r="149" spans="1:7">
      <c r="A149" s="34" t="str">
        <f>+'11+'!A590</f>
        <v>Благоустройство</v>
      </c>
      <c r="B149" s="34"/>
      <c r="C149" s="33" t="str">
        <f>+'11+'!C590</f>
        <v>05</v>
      </c>
      <c r="D149" s="33" t="str">
        <f>+'11+'!D590</f>
        <v>03</v>
      </c>
      <c r="E149" s="33">
        <f>+'11+'!E590</f>
        <v>0</v>
      </c>
      <c r="F149" s="33">
        <f>+'11+'!F590</f>
        <v>0</v>
      </c>
      <c r="G149" s="62">
        <f t="shared" ref="G149:G152" si="6">+G150</f>
        <v>805</v>
      </c>
    </row>
    <row r="150" spans="1:7" ht="47.25">
      <c r="A150" s="34" t="str">
        <f>+'11+'!A591</f>
        <v>Программа "Содержание и развитие муниципального хозяйства"</v>
      </c>
      <c r="B150" s="34"/>
      <c r="C150" s="33" t="str">
        <f>+'11+'!C591</f>
        <v>05</v>
      </c>
      <c r="D150" s="33" t="str">
        <f>+'11+'!D591</f>
        <v>03</v>
      </c>
      <c r="E150" s="33" t="str">
        <f>+'11+'!E591</f>
        <v>03 0 00 00000</v>
      </c>
      <c r="F150" s="33">
        <f>+'11+'!F591</f>
        <v>0</v>
      </c>
      <c r="G150" s="62">
        <f t="shared" si="6"/>
        <v>805</v>
      </c>
    </row>
    <row r="151" spans="1:7">
      <c r="A151" s="34" t="str">
        <f>+'11+'!A592</f>
        <v>Подпрограмма "Благоустройство"</v>
      </c>
      <c r="B151" s="34"/>
      <c r="C151" s="33" t="str">
        <f>+'11+'!C592</f>
        <v>05</v>
      </c>
      <c r="D151" s="33" t="str">
        <f>+'11+'!D592</f>
        <v>03</v>
      </c>
      <c r="E151" s="33" t="str">
        <f>+'11+'!E592</f>
        <v>03 1 00 00000</v>
      </c>
      <c r="F151" s="33">
        <f>+'11+'!F592</f>
        <v>0</v>
      </c>
      <c r="G151" s="62">
        <f t="shared" si="6"/>
        <v>805</v>
      </c>
    </row>
    <row r="152" spans="1:7" ht="47.25">
      <c r="A152" s="34" t="str">
        <f>+'11+'!A593</f>
        <v>Основное мероприятие: Благоустройство территории поселения</v>
      </c>
      <c r="B152" s="34"/>
      <c r="C152" s="33" t="str">
        <f>+'11+'!C593</f>
        <v>05</v>
      </c>
      <c r="D152" s="33" t="str">
        <f>+'11+'!D593</f>
        <v>03</v>
      </c>
      <c r="E152" s="33" t="str">
        <f>+'11+'!E593</f>
        <v>03 1 01 00000</v>
      </c>
      <c r="F152" s="33">
        <f>+'11+'!F593</f>
        <v>0</v>
      </c>
      <c r="G152" s="62">
        <f t="shared" si="6"/>
        <v>805</v>
      </c>
    </row>
    <row r="153" spans="1:7" ht="31.5">
      <c r="A153" s="34" t="str">
        <f>+'11+'!A594</f>
        <v>Благоустройство территории поселения</v>
      </c>
      <c r="B153" s="34"/>
      <c r="C153" s="33" t="str">
        <f>+'11+'!C594</f>
        <v>05</v>
      </c>
      <c r="D153" s="33" t="str">
        <f>+'11+'!D594</f>
        <v>03</v>
      </c>
      <c r="E153" s="33" t="str">
        <f>+'11+'!E594</f>
        <v>03 1 01 07011</v>
      </c>
      <c r="F153" s="33">
        <f>+'11+'!F594</f>
        <v>0</v>
      </c>
      <c r="G153" s="62">
        <f>+G154</f>
        <v>805</v>
      </c>
    </row>
    <row r="154" spans="1:7" ht="47.25">
      <c r="A154" s="34" t="str">
        <f>+'11+'!A595</f>
        <v>Закупка товаров, работ и услуг для государственных (муниципальных) нужд</v>
      </c>
      <c r="B154" s="34"/>
      <c r="C154" s="33" t="str">
        <f>+'11+'!C595</f>
        <v>05</v>
      </c>
      <c r="D154" s="33" t="str">
        <f>+'11+'!D595</f>
        <v>03</v>
      </c>
      <c r="E154" s="33" t="str">
        <f>+'11+'!E595</f>
        <v>03 1 01 07011</v>
      </c>
      <c r="F154" s="33" t="str">
        <f>+'11+'!F595</f>
        <v>200</v>
      </c>
      <c r="G154" s="62">
        <f>+'11+'!G595</f>
        <v>805</v>
      </c>
    </row>
    <row r="155" spans="1:7" ht="47.25">
      <c r="A155" s="34" t="str">
        <f>+'11+'!A596</f>
        <v>Иные закупки товаров, работ и услуг для государственных (муниципальных) нужд</v>
      </c>
      <c r="B155" s="34"/>
      <c r="C155" s="33" t="str">
        <f>+'11+'!C596</f>
        <v>05</v>
      </c>
      <c r="D155" s="33" t="str">
        <f>+'11+'!D596</f>
        <v>03</v>
      </c>
      <c r="E155" s="33" t="str">
        <f>+'11+'!E596</f>
        <v>03 1 01 07011</v>
      </c>
      <c r="F155" s="33" t="str">
        <f>+'11+'!F596</f>
        <v>240</v>
      </c>
      <c r="G155" s="62">
        <f>+'11+'!G596</f>
        <v>805</v>
      </c>
    </row>
    <row r="156" spans="1:7" ht="47.25">
      <c r="A156" s="34" t="str">
        <f>+'11+'!A597</f>
        <v>Прочая закупка товаров, работ и услуг для государственных (муниципальных) нужд</v>
      </c>
      <c r="B156" s="34"/>
      <c r="C156" s="33" t="str">
        <f>+'11+'!C597</f>
        <v>05</v>
      </c>
      <c r="D156" s="33" t="str">
        <f>+'11+'!D597</f>
        <v>03</v>
      </c>
      <c r="E156" s="33" t="str">
        <f>+'11+'!E597</f>
        <v>03 1 01 07011</v>
      </c>
      <c r="F156" s="33" t="str">
        <f>+'11+'!F597</f>
        <v>244</v>
      </c>
      <c r="G156" s="62">
        <f>+'11+'!G597</f>
        <v>805</v>
      </c>
    </row>
    <row r="157" spans="1:7" ht="31.5">
      <c r="A157" s="34" t="str">
        <f>+'11+'!A565</f>
        <v>Подпрограмма "Развитие транспортной системы"</v>
      </c>
      <c r="B157" s="34"/>
      <c r="C157" s="33" t="str">
        <f>+'11+'!C565</f>
        <v>04</v>
      </c>
      <c r="D157" s="33" t="str">
        <f>+'11+'!D565</f>
        <v>09</v>
      </c>
      <c r="E157" s="33" t="str">
        <f>+'11+'!E565</f>
        <v>03 2 00 00000</v>
      </c>
      <c r="F157" s="33">
        <f>+'11+'!F565</f>
        <v>0</v>
      </c>
      <c r="G157" s="62">
        <f t="shared" ref="G157:G161" si="7">+G158</f>
        <v>904</v>
      </c>
    </row>
    <row r="158" spans="1:7" ht="63">
      <c r="A158" s="34" t="str">
        <f>+'11+'!A566</f>
        <v>Основное мероприятие: "Организация пассажирских перевозок на маршрутах регулярного сообщения"</v>
      </c>
      <c r="B158" s="34"/>
      <c r="C158" s="33" t="str">
        <f>+'11+'!C566</f>
        <v>04</v>
      </c>
      <c r="D158" s="33" t="str">
        <f>+'11+'!D566</f>
        <v>09</v>
      </c>
      <c r="E158" s="33" t="str">
        <f>+'11+'!E566</f>
        <v>03 2 01 00000</v>
      </c>
      <c r="F158" s="33">
        <f>+'11+'!F566</f>
        <v>0</v>
      </c>
      <c r="G158" s="62">
        <f t="shared" si="7"/>
        <v>904</v>
      </c>
    </row>
    <row r="159" spans="1:7" ht="94.5">
      <c r="A159" s="34" t="str">
        <f>+'11+'!A567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159" s="34"/>
      <c r="C159" s="33" t="str">
        <f>+'11+'!C567</f>
        <v>04</v>
      </c>
      <c r="D159" s="33" t="str">
        <f>+'11+'!D567</f>
        <v>09</v>
      </c>
      <c r="E159" s="33" t="str">
        <f>+'11+'!E567</f>
        <v>03 2 01  07505</v>
      </c>
      <c r="F159" s="33">
        <f>+'11+'!F567</f>
        <v>0</v>
      </c>
      <c r="G159" s="62">
        <f t="shared" si="7"/>
        <v>904</v>
      </c>
    </row>
    <row r="160" spans="1:7" ht="47.25">
      <c r="A160" s="34" t="str">
        <f>+'11+'!A568</f>
        <v>Закупка товаров, работ и услуг для государственных (муниципальных) нужд</v>
      </c>
      <c r="B160" s="34"/>
      <c r="C160" s="33" t="str">
        <f>+'11+'!C568</f>
        <v>04</v>
      </c>
      <c r="D160" s="33" t="str">
        <f>+'11+'!D568</f>
        <v>09</v>
      </c>
      <c r="E160" s="33" t="str">
        <f>+'11+'!E568</f>
        <v>03 2 01  07505</v>
      </c>
      <c r="F160" s="33" t="str">
        <f>+'11+'!F568</f>
        <v>200</v>
      </c>
      <c r="G160" s="62">
        <f t="shared" si="7"/>
        <v>904</v>
      </c>
    </row>
    <row r="161" spans="1:7" ht="47.25">
      <c r="A161" s="34" t="str">
        <f>+'11+'!A569</f>
        <v>Иные закупки товаров, работ и услуг для государственных (муниципальных) нужд</v>
      </c>
      <c r="B161" s="34"/>
      <c r="C161" s="33" t="str">
        <f>+'11+'!C569</f>
        <v>04</v>
      </c>
      <c r="D161" s="33" t="str">
        <f>+'11+'!D569</f>
        <v>09</v>
      </c>
      <c r="E161" s="33" t="str">
        <f>+'11+'!E569</f>
        <v>03 2 01  07505</v>
      </c>
      <c r="F161" s="33" t="str">
        <f>+'11+'!F569</f>
        <v>240</v>
      </c>
      <c r="G161" s="62">
        <f t="shared" si="7"/>
        <v>904</v>
      </c>
    </row>
    <row r="162" spans="1:7" ht="47.25">
      <c r="A162" s="34" t="str">
        <f>+'11+'!A570</f>
        <v>Прочая закупка товаров, работ и услуг для государственных (муниципальных) нужд</v>
      </c>
      <c r="B162" s="34"/>
      <c r="C162" s="33" t="str">
        <f>+'11+'!C570</f>
        <v>04</v>
      </c>
      <c r="D162" s="33" t="str">
        <f>+'11+'!D570</f>
        <v>09</v>
      </c>
      <c r="E162" s="33" t="str">
        <f>+'11+'!E570</f>
        <v>03 2 01  07505</v>
      </c>
      <c r="F162" s="33" t="str">
        <f>+'11+'!F570</f>
        <v>244</v>
      </c>
      <c r="G162" s="62">
        <f>+'11+'!G570</f>
        <v>904</v>
      </c>
    </row>
    <row r="163" spans="1:7" s="37" customFormat="1" ht="47.25">
      <c r="A163" s="50" t="str">
        <f>+'11+'!A225</f>
        <v>Муниципальная программа "Развитие сельского хозяйства"</v>
      </c>
      <c r="B163" s="50"/>
      <c r="C163" s="39" t="str">
        <f>+'11+'!C225</f>
        <v>04</v>
      </c>
      <c r="D163" s="39" t="str">
        <f>+'11+'!D225</f>
        <v>05</v>
      </c>
      <c r="E163" s="39" t="str">
        <f>+'11+'!E225</f>
        <v>04 0 00 00000</v>
      </c>
      <c r="F163" s="39" t="str">
        <f>+'11+'!F225</f>
        <v xml:space="preserve">   </v>
      </c>
      <c r="G163" s="58">
        <f>+G164+G176</f>
        <v>489.32327999999995</v>
      </c>
    </row>
    <row r="164" spans="1:7" ht="31.5">
      <c r="A164" s="34" t="str">
        <f>+'11+'!A226</f>
        <v>Подпрограмма "Устойчивое развитие сельских территорий"</v>
      </c>
      <c r="B164" s="34"/>
      <c r="C164" s="33"/>
      <c r="D164" s="33"/>
      <c r="E164" s="33" t="str">
        <f>+'11+'!E226</f>
        <v>04 1 00 00000</v>
      </c>
      <c r="F164" s="33">
        <f>+'11+'!F226</f>
        <v>0</v>
      </c>
      <c r="G164" s="62">
        <f t="shared" ref="G164:G165" si="8">+G165</f>
        <v>125.9</v>
      </c>
    </row>
    <row r="165" spans="1:7" ht="31.5">
      <c r="A165" s="34" t="str">
        <f>+'11+'!A227</f>
        <v>Основное мероприятие: "Развитие сельхоз предприятий"</v>
      </c>
      <c r="B165" s="34"/>
      <c r="C165" s="33"/>
      <c r="D165" s="33"/>
      <c r="E165" s="33" t="str">
        <f>+'11+'!E227</f>
        <v>04 1 01 00000</v>
      </c>
      <c r="F165" s="33">
        <f>+'11+'!F227</f>
        <v>0</v>
      </c>
      <c r="G165" s="62">
        <f t="shared" si="8"/>
        <v>125.9</v>
      </c>
    </row>
    <row r="166" spans="1:7" ht="110.25">
      <c r="A166" s="34" t="str">
        <f>+'11+'!A228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166" s="34"/>
      <c r="C166" s="33"/>
      <c r="D166" s="33"/>
      <c r="E166" s="33" t="str">
        <f>+'11+'!E228</f>
        <v>04 1 01 72000</v>
      </c>
      <c r="F166" s="33">
        <f>+'11+'!F228</f>
        <v>0</v>
      </c>
      <c r="G166" s="62">
        <f>+G167+G170+G173</f>
        <v>125.9</v>
      </c>
    </row>
    <row r="167" spans="1:7" ht="47.25" hidden="1">
      <c r="A167" s="34" t="str">
        <f>+'11+'!A229</f>
        <v>Закупка товаров, работ и услуг для государственных (муниципальных) нужд</v>
      </c>
      <c r="B167" s="34"/>
      <c r="C167" s="33" t="str">
        <f>+'11+'!C229</f>
        <v>04</v>
      </c>
      <c r="D167" s="33" t="str">
        <f>+'11+'!D229</f>
        <v>05</v>
      </c>
      <c r="E167" s="33" t="str">
        <f>+'11+'!E229</f>
        <v>04 1 01 72000</v>
      </c>
      <c r="F167" s="33">
        <f>+'11+'!F229</f>
        <v>200</v>
      </c>
      <c r="G167" s="62">
        <f>+G168</f>
        <v>0</v>
      </c>
    </row>
    <row r="168" spans="1:7" ht="47.25" hidden="1">
      <c r="A168" s="34" t="str">
        <f>+'11+'!A230</f>
        <v>Иные закупки товаров, работ и услуг для государственных (муниципальных) нужд</v>
      </c>
      <c r="B168" s="34"/>
      <c r="C168" s="33" t="str">
        <f>+'11+'!C230</f>
        <v>04</v>
      </c>
      <c r="D168" s="33" t="str">
        <f>+'11+'!D230</f>
        <v>05</v>
      </c>
      <c r="E168" s="33" t="str">
        <f>+'11+'!E230</f>
        <v>04 1 01 72000</v>
      </c>
      <c r="F168" s="33">
        <f>+'11+'!F230</f>
        <v>240</v>
      </c>
      <c r="G168" s="62">
        <f>+G169</f>
        <v>0</v>
      </c>
    </row>
    <row r="169" spans="1:7" ht="47.25" hidden="1">
      <c r="A169" s="34" t="str">
        <f>+'11+'!A231</f>
        <v>Прочая закупка товаров, работ и услуг для государственных (муниципальных) нужд</v>
      </c>
      <c r="B169" s="34"/>
      <c r="C169" s="33" t="str">
        <f>+'11+'!C231</f>
        <v>04</v>
      </c>
      <c r="D169" s="33" t="str">
        <f>+'11+'!D231</f>
        <v>05</v>
      </c>
      <c r="E169" s="33" t="str">
        <f>+'11+'!E231</f>
        <v>04 1 01 72000</v>
      </c>
      <c r="F169" s="33">
        <f>+'11+'!F231</f>
        <v>244</v>
      </c>
      <c r="G169" s="62">
        <f>+'11+'!G231</f>
        <v>0</v>
      </c>
    </row>
    <row r="170" spans="1:7" hidden="1">
      <c r="A170" s="34" t="str">
        <f>+'11+'!A232</f>
        <v>Иные бюджетные ассигнования</v>
      </c>
      <c r="B170" s="34"/>
      <c r="C170" s="33" t="str">
        <f>+'11+'!C232</f>
        <v>04</v>
      </c>
      <c r="D170" s="33" t="str">
        <f>+'11+'!D232</f>
        <v>05</v>
      </c>
      <c r="E170" s="33" t="str">
        <f>+'11+'!E232</f>
        <v>04 1 01 72000</v>
      </c>
      <c r="F170" s="33" t="str">
        <f>+'11+'!F232</f>
        <v>800</v>
      </c>
      <c r="G170" s="62">
        <f>+G171</f>
        <v>0</v>
      </c>
    </row>
    <row r="171" spans="1:7" ht="78.75" hidden="1">
      <c r="A171" s="34" t="str">
        <f>+'11+'!A233</f>
        <v>Субсидии юридическим лицам (кроме коммерческих организаций), индивидуальным предпринимателям, физическим лицам</v>
      </c>
      <c r="B171" s="34"/>
      <c r="C171" s="33" t="str">
        <f>+'11+'!C233</f>
        <v>04</v>
      </c>
      <c r="D171" s="33" t="str">
        <f>+'11+'!D233</f>
        <v>05</v>
      </c>
      <c r="E171" s="33" t="str">
        <f>+'11+'!E233</f>
        <v>04 1 01 72000</v>
      </c>
      <c r="F171" s="33" t="str">
        <f>+'11+'!F233</f>
        <v>810</v>
      </c>
      <c r="G171" s="62">
        <f>+G172</f>
        <v>0</v>
      </c>
    </row>
    <row r="172" spans="1:7" ht="110.25" hidden="1">
      <c r="A172" s="34" t="str">
        <f>+'11+'!A234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72" s="34"/>
      <c r="C172" s="33" t="str">
        <f>+'11+'!C234</f>
        <v>04</v>
      </c>
      <c r="D172" s="33" t="str">
        <f>+'11+'!D234</f>
        <v>05</v>
      </c>
      <c r="E172" s="33" t="str">
        <f>+'11+'!E234</f>
        <v>04 1 01 72000</v>
      </c>
      <c r="F172" s="33" t="str">
        <f>+'11+'!F234</f>
        <v>812</v>
      </c>
      <c r="G172" s="62">
        <f>+'11+'!G234</f>
        <v>0</v>
      </c>
    </row>
    <row r="173" spans="1:7" ht="31.5">
      <c r="A173" s="34" t="str">
        <f>+'11+'!A622</f>
        <v>Основное мероприятие: "Развитие сельхоз предприятий"</v>
      </c>
      <c r="B173" s="34"/>
      <c r="C173" s="33" t="str">
        <f>+'11+'!C622</f>
        <v>10</v>
      </c>
      <c r="D173" s="33" t="str">
        <f>+'11+'!D622</f>
        <v>03</v>
      </c>
      <c r="E173" s="33" t="str">
        <f>+'11+'!E622</f>
        <v>04 1 01 00000</v>
      </c>
      <c r="F173" s="33">
        <f>+'11+'!F622</f>
        <v>0</v>
      </c>
      <c r="G173" s="62">
        <f>+G174</f>
        <v>125.9</v>
      </c>
    </row>
    <row r="174" spans="1:7" ht="110.25">
      <c r="A174" s="34" t="str">
        <f>+'11+'!A623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174" s="34"/>
      <c r="C174" s="33" t="str">
        <f>+'11+'!C623</f>
        <v>10</v>
      </c>
      <c r="D174" s="33" t="str">
        <f>+'11+'!D623</f>
        <v>03</v>
      </c>
      <c r="E174" s="33" t="str">
        <f>+'11+'!E623</f>
        <v>04 1 01 72000</v>
      </c>
      <c r="F174" s="33">
        <f>+'11+'!F623</f>
        <v>0</v>
      </c>
      <c r="G174" s="62">
        <f>+G175</f>
        <v>125.9</v>
      </c>
    </row>
    <row r="175" spans="1:7" ht="47.25">
      <c r="A175" s="34" t="str">
        <f>+'11+'!A624</f>
        <v xml:space="preserve">Социальное обеспечение и иные выплаты населению
</v>
      </c>
      <c r="B175" s="34"/>
      <c r="C175" s="33" t="str">
        <f>+'11+'!C624</f>
        <v>10</v>
      </c>
      <c r="D175" s="33" t="str">
        <f>+'11+'!D624</f>
        <v>03</v>
      </c>
      <c r="E175" s="33" t="str">
        <f>+'11+'!E624</f>
        <v>04 1 01 72000</v>
      </c>
      <c r="F175" s="33">
        <f>+'11+'!F624</f>
        <v>300</v>
      </c>
      <c r="G175" s="62">
        <f>+'11+'!G624</f>
        <v>125.9</v>
      </c>
    </row>
    <row r="176" spans="1:7" ht="78.75">
      <c r="A176" s="34" t="str">
        <f>+'11+'!A235</f>
        <v>Подпрограмма "Реализация мероприятий по развитию сельского хозяйства и расшение рынка сельскохозяйственной продукции"</v>
      </c>
      <c r="B176" s="34"/>
      <c r="C176" s="33" t="str">
        <f>+'11+'!C235</f>
        <v>04</v>
      </c>
      <c r="D176" s="33" t="str">
        <f>+'11+'!D235</f>
        <v>05</v>
      </c>
      <c r="E176" s="33" t="str">
        <f>+'11+'!E235</f>
        <v>04 2 00 00000</v>
      </c>
      <c r="F176" s="33">
        <f>+'11+'!F235</f>
        <v>0</v>
      </c>
      <c r="G176" s="62">
        <f>+G177</f>
        <v>363.42327999999998</v>
      </c>
    </row>
    <row r="177" spans="1:7" ht="31.5">
      <c r="A177" s="34" t="str">
        <f>+'11+'!A236</f>
        <v>Основное мероприятие: "Развитие сельхоз предприятий"</v>
      </c>
      <c r="B177" s="34"/>
      <c r="C177" s="33" t="str">
        <f>+'11+'!C236</f>
        <v>04</v>
      </c>
      <c r="D177" s="33" t="str">
        <f>+'11+'!D236</f>
        <v>05</v>
      </c>
      <c r="E177" s="33" t="str">
        <f>+'11+'!E236</f>
        <v>04 2 01 00000</v>
      </c>
      <c r="F177" s="33">
        <f>+'11+'!F236</f>
        <v>0</v>
      </c>
      <c r="G177" s="62">
        <f>+G178+G181</f>
        <v>363.42327999999998</v>
      </c>
    </row>
    <row r="178" spans="1:7" ht="47.25">
      <c r="A178" s="34" t="str">
        <f>+'11+'!A237</f>
        <v>Закупка товаров, работ и услуг для государственных (муниципальных) нужд</v>
      </c>
      <c r="B178" s="34"/>
      <c r="C178" s="33" t="str">
        <f>+'11+'!C237</f>
        <v>04</v>
      </c>
      <c r="D178" s="33" t="str">
        <f>+'11+'!D237</f>
        <v>05</v>
      </c>
      <c r="E178" s="33" t="str">
        <f>+'11+'!E237</f>
        <v>04 2 01 70060</v>
      </c>
      <c r="F178" s="33">
        <f>+'11+'!F237</f>
        <v>200</v>
      </c>
      <c r="G178" s="62">
        <f>+G179</f>
        <v>133</v>
      </c>
    </row>
    <row r="179" spans="1:7" ht="47.25">
      <c r="A179" s="34" t="str">
        <f>+'11+'!A238</f>
        <v>Иные закупки товаров, работ и услуг для государственных (муниципальных) нужд</v>
      </c>
      <c r="B179" s="34"/>
      <c r="C179" s="33" t="str">
        <f>+'11+'!C238</f>
        <v>04</v>
      </c>
      <c r="D179" s="33" t="str">
        <f>+'11+'!D238</f>
        <v>05</v>
      </c>
      <c r="E179" s="33" t="str">
        <f>+'11+'!E238</f>
        <v>04 2 01 70060</v>
      </c>
      <c r="F179" s="33">
        <f>+'11+'!F238</f>
        <v>240</v>
      </c>
      <c r="G179" s="62">
        <f>+G180</f>
        <v>133</v>
      </c>
    </row>
    <row r="180" spans="1:7" ht="47.25">
      <c r="A180" s="34" t="str">
        <f>+'11+'!A239</f>
        <v>Прочая закупка товаров, работ и услуг для государственных (муниципальных) нужд</v>
      </c>
      <c r="B180" s="34"/>
      <c r="C180" s="33" t="str">
        <f>+'11+'!C239</f>
        <v>04</v>
      </c>
      <c r="D180" s="33" t="str">
        <f>+'11+'!D239</f>
        <v>05</v>
      </c>
      <c r="E180" s="33" t="str">
        <f>+'11+'!E239</f>
        <v>04 2 01 70060</v>
      </c>
      <c r="F180" s="33">
        <f>+'11+'!F239</f>
        <v>244</v>
      </c>
      <c r="G180" s="62">
        <f>+'11+'!G239</f>
        <v>133</v>
      </c>
    </row>
    <row r="181" spans="1:7">
      <c r="A181" s="34" t="str">
        <f>+'11+'!A240</f>
        <v>Иные бюджетные ассигнования</v>
      </c>
      <c r="B181" s="34"/>
      <c r="C181" s="33" t="str">
        <f>+'11+'!C240</f>
        <v>04</v>
      </c>
      <c r="D181" s="33" t="str">
        <f>+'11+'!D240</f>
        <v>05</v>
      </c>
      <c r="E181" s="33" t="str">
        <f>+'11+'!E240</f>
        <v>04 2 01 70060</v>
      </c>
      <c r="F181" s="33" t="str">
        <f>+'11+'!F240</f>
        <v>800</v>
      </c>
      <c r="G181" s="62">
        <f>+G182</f>
        <v>230.42328000000001</v>
      </c>
    </row>
    <row r="182" spans="1:7" ht="78.75">
      <c r="A182" s="34" t="str">
        <f>+'11+'!A241</f>
        <v>Субсидии юридическим лицам (кроме коммерческих организаций), индивидуальным предпринимателям, физическим лицам</v>
      </c>
      <c r="B182" s="34"/>
      <c r="C182" s="33" t="str">
        <f>+'11+'!C241</f>
        <v>04</v>
      </c>
      <c r="D182" s="33" t="str">
        <f>+'11+'!D241</f>
        <v>05</v>
      </c>
      <c r="E182" s="33" t="str">
        <f>+'11+'!E241</f>
        <v>04 2 01 70060</v>
      </c>
      <c r="F182" s="33" t="str">
        <f>+'11+'!F241</f>
        <v>810</v>
      </c>
      <c r="G182" s="62">
        <f>+G183</f>
        <v>230.42328000000001</v>
      </c>
    </row>
    <row r="183" spans="1:7" ht="110.25">
      <c r="A183" s="34" t="str">
        <f>+'11+'!A242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83" s="34"/>
      <c r="C183" s="33" t="str">
        <f>+'11+'!C242</f>
        <v>04</v>
      </c>
      <c r="D183" s="33" t="str">
        <f>+'11+'!D242</f>
        <v>05</v>
      </c>
      <c r="E183" s="33" t="str">
        <f>+'11+'!E242</f>
        <v>04 2 01 70060</v>
      </c>
      <c r="F183" s="33" t="str">
        <f>+'11+'!F242</f>
        <v>812</v>
      </c>
      <c r="G183" s="62">
        <f>+'11+'!G242</f>
        <v>230.42328000000001</v>
      </c>
    </row>
    <row r="184" spans="1:7" s="37" customFormat="1">
      <c r="A184" s="50" t="str">
        <f>+'11+'!A642</f>
        <v>Физическая культура и спорт</v>
      </c>
      <c r="B184" s="50"/>
      <c r="C184" s="39" t="str">
        <f>+'11+'!C642</f>
        <v>11</v>
      </c>
      <c r="D184" s="39" t="str">
        <f>+'11+'!D642</f>
        <v xml:space="preserve">  </v>
      </c>
      <c r="E184" s="39" t="s">
        <v>400</v>
      </c>
      <c r="F184" s="39" t="str">
        <f>+'11+'!F642</f>
        <v xml:space="preserve">   </v>
      </c>
      <c r="G184" s="64">
        <f>+G185+G194+G203+G209</f>
        <v>1887.9</v>
      </c>
    </row>
    <row r="185" spans="1:7" s="37" customFormat="1" ht="31.5">
      <c r="A185" s="34" t="str">
        <f>+'11+'!A645</f>
        <v>Подпрограмма "Молодежная политика Овюрского кожууна"</v>
      </c>
      <c r="B185" s="34"/>
      <c r="C185" s="33" t="str">
        <f>+'11+'!C645</f>
        <v>11</v>
      </c>
      <c r="D185" s="33" t="str">
        <f>+'11+'!D645</f>
        <v>05</v>
      </c>
      <c r="E185" s="33" t="str">
        <f>+'11+'!E645</f>
        <v>05 1 00 00000</v>
      </c>
      <c r="F185" s="33" t="str">
        <f>+'11+'!F645</f>
        <v xml:space="preserve">   </v>
      </c>
      <c r="G185" s="33">
        <f>+'11+'!G645</f>
        <v>200</v>
      </c>
    </row>
    <row r="186" spans="1:7" s="37" customFormat="1" ht="78.75">
      <c r="A186" s="34" t="str">
        <f>+'11+'!A646</f>
        <v>Основное мероприятие "Организация и проведение физкультурно-оздоровительных и спортивно-массовых мероприятий"</v>
      </c>
      <c r="B186" s="34"/>
      <c r="C186" s="33" t="str">
        <f>+'11+'!C646</f>
        <v>11</v>
      </c>
      <c r="D186" s="33" t="str">
        <f>+'11+'!D646</f>
        <v>05</v>
      </c>
      <c r="E186" s="33" t="str">
        <f>+'11+'!E646</f>
        <v>05 1 01 00000</v>
      </c>
      <c r="F186" s="33">
        <f>+'11+'!F646</f>
        <v>0</v>
      </c>
      <c r="G186" s="33">
        <f>+'11+'!G646</f>
        <v>200</v>
      </c>
    </row>
    <row r="187" spans="1:7" s="37" customFormat="1" ht="31.5">
      <c r="A187" s="34" t="str">
        <f>+'11+'!A647</f>
        <v>Мероприятия в области поддержки молодых талантов</v>
      </c>
      <c r="B187" s="34"/>
      <c r="C187" s="33" t="str">
        <f>+'11+'!C647</f>
        <v>11</v>
      </c>
      <c r="D187" s="33" t="str">
        <f>+'11+'!D647</f>
        <v>05</v>
      </c>
      <c r="E187" s="33" t="str">
        <f>+'11+'!E647</f>
        <v>05 1 01 07020</v>
      </c>
      <c r="F187" s="33">
        <f>+'11+'!F647</f>
        <v>0</v>
      </c>
      <c r="G187" s="33">
        <f>+'11+'!G647</f>
        <v>200</v>
      </c>
    </row>
    <row r="188" spans="1:7" s="37" customFormat="1" ht="126">
      <c r="A188" s="34" t="str">
        <f>+'11+'!A648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8" s="34"/>
      <c r="C188" s="33" t="str">
        <f>+'11+'!C648</f>
        <v>11</v>
      </c>
      <c r="D188" s="33" t="str">
        <f>+'11+'!D648</f>
        <v>05</v>
      </c>
      <c r="E188" s="33" t="str">
        <f>+'11+'!E648</f>
        <v>05 1 01 07020</v>
      </c>
      <c r="F188" s="33" t="str">
        <f>+'11+'!F648</f>
        <v>100</v>
      </c>
      <c r="G188" s="33">
        <f>+'11+'!G648</f>
        <v>10</v>
      </c>
    </row>
    <row r="189" spans="1:7" s="37" customFormat="1" ht="31.5">
      <c r="A189" s="34" t="str">
        <f>+'11+'!A649</f>
        <v>Расходы на выплаты персоналу казенных учреждений</v>
      </c>
      <c r="B189" s="34"/>
      <c r="C189" s="33" t="str">
        <f>+'11+'!C649</f>
        <v>11</v>
      </c>
      <c r="D189" s="33" t="str">
        <f>+'11+'!D649</f>
        <v>05</v>
      </c>
      <c r="E189" s="33" t="str">
        <f>+'11+'!E649</f>
        <v>05 1 01 07020</v>
      </c>
      <c r="F189" s="33" t="str">
        <f>+'11+'!F649</f>
        <v>110</v>
      </c>
      <c r="G189" s="33">
        <f>+'11+'!G649</f>
        <v>10</v>
      </c>
    </row>
    <row r="190" spans="1:7" s="37" customFormat="1" ht="110.25">
      <c r="A190" s="34" t="str">
        <f>+'11+'!A650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190" s="34"/>
      <c r="C190" s="33" t="str">
        <f>+'11+'!C650</f>
        <v>11</v>
      </c>
      <c r="D190" s="33" t="str">
        <f>+'11+'!D650</f>
        <v>05</v>
      </c>
      <c r="E190" s="33" t="str">
        <f>+'11+'!E650</f>
        <v>05 1 01 07020</v>
      </c>
      <c r="F190" s="33" t="str">
        <f>+'11+'!F650</f>
        <v>113</v>
      </c>
      <c r="G190" s="33">
        <f>+'11+'!G650</f>
        <v>10</v>
      </c>
    </row>
    <row r="191" spans="1:7" s="37" customFormat="1" ht="47.25">
      <c r="A191" s="34" t="str">
        <f>+'11+'!A651</f>
        <v>Закупка товаров, работ и услуг для государственных (муниципальных) нужд</v>
      </c>
      <c r="B191" s="34"/>
      <c r="C191" s="33" t="str">
        <f>+'11+'!C651</f>
        <v>11</v>
      </c>
      <c r="D191" s="33" t="str">
        <f>+'11+'!D651</f>
        <v>05</v>
      </c>
      <c r="E191" s="33" t="str">
        <f>+'11+'!E651</f>
        <v>05 1 01 07020</v>
      </c>
      <c r="F191" s="33" t="str">
        <f>+'11+'!F651</f>
        <v>200</v>
      </c>
      <c r="G191" s="33">
        <f>+'11+'!G651</f>
        <v>190</v>
      </c>
    </row>
    <row r="192" spans="1:7" s="37" customFormat="1" ht="47.25">
      <c r="A192" s="34" t="str">
        <f>+'11+'!A652</f>
        <v>Иные закупки товаров, работ и услуг для государственных (муниципальных) нужд</v>
      </c>
      <c r="B192" s="34"/>
      <c r="C192" s="33" t="str">
        <f>+'11+'!C652</f>
        <v>11</v>
      </c>
      <c r="D192" s="33" t="str">
        <f>+'11+'!D652</f>
        <v>05</v>
      </c>
      <c r="E192" s="33" t="str">
        <f>+'11+'!E652</f>
        <v>05 1 01 07020</v>
      </c>
      <c r="F192" s="33" t="str">
        <f>+'11+'!F652</f>
        <v>240</v>
      </c>
      <c r="G192" s="33">
        <f>+'11+'!G652</f>
        <v>190</v>
      </c>
    </row>
    <row r="193" spans="1:7" s="37" customFormat="1" ht="47.25">
      <c r="A193" s="34" t="str">
        <f>+'11+'!A654</f>
        <v>Прочая закупка товаров, работ и услуг для государственных (муниципальных) нужд</v>
      </c>
      <c r="B193" s="34"/>
      <c r="C193" s="33" t="str">
        <f>+'11+'!C654</f>
        <v>11</v>
      </c>
      <c r="D193" s="33" t="str">
        <f>+'11+'!D654</f>
        <v>05</v>
      </c>
      <c r="E193" s="33" t="str">
        <f>+'11+'!E654</f>
        <v>05 1 01 07020</v>
      </c>
      <c r="F193" s="33" t="str">
        <f>+'11+'!F654</f>
        <v>244</v>
      </c>
      <c r="G193" s="33">
        <f>+'11+'!G654</f>
        <v>170</v>
      </c>
    </row>
    <row r="194" spans="1:7" s="37" customFormat="1" ht="31.5">
      <c r="A194" s="34" t="str">
        <f>+'11+'!A655</f>
        <v>Подпрограмма "Развитие физической культуры и спорта"</v>
      </c>
      <c r="B194" s="34"/>
      <c r="C194" s="33" t="str">
        <f>+'11+'!C655</f>
        <v>11</v>
      </c>
      <c r="D194" s="33" t="str">
        <f>+'11+'!D655</f>
        <v>05</v>
      </c>
      <c r="E194" s="33" t="str">
        <f>+'11+'!E655</f>
        <v>05 2 00 00000</v>
      </c>
      <c r="F194" s="33" t="str">
        <f>+'11+'!F655</f>
        <v xml:space="preserve">   </v>
      </c>
      <c r="G194" s="33">
        <f>+'11+'!G655</f>
        <v>500.5</v>
      </c>
    </row>
    <row r="195" spans="1:7" s="37" customFormat="1" ht="78.75">
      <c r="A195" s="34" t="str">
        <f>+'11+'!A656</f>
        <v>Основное мероприятие "Организация и проведение физкультурно-оздоровительных и спортивно-массовых мероприятий"</v>
      </c>
      <c r="B195" s="34"/>
      <c r="C195" s="33" t="str">
        <f>+'11+'!C656</f>
        <v>11</v>
      </c>
      <c r="D195" s="33" t="str">
        <f>+'11+'!D656</f>
        <v>05</v>
      </c>
      <c r="E195" s="33" t="str">
        <f>+'11+'!E656</f>
        <v>05 2 01 00000</v>
      </c>
      <c r="F195" s="33">
        <f>+'11+'!F656</f>
        <v>0</v>
      </c>
      <c r="G195" s="33">
        <f>+'11+'!G656</f>
        <v>500.5</v>
      </c>
    </row>
    <row r="196" spans="1:7" s="37" customFormat="1" ht="31.5">
      <c r="A196" s="34" t="str">
        <f>+'11+'!A657</f>
        <v>Мероприятия в области поддержки молодых талантов</v>
      </c>
      <c r="B196" s="34"/>
      <c r="C196" s="33" t="str">
        <f>+'11+'!C657</f>
        <v>11</v>
      </c>
      <c r="D196" s="33" t="str">
        <f>+'11+'!D657</f>
        <v>05</v>
      </c>
      <c r="E196" s="33" t="str">
        <f>+'11+'!E657</f>
        <v>05 2 01 07250</v>
      </c>
      <c r="F196" s="33">
        <f>+'11+'!F657</f>
        <v>0</v>
      </c>
      <c r="G196" s="33">
        <f>+'11+'!G657</f>
        <v>500.5</v>
      </c>
    </row>
    <row r="197" spans="1:7" s="37" customFormat="1" ht="126">
      <c r="A197" s="34" t="str">
        <f>+'11+'!A658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7" s="34"/>
      <c r="C197" s="33" t="str">
        <f>+'11+'!C658</f>
        <v>11</v>
      </c>
      <c r="D197" s="33" t="str">
        <f>+'11+'!D658</f>
        <v>05</v>
      </c>
      <c r="E197" s="33" t="str">
        <f>+'11+'!E658</f>
        <v>05 2 01 07250</v>
      </c>
      <c r="F197" s="33" t="str">
        <f>+'11+'!F658</f>
        <v>100</v>
      </c>
      <c r="G197" s="33">
        <f>+'11+'!G658</f>
        <v>62</v>
      </c>
    </row>
    <row r="198" spans="1:7" s="37" customFormat="1" ht="31.5">
      <c r="A198" s="34" t="str">
        <f>+'11+'!A659</f>
        <v>Расходы на выплаты персоналу казенных учреждений</v>
      </c>
      <c r="B198" s="34"/>
      <c r="C198" s="33" t="str">
        <f>+'11+'!C659</f>
        <v>11</v>
      </c>
      <c r="D198" s="33" t="str">
        <f>+'11+'!D659</f>
        <v>05</v>
      </c>
      <c r="E198" s="33" t="str">
        <f>+'11+'!E659</f>
        <v>05 2 01 07250</v>
      </c>
      <c r="F198" s="33" t="str">
        <f>+'11+'!F659</f>
        <v>110</v>
      </c>
      <c r="G198" s="33">
        <f>+'11+'!G659</f>
        <v>62</v>
      </c>
    </row>
    <row r="199" spans="1:7" s="37" customFormat="1" ht="110.25">
      <c r="A199" s="34" t="str">
        <f>+'11+'!A660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199" s="34"/>
      <c r="C199" s="33" t="str">
        <f>+'11+'!C660</f>
        <v>11</v>
      </c>
      <c r="D199" s="33" t="str">
        <f>+'11+'!D660</f>
        <v>05</v>
      </c>
      <c r="E199" s="33" t="str">
        <f>+'11+'!E660</f>
        <v>05 2 01 07250</v>
      </c>
      <c r="F199" s="33" t="str">
        <f>+'11+'!F660</f>
        <v>113</v>
      </c>
      <c r="G199" s="33">
        <f>+'11+'!G660</f>
        <v>62</v>
      </c>
    </row>
    <row r="200" spans="1:7" s="37" customFormat="1" ht="47.25">
      <c r="A200" s="34" t="str">
        <f>+'11+'!A661</f>
        <v>Закупка товаров, работ и услуг для государственных (муниципальных) нужд</v>
      </c>
      <c r="B200" s="34"/>
      <c r="C200" s="33" t="str">
        <f>+'11+'!C661</f>
        <v>11</v>
      </c>
      <c r="D200" s="33" t="str">
        <f>+'11+'!D661</f>
        <v>05</v>
      </c>
      <c r="E200" s="33" t="str">
        <f>+'11+'!E661</f>
        <v>05 2 01 07250</v>
      </c>
      <c r="F200" s="33" t="str">
        <f>+'11+'!F661</f>
        <v>200</v>
      </c>
      <c r="G200" s="33">
        <f>+'11+'!G661</f>
        <v>438.5</v>
      </c>
    </row>
    <row r="201" spans="1:7" s="37" customFormat="1" ht="47.25">
      <c r="A201" s="34" t="str">
        <f>+'11+'!A662</f>
        <v>Иные закупки товаров, работ и услуг для государственных (муниципальных) нужд</v>
      </c>
      <c r="B201" s="34"/>
      <c r="C201" s="33" t="str">
        <f>+'11+'!C662</f>
        <v>11</v>
      </c>
      <c r="D201" s="33" t="str">
        <f>+'11+'!D662</f>
        <v>05</v>
      </c>
      <c r="E201" s="33" t="str">
        <f>+'11+'!E662</f>
        <v>05 2 01 07250</v>
      </c>
      <c r="F201" s="33" t="str">
        <f>+'11+'!F662</f>
        <v>240</v>
      </c>
      <c r="G201" s="33">
        <f>+'11+'!G662</f>
        <v>438.5</v>
      </c>
    </row>
    <row r="202" spans="1:7" s="37" customFormat="1" ht="47.25">
      <c r="A202" s="34" t="str">
        <f>+'11+'!A663</f>
        <v>Прочая закупка товаров, работ и услуг для государственных (муниципальных) нужд</v>
      </c>
      <c r="B202" s="34"/>
      <c r="C202" s="33" t="str">
        <f>+'11+'!C663</f>
        <v>11</v>
      </c>
      <c r="D202" s="33" t="str">
        <f>+'11+'!D663</f>
        <v>05</v>
      </c>
      <c r="E202" s="33" t="str">
        <f>+'11+'!E663</f>
        <v>05 2 01 07250</v>
      </c>
      <c r="F202" s="33" t="str">
        <f>+'11+'!F663</f>
        <v>244</v>
      </c>
      <c r="G202" s="33">
        <f>+'11+'!G663</f>
        <v>438.5</v>
      </c>
    </row>
    <row r="203" spans="1:7" s="37" customFormat="1" ht="47.25">
      <c r="A203" s="34" t="str">
        <f>+'11+'!A627</f>
        <v>Программа "Совершенствование молодежной политики и развитие физической культуры"</v>
      </c>
      <c r="B203" s="50"/>
      <c r="C203" s="33" t="str">
        <f>+'11+'!C627</f>
        <v>10</v>
      </c>
      <c r="D203" s="33" t="str">
        <f>+'11+'!D627</f>
        <v>03</v>
      </c>
      <c r="E203" s="33" t="str">
        <f>+'11+'!E627</f>
        <v>05 2 00 00000</v>
      </c>
      <c r="F203" s="33">
        <f>+'11+'!F627</f>
        <v>0</v>
      </c>
      <c r="G203" s="33">
        <f>+'11+'!G627</f>
        <v>1187.4000000000001</v>
      </c>
    </row>
    <row r="204" spans="1:7" s="37" customFormat="1" ht="31.5">
      <c r="A204" s="34" t="str">
        <f>+'11+'!A628</f>
        <v>Подпрограмма "Молодежная политика"</v>
      </c>
      <c r="B204" s="50"/>
      <c r="C204" s="33" t="str">
        <f>+'11+'!C628</f>
        <v>10</v>
      </c>
      <c r="D204" s="33" t="str">
        <f>+'11+'!D628</f>
        <v>03</v>
      </c>
      <c r="E204" s="33" t="str">
        <f>+'11+'!E628</f>
        <v>05 2 01 00000</v>
      </c>
      <c r="F204" s="33">
        <f>+'11+'!F628</f>
        <v>0</v>
      </c>
      <c r="G204" s="33">
        <f>+'11+'!G628</f>
        <v>1187.4000000000001</v>
      </c>
    </row>
    <row r="205" spans="1:7" s="37" customFormat="1" ht="47.25">
      <c r="A205" s="34" t="str">
        <f>+'11+'!A629</f>
        <v>Субсидии на мероприятия подпрограммы "Обеспечение жильем молодых семей"</v>
      </c>
      <c r="B205" s="50"/>
      <c r="C205" s="33" t="str">
        <f>+'11+'!C629</f>
        <v>10</v>
      </c>
      <c r="D205" s="33" t="str">
        <f>+'11+'!D629</f>
        <v>03</v>
      </c>
      <c r="E205" s="33" t="str">
        <f>+'11+'!E629</f>
        <v>05 2 01 50200</v>
      </c>
      <c r="F205" s="33">
        <f>+'11+'!F629</f>
        <v>0</v>
      </c>
      <c r="G205" s="33">
        <f>+'11+'!G629</f>
        <v>1187.4000000000001</v>
      </c>
    </row>
    <row r="206" spans="1:7" s="37" customFormat="1" ht="47.25">
      <c r="A206" s="34" t="str">
        <f>+'11+'!A630</f>
        <v xml:space="preserve">Социальное обеспечение и иные выплаты населению
</v>
      </c>
      <c r="B206" s="50"/>
      <c r="C206" s="33" t="str">
        <f>+'11+'!C630</f>
        <v>10</v>
      </c>
      <c r="D206" s="33" t="str">
        <f>+'11+'!D630</f>
        <v>03</v>
      </c>
      <c r="E206" s="33" t="str">
        <f>+'11+'!E630</f>
        <v>05 2 01 50200</v>
      </c>
      <c r="F206" s="33">
        <f>+'11+'!F630</f>
        <v>300</v>
      </c>
      <c r="G206" s="33">
        <f>+'11+'!G630</f>
        <v>1187.4000000000001</v>
      </c>
    </row>
    <row r="207" spans="1:7" s="37" customFormat="1" ht="78.75">
      <c r="A207" s="34" t="str">
        <f>+'11+'!A631</f>
        <v xml:space="preserve">Социальные выплаты гражданам, кроме публичных
нормативных социальных выплат
</v>
      </c>
      <c r="B207" s="50"/>
      <c r="C207" s="33" t="str">
        <f>+'11+'!C631</f>
        <v>10</v>
      </c>
      <c r="D207" s="33" t="str">
        <f>+'11+'!D631</f>
        <v>03</v>
      </c>
      <c r="E207" s="33" t="str">
        <f>+'11+'!E631</f>
        <v>05 2 01 50200</v>
      </c>
      <c r="F207" s="33">
        <f>+'11+'!F631</f>
        <v>320</v>
      </c>
      <c r="G207" s="33">
        <f>+'11+'!G631</f>
        <v>1187.4000000000001</v>
      </c>
    </row>
    <row r="208" spans="1:7" s="37" customFormat="1" ht="31.5">
      <c r="A208" s="34" t="str">
        <f>+'11+'!A632</f>
        <v>Субсидии гражданам на приобретение жилья</v>
      </c>
      <c r="B208" s="50"/>
      <c r="C208" s="33" t="str">
        <f>+'11+'!C632</f>
        <v>10</v>
      </c>
      <c r="D208" s="33" t="str">
        <f>+'11+'!D632</f>
        <v>03</v>
      </c>
      <c r="E208" s="33" t="str">
        <f>+'11+'!E632</f>
        <v>05 2 01 50200</v>
      </c>
      <c r="F208" s="33">
        <f>+'11+'!F632</f>
        <v>322</v>
      </c>
      <c r="G208" s="33">
        <f>+'11+'!G632</f>
        <v>1187.4000000000001</v>
      </c>
    </row>
    <row r="209" spans="1:7" s="37" customFormat="1" ht="63" hidden="1">
      <c r="A209" s="34" t="str">
        <f>+'11+'!A633</f>
        <v>Субсидии на реализацию мероприятий на обеспечение жильем молодых семей в 2018 году</v>
      </c>
      <c r="B209" s="50"/>
      <c r="C209" s="33" t="str">
        <f>+'11+'!C633</f>
        <v>10</v>
      </c>
      <c r="D209" s="33" t="str">
        <f>+'11+'!D633</f>
        <v>03</v>
      </c>
      <c r="E209" s="33" t="str">
        <f>+'11+'!E633</f>
        <v>05 201 00000</v>
      </c>
      <c r="F209" s="33">
        <f>+'11+'!F633</f>
        <v>0</v>
      </c>
      <c r="G209" s="33">
        <f>+'11+'!G633</f>
        <v>0</v>
      </c>
    </row>
    <row r="210" spans="1:7" s="37" customFormat="1" ht="47.25" hidden="1">
      <c r="A210" s="34" t="str">
        <f>+'11+'!A634</f>
        <v xml:space="preserve">Социальное обеспечение и иные выплаты населению
</v>
      </c>
      <c r="B210" s="50"/>
      <c r="C210" s="33" t="str">
        <f>+'11+'!C634</f>
        <v>10</v>
      </c>
      <c r="D210" s="33" t="str">
        <f>+'11+'!D634</f>
        <v>03</v>
      </c>
      <c r="E210" s="33" t="str">
        <f>+'11+'!E634</f>
        <v>05 201 L4970</v>
      </c>
      <c r="F210" s="33">
        <f>+'11+'!F634</f>
        <v>300</v>
      </c>
      <c r="G210" s="33">
        <f>+'11+'!G634</f>
        <v>0</v>
      </c>
    </row>
    <row r="211" spans="1:7" s="37" customFormat="1" ht="78.75" hidden="1">
      <c r="A211" s="34" t="str">
        <f>+'11+'!A635</f>
        <v xml:space="preserve">Социальные выплаты гражданам, кроме публичных
нормативных социальных выплат
</v>
      </c>
      <c r="B211" s="50"/>
      <c r="C211" s="33" t="str">
        <f>+'11+'!C635</f>
        <v>10</v>
      </c>
      <c r="D211" s="33" t="str">
        <f>+'11+'!D635</f>
        <v>03</v>
      </c>
      <c r="E211" s="33" t="str">
        <f>+'11+'!E635</f>
        <v>05 201 L4970</v>
      </c>
      <c r="F211" s="33">
        <f>+'11+'!F635</f>
        <v>320</v>
      </c>
      <c r="G211" s="33">
        <f>+'11+'!G635</f>
        <v>0</v>
      </c>
    </row>
    <row r="212" spans="1:7" s="37" customFormat="1" ht="31.5" hidden="1">
      <c r="A212" s="34" t="str">
        <f>+'11+'!A636</f>
        <v>Субсидии гражданам на приобретение жилья</v>
      </c>
      <c r="B212" s="50"/>
      <c r="C212" s="33" t="str">
        <f>+'11+'!C636</f>
        <v>10</v>
      </c>
      <c r="D212" s="33" t="str">
        <f>+'11+'!D636</f>
        <v>03</v>
      </c>
      <c r="E212" s="33" t="str">
        <f>+'11+'!E636</f>
        <v>05 201 L4970</v>
      </c>
      <c r="F212" s="33">
        <f>+'11+'!F636</f>
        <v>322</v>
      </c>
      <c r="G212" s="33">
        <f>+'11+'!G636</f>
        <v>0</v>
      </c>
    </row>
    <row r="213" spans="1:7" ht="31.5">
      <c r="A213" s="34" t="str">
        <f>+'11+'!A643</f>
        <v>Другие вопросы в области физической культуры и спорта</v>
      </c>
      <c r="B213" s="34"/>
      <c r="C213" s="33" t="str">
        <f>+'11+'!C643</f>
        <v>11</v>
      </c>
      <c r="D213" s="33" t="str">
        <f>+'11+'!D643</f>
        <v>05</v>
      </c>
      <c r="E213" s="33" t="s">
        <v>400</v>
      </c>
      <c r="F213" s="33" t="str">
        <f>+'11+'!F643</f>
        <v xml:space="preserve">   </v>
      </c>
      <c r="G213" s="62">
        <f>+G214</f>
        <v>700.5</v>
      </c>
    </row>
    <row r="214" spans="1:7" ht="63">
      <c r="A214" s="34" t="str">
        <f>+'11+'!A644</f>
        <v>Программа "Совершенствование молодежной политики и развитие физической культуры и спорта"</v>
      </c>
      <c r="B214" s="34"/>
      <c r="C214" s="33" t="str">
        <f>+'11+'!C644</f>
        <v>11</v>
      </c>
      <c r="D214" s="33" t="str">
        <f>+'11+'!D644</f>
        <v>05</v>
      </c>
      <c r="E214" s="33" t="str">
        <f>+'11+'!E644</f>
        <v>05 0 00 00000</v>
      </c>
      <c r="F214" s="33" t="str">
        <f>+'11+'!F644</f>
        <v xml:space="preserve">   </v>
      </c>
      <c r="G214" s="62">
        <f>+'11+'!G644</f>
        <v>700.5</v>
      </c>
    </row>
    <row r="215" spans="1:7" ht="31.5">
      <c r="A215" s="34" t="str">
        <f>+'11+'!A645</f>
        <v>Подпрограмма "Молодежная политика Овюрского кожууна"</v>
      </c>
      <c r="B215" s="34"/>
      <c r="C215" s="33" t="str">
        <f>+'11+'!C645</f>
        <v>11</v>
      </c>
      <c r="D215" s="33" t="str">
        <f>+'11+'!D645</f>
        <v>05</v>
      </c>
      <c r="E215" s="33" t="str">
        <f>+'11+'!E645</f>
        <v>05 1 00 00000</v>
      </c>
      <c r="F215" s="33" t="str">
        <f>+'11+'!F645</f>
        <v xml:space="preserve">   </v>
      </c>
      <c r="G215" s="62">
        <f>+G216</f>
        <v>200</v>
      </c>
    </row>
    <row r="216" spans="1:7" ht="78.75">
      <c r="A216" s="34" t="str">
        <f>+'11+'!A646</f>
        <v>Основное мероприятие "Организация и проведение физкультурно-оздоровительных и спортивно-массовых мероприятий"</v>
      </c>
      <c r="B216" s="34"/>
      <c r="C216" s="33" t="str">
        <f>+'11+'!C646</f>
        <v>11</v>
      </c>
      <c r="D216" s="33" t="str">
        <f>+'11+'!D646</f>
        <v>05</v>
      </c>
      <c r="E216" s="33" t="str">
        <f>+'11+'!E646</f>
        <v>05 1 01 00000</v>
      </c>
      <c r="F216" s="33">
        <f>+'11+'!F646</f>
        <v>0</v>
      </c>
      <c r="G216" s="62">
        <f>+G217</f>
        <v>200</v>
      </c>
    </row>
    <row r="217" spans="1:7" ht="31.5">
      <c r="A217" s="34" t="str">
        <f>+'11+'!A647</f>
        <v>Мероприятия в области поддержки молодых талантов</v>
      </c>
      <c r="B217" s="34"/>
      <c r="C217" s="33" t="str">
        <f>+'11+'!C647</f>
        <v>11</v>
      </c>
      <c r="D217" s="33" t="str">
        <f>+'11+'!D647</f>
        <v>05</v>
      </c>
      <c r="E217" s="33" t="str">
        <f>+'11+'!E647</f>
        <v>05 1 01 07020</v>
      </c>
      <c r="F217" s="33">
        <f>+'11+'!F647</f>
        <v>0</v>
      </c>
      <c r="G217" s="62">
        <f>+'11+'!G647</f>
        <v>200</v>
      </c>
    </row>
    <row r="218" spans="1:7" ht="126">
      <c r="A218" s="34" t="str">
        <f>+'11+'!A648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8" s="34"/>
      <c r="C218" s="33" t="str">
        <f>+'11+'!C648</f>
        <v>11</v>
      </c>
      <c r="D218" s="33" t="str">
        <f>+'11+'!D648</f>
        <v>05</v>
      </c>
      <c r="E218" s="33" t="str">
        <f>+'11+'!E648</f>
        <v>05 1 01 07020</v>
      </c>
      <c r="F218" s="33" t="str">
        <f>+'11+'!F648</f>
        <v>100</v>
      </c>
      <c r="G218" s="62">
        <f>+G219</f>
        <v>2544.8000000000002</v>
      </c>
    </row>
    <row r="219" spans="1:7" ht="31.5">
      <c r="A219" s="34" t="str">
        <f>+'11+'!A649</f>
        <v>Расходы на выплаты персоналу казенных учреждений</v>
      </c>
      <c r="B219" s="34"/>
      <c r="C219" s="33" t="str">
        <f>+'11+'!C649</f>
        <v>11</v>
      </c>
      <c r="D219" s="33" t="str">
        <f>+'11+'!D649</f>
        <v>05</v>
      </c>
      <c r="E219" s="33" t="str">
        <f>+'11+'!E649</f>
        <v>05 1 01 07020</v>
      </c>
      <c r="F219" s="33" t="str">
        <f>+'11+'!F649</f>
        <v>110</v>
      </c>
      <c r="G219" s="62">
        <f>+G220+G227</f>
        <v>2544.8000000000002</v>
      </c>
    </row>
    <row r="220" spans="1:7" ht="110.25">
      <c r="A220" s="34" t="str">
        <f>+'11+'!A650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220" s="34"/>
      <c r="C220" s="33" t="str">
        <f>+'11+'!C650</f>
        <v>11</v>
      </c>
      <c r="D220" s="33" t="str">
        <f>+'11+'!D650</f>
        <v>05</v>
      </c>
      <c r="E220" s="33" t="str">
        <f>+'11+'!E650</f>
        <v>05 1 01 07020</v>
      </c>
      <c r="F220" s="33" t="str">
        <f>+'11+'!F650</f>
        <v>113</v>
      </c>
      <c r="G220" s="62">
        <f>+G221+G224</f>
        <v>1357.4</v>
      </c>
    </row>
    <row r="221" spans="1:7" ht="47.25">
      <c r="A221" s="34" t="str">
        <f>+'11+'!A651</f>
        <v>Закупка товаров, работ и услуг для государственных (муниципальных) нужд</v>
      </c>
      <c r="B221" s="34"/>
      <c r="C221" s="33" t="str">
        <f>+'11+'!C651</f>
        <v>11</v>
      </c>
      <c r="D221" s="33" t="str">
        <f>+'11+'!D651</f>
        <v>05</v>
      </c>
      <c r="E221" s="33" t="str">
        <f>+'11+'!E651</f>
        <v>05 1 01 07020</v>
      </c>
      <c r="F221" s="33" t="str">
        <f>+'11+'!F651</f>
        <v>200</v>
      </c>
      <c r="G221" s="62">
        <f>+G222</f>
        <v>170</v>
      </c>
    </row>
    <row r="222" spans="1:7" ht="47.25">
      <c r="A222" s="63" t="str">
        <f>+'11+'!A652</f>
        <v>Иные закупки товаров, работ и услуг для государственных (муниципальных) нужд</v>
      </c>
      <c r="B222" s="34"/>
      <c r="C222" s="33" t="str">
        <f>+'11+'!C652</f>
        <v>11</v>
      </c>
      <c r="D222" s="33" t="str">
        <f>+'11+'!D652</f>
        <v>05</v>
      </c>
      <c r="E222" s="33" t="str">
        <f>+'11+'!E652</f>
        <v>05 1 01 07020</v>
      </c>
      <c r="F222" s="33" t="str">
        <f>+'11+'!F652</f>
        <v>240</v>
      </c>
      <c r="G222" s="62">
        <f>+G223</f>
        <v>170</v>
      </c>
    </row>
    <row r="223" spans="1:7" ht="47.25">
      <c r="A223" s="63" t="str">
        <f>+'11+'!A654</f>
        <v>Прочая закупка товаров, работ и услуг для государственных (муниципальных) нужд</v>
      </c>
      <c r="B223" s="34"/>
      <c r="C223" s="33" t="str">
        <f>+'11+'!C654</f>
        <v>11</v>
      </c>
      <c r="D223" s="33" t="str">
        <f>+'11+'!D654</f>
        <v>05</v>
      </c>
      <c r="E223" s="33" t="str">
        <f>+'11+'!E654</f>
        <v>05 1 01 07020</v>
      </c>
      <c r="F223" s="33" t="str">
        <f>+'11+'!F654</f>
        <v>244</v>
      </c>
      <c r="G223" s="62">
        <f>+'11+'!G654</f>
        <v>170</v>
      </c>
    </row>
    <row r="224" spans="1:7" ht="47.25">
      <c r="A224" s="63" t="str">
        <f>+'11+'!A627</f>
        <v>Программа "Совершенствование молодежной политики и развитие физической культуры"</v>
      </c>
      <c r="B224" s="46"/>
      <c r="C224" s="33" t="str">
        <f>+'11+'!C627</f>
        <v>10</v>
      </c>
      <c r="D224" s="33" t="str">
        <f>+'11+'!D627</f>
        <v>03</v>
      </c>
      <c r="E224" s="33" t="str">
        <f>+'11+'!E627</f>
        <v>05 2 00 00000</v>
      </c>
      <c r="F224" s="33">
        <f>+'11+'!F627</f>
        <v>0</v>
      </c>
      <c r="G224" s="33">
        <f>+'11+'!G627</f>
        <v>1187.4000000000001</v>
      </c>
    </row>
    <row r="225" spans="1:7" ht="31.5">
      <c r="A225" s="63" t="str">
        <f>+'11+'!A628</f>
        <v>Подпрограмма "Молодежная политика"</v>
      </c>
      <c r="B225" s="46"/>
      <c r="C225" s="33" t="str">
        <f>+'11+'!C628</f>
        <v>10</v>
      </c>
      <c r="D225" s="33" t="str">
        <f>+'11+'!D628</f>
        <v>03</v>
      </c>
      <c r="E225" s="33" t="str">
        <f>+'11+'!E628</f>
        <v>05 2 01 00000</v>
      </c>
      <c r="F225" s="33">
        <f>+'11+'!F628</f>
        <v>0</v>
      </c>
      <c r="G225" s="33">
        <f>+'11+'!G628</f>
        <v>1187.4000000000001</v>
      </c>
    </row>
    <row r="226" spans="1:7" ht="47.25">
      <c r="A226" s="63" t="str">
        <f>+'11+'!A629</f>
        <v>Субсидии на мероприятия подпрограммы "Обеспечение жильем молодых семей"</v>
      </c>
      <c r="B226" s="46"/>
      <c r="C226" s="33" t="str">
        <f>+'11+'!C629</f>
        <v>10</v>
      </c>
      <c r="D226" s="33" t="str">
        <f>+'11+'!D629</f>
        <v>03</v>
      </c>
      <c r="E226" s="33" t="str">
        <f>+'11+'!E629</f>
        <v>05 2 01 50200</v>
      </c>
      <c r="F226" s="33">
        <f>+'11+'!F629</f>
        <v>0</v>
      </c>
      <c r="G226" s="33">
        <f>+'11+'!G629</f>
        <v>1187.4000000000001</v>
      </c>
    </row>
    <row r="227" spans="1:7" ht="47.25">
      <c r="A227" s="63" t="str">
        <f>+'11+'!A630</f>
        <v xml:space="preserve">Социальное обеспечение и иные выплаты населению
</v>
      </c>
      <c r="B227" s="46"/>
      <c r="C227" s="33" t="str">
        <f>+'11+'!C630</f>
        <v>10</v>
      </c>
      <c r="D227" s="33" t="str">
        <f>+'11+'!D630</f>
        <v>03</v>
      </c>
      <c r="E227" s="33" t="str">
        <f>+'11+'!E630</f>
        <v>05 2 01 50200</v>
      </c>
      <c r="F227" s="33">
        <f>+'11+'!F630</f>
        <v>300</v>
      </c>
      <c r="G227" s="33">
        <f>+'11+'!G630</f>
        <v>1187.4000000000001</v>
      </c>
    </row>
    <row r="228" spans="1:7" ht="78.75">
      <c r="A228" s="63" t="str">
        <f>+'11+'!A631</f>
        <v xml:space="preserve">Социальные выплаты гражданам, кроме публичных
нормативных социальных выплат
</v>
      </c>
      <c r="B228" s="46"/>
      <c r="C228" s="33" t="str">
        <f>+'11+'!C631</f>
        <v>10</v>
      </c>
      <c r="D228" s="33" t="str">
        <f>+'11+'!D631</f>
        <v>03</v>
      </c>
      <c r="E228" s="33" t="str">
        <f>+'11+'!E631</f>
        <v>05 2 01 50200</v>
      </c>
      <c r="F228" s="33">
        <f>+'11+'!F631</f>
        <v>320</v>
      </c>
      <c r="G228" s="33">
        <f>+'11+'!G631</f>
        <v>1187.4000000000001</v>
      </c>
    </row>
    <row r="229" spans="1:7" ht="50.25" customHeight="1">
      <c r="A229" s="63" t="str">
        <f>+'11+'!A632</f>
        <v>Субсидии гражданам на приобретение жилья</v>
      </c>
      <c r="B229" s="46"/>
      <c r="C229" s="33" t="str">
        <f>+'11+'!C632</f>
        <v>10</v>
      </c>
      <c r="D229" s="33" t="str">
        <f>+'11+'!D632</f>
        <v>03</v>
      </c>
      <c r="E229" s="33" t="str">
        <f>+'11+'!E632</f>
        <v>05 2 01 50200</v>
      </c>
      <c r="F229" s="33">
        <f>+'11+'!F632</f>
        <v>322</v>
      </c>
      <c r="G229" s="33">
        <f>+'11+'!G632</f>
        <v>1187.4000000000001</v>
      </c>
    </row>
    <row r="230" spans="1:7" ht="33" hidden="1" customHeight="1">
      <c r="A230" s="63" t="str">
        <f>+'11+'!A633</f>
        <v>Субсидии на реализацию мероприятий на обеспечение жильем молодых семей в 2018 году</v>
      </c>
      <c r="B230" s="46"/>
      <c r="C230" s="33" t="str">
        <f>+'11+'!C633</f>
        <v>10</v>
      </c>
      <c r="D230" s="33" t="str">
        <f>+'11+'!D633</f>
        <v>03</v>
      </c>
      <c r="E230" s="33" t="str">
        <f>+'11+'!E633</f>
        <v>05 201 00000</v>
      </c>
      <c r="F230" s="33">
        <f>+'11+'!F633</f>
        <v>0</v>
      </c>
      <c r="G230" s="33">
        <f>+'11+'!G633</f>
        <v>0</v>
      </c>
    </row>
    <row r="231" spans="1:7" ht="47.25" hidden="1">
      <c r="A231" s="63" t="str">
        <f>+'11+'!A634</f>
        <v xml:space="preserve">Социальное обеспечение и иные выплаты населению
</v>
      </c>
      <c r="B231" s="46"/>
      <c r="C231" s="33" t="str">
        <f>+'11+'!C634</f>
        <v>10</v>
      </c>
      <c r="D231" s="33" t="str">
        <f>+'11+'!D634</f>
        <v>03</v>
      </c>
      <c r="E231" s="33" t="str">
        <f>+'11+'!E634</f>
        <v>05 201 L4970</v>
      </c>
      <c r="F231" s="33">
        <f>+'11+'!F634</f>
        <v>300</v>
      </c>
      <c r="G231" s="33">
        <f>+'11+'!G634</f>
        <v>0</v>
      </c>
    </row>
    <row r="232" spans="1:7" ht="78.75" hidden="1">
      <c r="A232" s="63" t="str">
        <f>+'11+'!A635</f>
        <v xml:space="preserve">Социальные выплаты гражданам, кроме публичных
нормативных социальных выплат
</v>
      </c>
      <c r="B232" s="46"/>
      <c r="C232" s="33" t="str">
        <f>+'11+'!C635</f>
        <v>10</v>
      </c>
      <c r="D232" s="33" t="str">
        <f>+'11+'!D635</f>
        <v>03</v>
      </c>
      <c r="E232" s="33" t="str">
        <f>+'11+'!E635</f>
        <v>05 201 L4970</v>
      </c>
      <c r="F232" s="33">
        <f>+'11+'!F635</f>
        <v>320</v>
      </c>
      <c r="G232" s="33">
        <f>+'11+'!G635</f>
        <v>0</v>
      </c>
    </row>
    <row r="233" spans="1:7" ht="31.5" hidden="1">
      <c r="A233" s="34" t="str">
        <f>+'11+'!A636</f>
        <v>Субсидии гражданам на приобретение жилья</v>
      </c>
      <c r="B233" s="34"/>
      <c r="C233" s="33" t="str">
        <f>+'11+'!C636</f>
        <v>10</v>
      </c>
      <c r="D233" s="33" t="str">
        <f>+'11+'!D636</f>
        <v>03</v>
      </c>
      <c r="E233" s="33" t="str">
        <f>+'11+'!E636</f>
        <v>05 201 L4970</v>
      </c>
      <c r="F233" s="33">
        <f>+'11+'!F636</f>
        <v>322</v>
      </c>
      <c r="G233" s="33">
        <f>+'11+'!G636</f>
        <v>0</v>
      </c>
    </row>
    <row r="234" spans="1:7" s="37" customFormat="1" ht="63">
      <c r="A234" s="51" t="str">
        <f>+'11+'!A525</f>
        <v>Программа "Профилактика социально-значимых заболеваний, вакцинопрофилактика"</v>
      </c>
      <c r="B234" s="51"/>
      <c r="C234" s="49" t="str">
        <f>+'11+'!C525</f>
        <v>01</v>
      </c>
      <c r="D234" s="49" t="str">
        <f>+'11+'!D525</f>
        <v>13</v>
      </c>
      <c r="E234" s="49" t="str">
        <f>+'11+'!E525</f>
        <v>06 0 00 00000</v>
      </c>
      <c r="F234" s="49" t="str">
        <f>+'11+'!F525</f>
        <v xml:space="preserve">   </v>
      </c>
      <c r="G234" s="58">
        <f t="shared" ref="G234:G238" si="9">+G235</f>
        <v>238.5</v>
      </c>
    </row>
    <row r="235" spans="1:7" ht="47.25">
      <c r="A235" s="35" t="str">
        <f>+'11+'!A526</f>
        <v>Основное мероприятие: Оказание услуг по медицинскому обслуживанию населения</v>
      </c>
      <c r="B235" s="35"/>
      <c r="C235" s="36" t="str">
        <f>+'11+'!C526</f>
        <v>01</v>
      </c>
      <c r="D235" s="36" t="str">
        <f>+'11+'!D526</f>
        <v>13</v>
      </c>
      <c r="E235" s="36" t="str">
        <f>+'11+'!E526</f>
        <v>06 0 01 00000</v>
      </c>
      <c r="F235" s="36">
        <f>+'11+'!F526</f>
        <v>0</v>
      </c>
      <c r="G235" s="62">
        <f t="shared" si="9"/>
        <v>238.5</v>
      </c>
    </row>
    <row r="236" spans="1:7" ht="110.25">
      <c r="A236" s="35" t="str">
        <f>+'11+'!A527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236" s="35"/>
      <c r="C236" s="36" t="str">
        <f>+'11+'!C527</f>
        <v>01</v>
      </c>
      <c r="D236" s="36" t="str">
        <f>+'11+'!D527</f>
        <v>13</v>
      </c>
      <c r="E236" s="36" t="str">
        <f>+'11+'!E527</f>
        <v>06 0 01 04008</v>
      </c>
      <c r="F236" s="36">
        <f>+'11+'!F527</f>
        <v>0</v>
      </c>
      <c r="G236" s="62">
        <f t="shared" si="9"/>
        <v>238.5</v>
      </c>
    </row>
    <row r="237" spans="1:7" ht="47.25">
      <c r="A237" s="35" t="str">
        <f>+'11+'!A528</f>
        <v>Закупка товаров, работ и услуг для государственных (муниципальных) нужд</v>
      </c>
      <c r="B237" s="35"/>
      <c r="C237" s="36" t="str">
        <f>+'11+'!C528</f>
        <v>01</v>
      </c>
      <c r="D237" s="36" t="str">
        <f>+'11+'!D528</f>
        <v>13</v>
      </c>
      <c r="E237" s="36" t="str">
        <f>+'11+'!E528</f>
        <v>06 0 01 04008</v>
      </c>
      <c r="F237" s="36">
        <f>+'11+'!F528</f>
        <v>200</v>
      </c>
      <c r="G237" s="62">
        <f t="shared" si="9"/>
        <v>238.5</v>
      </c>
    </row>
    <row r="238" spans="1:7" ht="47.25">
      <c r="A238" s="35" t="str">
        <f>+'11+'!A529</f>
        <v>Иные закупки товаров, работ и услуг для государственных (муниципальных) нужд</v>
      </c>
      <c r="B238" s="35"/>
      <c r="C238" s="36" t="str">
        <f>+'11+'!C529</f>
        <v>01</v>
      </c>
      <c r="D238" s="36" t="str">
        <f>+'11+'!D529</f>
        <v>13</v>
      </c>
      <c r="E238" s="36" t="str">
        <f>+'11+'!E529</f>
        <v>06 0 01 04008</v>
      </c>
      <c r="F238" s="36">
        <f>+'11+'!F529</f>
        <v>240</v>
      </c>
      <c r="G238" s="62">
        <f t="shared" si="9"/>
        <v>238.5</v>
      </c>
    </row>
    <row r="239" spans="1:7" ht="47.25">
      <c r="A239" s="35" t="str">
        <f>+'11+'!A530</f>
        <v>Прочая закупка товаров, работ и услуг для государственных (муниципальных) нужд</v>
      </c>
      <c r="B239" s="35"/>
      <c r="C239" s="36" t="str">
        <f>+'11+'!C530</f>
        <v>01</v>
      </c>
      <c r="D239" s="36" t="str">
        <f>+'11+'!D530</f>
        <v>13</v>
      </c>
      <c r="E239" s="36" t="str">
        <f>+'11+'!E530</f>
        <v>06 0 01 04008</v>
      </c>
      <c r="F239" s="36">
        <f>+'11+'!F530</f>
        <v>244</v>
      </c>
      <c r="G239" s="62">
        <f>+'11+'!G530</f>
        <v>238.5</v>
      </c>
    </row>
    <row r="240" spans="1:7" s="37" customFormat="1" ht="47.25">
      <c r="A240" s="50" t="str">
        <f>+'11+'!A255</f>
        <v>Муниципальная программа "Развитие образования Овюрского кожууна"</v>
      </c>
      <c r="B240" s="50"/>
      <c r="C240" s="39"/>
      <c r="D240" s="39"/>
      <c r="E240" s="39" t="str">
        <f>+'11+'!E255</f>
        <v xml:space="preserve">07 0 00 00000 </v>
      </c>
      <c r="F240" s="39">
        <f>+'11+'!F255</f>
        <v>0</v>
      </c>
      <c r="G240" s="58">
        <f>+G241+G256+G286+G293+G304+G334</f>
        <v>304986.94592000003</v>
      </c>
    </row>
    <row r="241" spans="1:7" ht="31.5">
      <c r="A241" s="34" t="str">
        <f>+'11+'!A256</f>
        <v xml:space="preserve">Подпрограмма "Развитие дошкольного образования" </v>
      </c>
      <c r="B241" s="34"/>
      <c r="C241" s="33" t="str">
        <f>+'11+'!C256</f>
        <v>07</v>
      </c>
      <c r="D241" s="33" t="str">
        <f>+'11+'!D256</f>
        <v>01</v>
      </c>
      <c r="E241" s="33" t="str">
        <f>+'11+'!E256</f>
        <v>07 1 00 00000</v>
      </c>
      <c r="F241" s="33" t="str">
        <f>+'11+'!F256</f>
        <v xml:space="preserve">   </v>
      </c>
      <c r="G241" s="62">
        <f>+G242+G251</f>
        <v>91292.796830000007</v>
      </c>
    </row>
    <row r="242" spans="1:7" ht="126">
      <c r="A242" s="34" t="str">
        <f>+'11+'!A257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B242" s="34"/>
      <c r="C242" s="33" t="str">
        <f>+'11+'!C257</f>
        <v>07</v>
      </c>
      <c r="D242" s="33" t="str">
        <f>+'11+'!D257</f>
        <v>01</v>
      </c>
      <c r="E242" s="33" t="str">
        <f>+'11+'!E257</f>
        <v>07 1 01 00000</v>
      </c>
      <c r="F242" s="33">
        <f>+'11+'!F257</f>
        <v>0</v>
      </c>
      <c r="G242" s="62">
        <f>+G243+G247</f>
        <v>34704.796830000007</v>
      </c>
    </row>
    <row r="243" spans="1:7" ht="63">
      <c r="A243" s="34" t="str">
        <f>+'11+'!A258</f>
        <v xml:space="preserve">Обеспечение деятельности муниципальных учреждений (оказание услуг) - средства местного бюджета </v>
      </c>
      <c r="B243" s="34"/>
      <c r="C243" s="33" t="str">
        <f>+'11+'!C258</f>
        <v>07</v>
      </c>
      <c r="D243" s="33" t="str">
        <f>+'11+'!D258</f>
        <v>01</v>
      </c>
      <c r="E243" s="33" t="str">
        <f>+'11+'!E258</f>
        <v>07 1 01 00059</v>
      </c>
      <c r="F243" s="33">
        <f>+'11+'!F258</f>
        <v>0</v>
      </c>
      <c r="G243" s="62">
        <f t="shared" ref="G243:G245" si="10">+G244</f>
        <v>34704.796830000007</v>
      </c>
    </row>
    <row r="244" spans="1:7" ht="94.5">
      <c r="A244" s="34" t="str">
        <f>+'11+'!A259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4" s="34"/>
      <c r="C244" s="33" t="str">
        <f>+'11+'!C259</f>
        <v>07</v>
      </c>
      <c r="D244" s="33" t="str">
        <f>+'11+'!D259</f>
        <v>01</v>
      </c>
      <c r="E244" s="33" t="str">
        <f>+'11+'!E259</f>
        <v>07 1 01 00059</v>
      </c>
      <c r="F244" s="33" t="str">
        <f>+'11+'!F259</f>
        <v>600</v>
      </c>
      <c r="G244" s="62">
        <f t="shared" si="10"/>
        <v>34704.796830000007</v>
      </c>
    </row>
    <row r="245" spans="1:7" ht="31.5">
      <c r="A245" s="34" t="str">
        <f>+'11+'!A260</f>
        <v>Субсидии бюджетным учреждениям</v>
      </c>
      <c r="B245" s="34"/>
      <c r="C245" s="33" t="str">
        <f>+'11+'!C260</f>
        <v>07</v>
      </c>
      <c r="D245" s="33" t="str">
        <f>+'11+'!D260</f>
        <v>01</v>
      </c>
      <c r="E245" s="33" t="str">
        <f>+'11+'!E260</f>
        <v>07 1 01 00059</v>
      </c>
      <c r="F245" s="33" t="str">
        <f>+'11+'!F260</f>
        <v>610</v>
      </c>
      <c r="G245" s="62">
        <f t="shared" si="10"/>
        <v>34704.796830000007</v>
      </c>
    </row>
    <row r="246" spans="1:7" ht="110.25">
      <c r="A246" s="34" t="str">
        <f>+'11+'!A261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6" s="34"/>
      <c r="C246" s="33" t="str">
        <f>+'11+'!C261</f>
        <v>07</v>
      </c>
      <c r="D246" s="33" t="str">
        <f>+'11+'!D261</f>
        <v>01</v>
      </c>
      <c r="E246" s="33" t="str">
        <f>+'11+'!E261</f>
        <v>07 1 01 00059</v>
      </c>
      <c r="F246" s="33" t="str">
        <f>+'11+'!F261</f>
        <v>611</v>
      </c>
      <c r="G246" s="62">
        <f>+'11+'!G261</f>
        <v>34704.796830000007</v>
      </c>
    </row>
    <row r="247" spans="1:7" ht="63" hidden="1">
      <c r="A247" s="34" t="str">
        <f>+'11+'!A262</f>
        <v xml:space="preserve">Обеспечение деятельности муниципальных учреждений (оказание услуг) - средства местного бюджета </v>
      </c>
      <c r="B247" s="34"/>
      <c r="C247" s="33" t="str">
        <f>+'11+'!C262</f>
        <v>07</v>
      </c>
      <c r="D247" s="33" t="str">
        <f>+'11+'!D262</f>
        <v>01</v>
      </c>
      <c r="E247" s="33" t="str">
        <f>+'11+'!E262</f>
        <v>07 1 01 L0270</v>
      </c>
      <c r="F247" s="33">
        <f>+'11+'!F262</f>
        <v>0</v>
      </c>
      <c r="G247" s="62">
        <f t="shared" ref="G247:G249" si="11">+G248</f>
        <v>0</v>
      </c>
    </row>
    <row r="248" spans="1:7" ht="94.5" hidden="1">
      <c r="A248" s="34" t="str">
        <f>+'11+'!A263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8" s="34"/>
      <c r="C248" s="33" t="str">
        <f>+'11+'!C263</f>
        <v>07</v>
      </c>
      <c r="D248" s="33" t="str">
        <f>+'11+'!D263</f>
        <v>01</v>
      </c>
      <c r="E248" s="33" t="str">
        <f>+'11+'!E263</f>
        <v>07 1 01 L0270</v>
      </c>
      <c r="F248" s="33" t="str">
        <f>+'11+'!F263</f>
        <v>600</v>
      </c>
      <c r="G248" s="62">
        <f t="shared" si="11"/>
        <v>0</v>
      </c>
    </row>
    <row r="249" spans="1:7" ht="31.5" hidden="1">
      <c r="A249" s="34" t="str">
        <f>+'11+'!A264</f>
        <v>Субсидии бюджетным учреждениям</v>
      </c>
      <c r="B249" s="34"/>
      <c r="C249" s="33" t="str">
        <f>+'11+'!C264</f>
        <v>07</v>
      </c>
      <c r="D249" s="33" t="str">
        <f>+'11+'!D264</f>
        <v>01</v>
      </c>
      <c r="E249" s="33" t="str">
        <f>+'11+'!E264</f>
        <v>07 1 01 L0270</v>
      </c>
      <c r="F249" s="33" t="str">
        <f>+'11+'!F264</f>
        <v>610</v>
      </c>
      <c r="G249" s="62">
        <f t="shared" si="11"/>
        <v>0</v>
      </c>
    </row>
    <row r="250" spans="1:7" ht="110.25" hidden="1">
      <c r="A250" s="34" t="str">
        <f>+'11+'!A265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50" s="34"/>
      <c r="C250" s="33" t="str">
        <f>+'11+'!C265</f>
        <v>07</v>
      </c>
      <c r="D250" s="33" t="str">
        <f>+'11+'!D265</f>
        <v>01</v>
      </c>
      <c r="E250" s="33" t="str">
        <f>+'11+'!E265</f>
        <v>07 1 01 L0270</v>
      </c>
      <c r="F250" s="33" t="str">
        <f>+'11+'!F265</f>
        <v>611</v>
      </c>
      <c r="G250" s="62">
        <f>+'11+'!G265</f>
        <v>0</v>
      </c>
    </row>
    <row r="251" spans="1:7" ht="110.25">
      <c r="A251" s="34" t="str">
        <f>+'11+'!A267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B251" s="34"/>
      <c r="C251" s="33" t="str">
        <f>+'11+'!C267</f>
        <v>07</v>
      </c>
      <c r="D251" s="33" t="str">
        <f>+'11+'!D267</f>
        <v>01</v>
      </c>
      <c r="E251" s="33" t="str">
        <f>+'11+'!E267</f>
        <v>07 1 02 00000</v>
      </c>
      <c r="F251" s="33">
        <f>+'11+'!F267</f>
        <v>0</v>
      </c>
      <c r="G251" s="62">
        <f t="shared" ref="G251:G254" si="12">+G252</f>
        <v>56588</v>
      </c>
    </row>
    <row r="252" spans="1:7" ht="63">
      <c r="A252" s="34" t="str">
        <f>+'11+'!A268</f>
        <v xml:space="preserve">Обеспечение деятельности муниципальных тучреждений (оказание услуг) - средства республиканского бюджета </v>
      </c>
      <c r="B252" s="34"/>
      <c r="C252" s="33" t="str">
        <f>+'11+'!C268</f>
        <v>07</v>
      </c>
      <c r="D252" s="33" t="str">
        <f>+'11+'!D268</f>
        <v>01</v>
      </c>
      <c r="E252" s="33" t="str">
        <f>+'11+'!E268</f>
        <v>07 1 02 76020</v>
      </c>
      <c r="F252" s="33">
        <f>+'11+'!F268</f>
        <v>0</v>
      </c>
      <c r="G252" s="62">
        <f t="shared" si="12"/>
        <v>56588</v>
      </c>
    </row>
    <row r="253" spans="1:7" ht="94.5">
      <c r="A253" s="34" t="str">
        <f>+'11+'!A269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53" s="34"/>
      <c r="C253" s="33" t="str">
        <f>+'11+'!C269</f>
        <v>07</v>
      </c>
      <c r="D253" s="33" t="str">
        <f>+'11+'!D269</f>
        <v>01</v>
      </c>
      <c r="E253" s="33" t="str">
        <f>+'11+'!E269</f>
        <v>07 1 02 76020</v>
      </c>
      <c r="F253" s="33" t="str">
        <f>+'11+'!F269</f>
        <v>600</v>
      </c>
      <c r="G253" s="62">
        <f t="shared" si="12"/>
        <v>56588</v>
      </c>
    </row>
    <row r="254" spans="1:7" ht="31.5">
      <c r="A254" s="34" t="str">
        <f>+'11+'!A270</f>
        <v>Субсидии бюджетным учреждениям</v>
      </c>
      <c r="B254" s="34"/>
      <c r="C254" s="33" t="str">
        <f>+'11+'!C270</f>
        <v>07</v>
      </c>
      <c r="D254" s="33" t="str">
        <f>+'11+'!D270</f>
        <v>01</v>
      </c>
      <c r="E254" s="33" t="str">
        <f>+'11+'!E270</f>
        <v>07 1 02 76020</v>
      </c>
      <c r="F254" s="33" t="str">
        <f>+'11+'!F270</f>
        <v>610</v>
      </c>
      <c r="G254" s="62">
        <f t="shared" si="12"/>
        <v>56588</v>
      </c>
    </row>
    <row r="255" spans="1:7" ht="110.25">
      <c r="A255" s="34" t="str">
        <f>+'11+'!A271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55" s="34"/>
      <c r="C255" s="33" t="str">
        <f>+'11+'!C271</f>
        <v>07</v>
      </c>
      <c r="D255" s="33" t="str">
        <f>+'11+'!D271</f>
        <v>01</v>
      </c>
      <c r="E255" s="33" t="str">
        <f>+'11+'!E271</f>
        <v>07 1 02 76020</v>
      </c>
      <c r="F255" s="33" t="str">
        <f>+'11+'!F271</f>
        <v>611</v>
      </c>
      <c r="G255" s="62">
        <f>+'11+'!G271</f>
        <v>56588</v>
      </c>
    </row>
    <row r="256" spans="1:7">
      <c r="A256" s="34" t="str">
        <f>+'11+'!A272</f>
        <v>Общее образование</v>
      </c>
      <c r="B256" s="34"/>
      <c r="C256" s="33" t="str">
        <f>+'11+'!C272</f>
        <v>07</v>
      </c>
      <c r="D256" s="33" t="str">
        <f>+'11+'!D272</f>
        <v>02</v>
      </c>
      <c r="E256" s="33">
        <f>+'11+'!E272</f>
        <v>0</v>
      </c>
      <c r="F256" s="33">
        <f>+'11+'!F272</f>
        <v>0</v>
      </c>
      <c r="G256" s="62">
        <f>+G257+G280</f>
        <v>173174.42955</v>
      </c>
    </row>
    <row r="257" spans="1:7" ht="31.5">
      <c r="A257" s="34" t="str">
        <f>+'11+'!A273</f>
        <v>подпрограмма "Развитие общего образования"</v>
      </c>
      <c r="B257" s="34"/>
      <c r="C257" s="33" t="str">
        <f>+'11+'!C273</f>
        <v>07</v>
      </c>
      <c r="D257" s="33" t="str">
        <f>+'11+'!D273</f>
        <v>02</v>
      </c>
      <c r="E257" s="33" t="str">
        <f>+'11+'!E273</f>
        <v>07 2 00 00000</v>
      </c>
      <c r="F257" s="33">
        <f>+'11+'!F273</f>
        <v>0</v>
      </c>
      <c r="G257" s="62">
        <f>+G258+G275</f>
        <v>173174.42955</v>
      </c>
    </row>
    <row r="258" spans="1:7" ht="78.75">
      <c r="A258" s="34" t="str">
        <f>+'11+'!A274</f>
        <v>Основное мероприятие "Субсидии на оказание муниципальных услуг по предоставлению общедоступного образования</v>
      </c>
      <c r="B258" s="34"/>
      <c r="C258" s="33" t="str">
        <f>+'11+'!C274</f>
        <v>07</v>
      </c>
      <c r="D258" s="33" t="str">
        <f>+'11+'!D274</f>
        <v>02</v>
      </c>
      <c r="E258" s="33" t="str">
        <f>+'11+'!E274</f>
        <v>07 2 01 00000</v>
      </c>
      <c r="F258" s="33">
        <f>+'11+'!F274</f>
        <v>0</v>
      </c>
      <c r="G258" s="62">
        <f>+G259+G263+G267+G271</f>
        <v>173174.42955</v>
      </c>
    </row>
    <row r="259" spans="1:7" ht="63">
      <c r="A259" s="34" t="str">
        <f>+'11+'!A275</f>
        <v xml:space="preserve">Обеспечение деятельности муниципальных учреждений (оказание услуг) - средства местного бюджета </v>
      </c>
      <c r="B259" s="34"/>
      <c r="C259" s="33" t="str">
        <f>+'11+'!C275</f>
        <v>07</v>
      </c>
      <c r="D259" s="33" t="str">
        <f>+'11+'!D275</f>
        <v>02</v>
      </c>
      <c r="E259" s="33" t="str">
        <f>+'11+'!E275</f>
        <v>07 2 01 00059</v>
      </c>
      <c r="F259" s="33" t="str">
        <f>+'11+'!F275</f>
        <v xml:space="preserve">   </v>
      </c>
      <c r="G259" s="62">
        <f t="shared" ref="G259:G261" si="13">+G260</f>
        <v>16676.429550000001</v>
      </c>
    </row>
    <row r="260" spans="1:7" ht="94.5">
      <c r="A260" s="34" t="str">
        <f>+'11+'!A276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60" s="34"/>
      <c r="C260" s="33" t="str">
        <f>+'11+'!C276</f>
        <v>07</v>
      </c>
      <c r="D260" s="33" t="str">
        <f>+'11+'!D276</f>
        <v>02</v>
      </c>
      <c r="E260" s="33" t="str">
        <f>+'11+'!E276</f>
        <v>07 2 01 00059</v>
      </c>
      <c r="F260" s="33" t="str">
        <f>+'11+'!F276</f>
        <v>600</v>
      </c>
      <c r="G260" s="62">
        <f t="shared" si="13"/>
        <v>16676.429550000001</v>
      </c>
    </row>
    <row r="261" spans="1:7" ht="31.5">
      <c r="A261" s="34" t="str">
        <f>+'11+'!A277</f>
        <v>Субсидии бюджетным учреждениям</v>
      </c>
      <c r="B261" s="34"/>
      <c r="C261" s="33" t="str">
        <f>+'11+'!C277</f>
        <v>07</v>
      </c>
      <c r="D261" s="33" t="str">
        <f>+'11+'!D277</f>
        <v>02</v>
      </c>
      <c r="E261" s="33" t="str">
        <f>+'11+'!E277</f>
        <v>07 2 01 00059</v>
      </c>
      <c r="F261" s="33" t="str">
        <f>+'11+'!F277</f>
        <v>610</v>
      </c>
      <c r="G261" s="62">
        <f t="shared" si="13"/>
        <v>16676.429550000001</v>
      </c>
    </row>
    <row r="262" spans="1:7" ht="110.25">
      <c r="A262" s="34" t="str">
        <f>+'11+'!A278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62" s="34"/>
      <c r="C262" s="33" t="str">
        <f>+'11+'!C278</f>
        <v>07</v>
      </c>
      <c r="D262" s="33" t="str">
        <f>+'11+'!D278</f>
        <v>02</v>
      </c>
      <c r="E262" s="33" t="str">
        <f>+'11+'!E278</f>
        <v>07 2 01 00059</v>
      </c>
      <c r="F262" s="33" t="str">
        <f>+'11+'!F278</f>
        <v>611</v>
      </c>
      <c r="G262" s="62">
        <f>+'11+'!G278</f>
        <v>16676.429550000001</v>
      </c>
    </row>
    <row r="263" spans="1:7" ht="141.75">
      <c r="A263" s="34" t="str">
        <f>+'11+'!A279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B263" s="34"/>
      <c r="C263" s="33" t="str">
        <f>+'11+'!C279</f>
        <v>07</v>
      </c>
      <c r="D263" s="33" t="str">
        <f>+'11+'!D279</f>
        <v>02</v>
      </c>
      <c r="E263" s="33" t="str">
        <f>+'11+'!E279</f>
        <v>07 2 02 76020</v>
      </c>
      <c r="F263" s="33" t="str">
        <f>+'11+'!F279</f>
        <v xml:space="preserve">   </v>
      </c>
      <c r="G263" s="62">
        <f t="shared" ref="G263:G265" si="14">+G264</f>
        <v>154388</v>
      </c>
    </row>
    <row r="264" spans="1:7" ht="94.5">
      <c r="A264" s="34" t="str">
        <f>+'11+'!A280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64" s="34"/>
      <c r="C264" s="33" t="str">
        <f>+'11+'!C280</f>
        <v>07</v>
      </c>
      <c r="D264" s="33" t="str">
        <f>+'11+'!D280</f>
        <v>02</v>
      </c>
      <c r="E264" s="33" t="str">
        <f>+'11+'!E280</f>
        <v>07 2 02 76020</v>
      </c>
      <c r="F264" s="33" t="str">
        <f>+'11+'!F280</f>
        <v>600</v>
      </c>
      <c r="G264" s="62">
        <f t="shared" si="14"/>
        <v>154388</v>
      </c>
    </row>
    <row r="265" spans="1:7" ht="31.5">
      <c r="A265" s="34" t="str">
        <f>+'11+'!A281</f>
        <v>Субсидии бюджетным учреждениям</v>
      </c>
      <c r="B265" s="34"/>
      <c r="C265" s="33" t="str">
        <f>+'11+'!C281</f>
        <v>07</v>
      </c>
      <c r="D265" s="33" t="str">
        <f>+'11+'!D281</f>
        <v>02</v>
      </c>
      <c r="E265" s="33" t="str">
        <f>+'11+'!E281</f>
        <v>07 2 02 76020</v>
      </c>
      <c r="F265" s="33" t="str">
        <f>+'11+'!F281</f>
        <v>610</v>
      </c>
      <c r="G265" s="62">
        <f t="shared" si="14"/>
        <v>154388</v>
      </c>
    </row>
    <row r="266" spans="1:7" ht="110.25">
      <c r="A266" s="34" t="str">
        <f>+'11+'!A282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66" s="34"/>
      <c r="C266" s="33" t="str">
        <f>+'11+'!C282</f>
        <v>07</v>
      </c>
      <c r="D266" s="33" t="str">
        <f>+'11+'!D282</f>
        <v>02</v>
      </c>
      <c r="E266" s="33" t="str">
        <f>+'11+'!E282</f>
        <v>07 2 02 76020</v>
      </c>
      <c r="F266" s="33" t="str">
        <f>+'11+'!F282</f>
        <v>611</v>
      </c>
      <c r="G266" s="62">
        <f>+'11+'!G282</f>
        <v>154388</v>
      </c>
    </row>
    <row r="267" spans="1:7" ht="141.75" hidden="1">
      <c r="A267" s="34" t="str">
        <f>+'11+'!A283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B267" s="34"/>
      <c r="C267" s="33" t="str">
        <f>+'11+'!C283</f>
        <v>07</v>
      </c>
      <c r="D267" s="33" t="str">
        <f>+'11+'!D283</f>
        <v>02</v>
      </c>
      <c r="E267" s="33" t="str">
        <f>+'11+'!E283</f>
        <v>07 2 01 75220</v>
      </c>
      <c r="F267" s="33" t="str">
        <f>+'11+'!F283</f>
        <v xml:space="preserve">   </v>
      </c>
      <c r="G267" s="62">
        <f t="shared" ref="G267:G269" si="15">+G268</f>
        <v>0</v>
      </c>
    </row>
    <row r="268" spans="1:7" ht="94.5" hidden="1">
      <c r="A268" s="34" t="str">
        <f>+'11+'!A284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68" s="34"/>
      <c r="C268" s="33" t="str">
        <f>+'11+'!C284</f>
        <v>07</v>
      </c>
      <c r="D268" s="33" t="str">
        <f>+'11+'!D284</f>
        <v>02</v>
      </c>
      <c r="E268" s="33" t="str">
        <f>+'11+'!E284</f>
        <v>07 2 01 75220</v>
      </c>
      <c r="F268" s="33" t="str">
        <f>+'11+'!F284</f>
        <v>600</v>
      </c>
      <c r="G268" s="62">
        <f t="shared" si="15"/>
        <v>0</v>
      </c>
    </row>
    <row r="269" spans="1:7" ht="31.5" hidden="1">
      <c r="A269" s="34" t="str">
        <f>+'11+'!A285</f>
        <v>Субсидии бюджетным учреждениям</v>
      </c>
      <c r="B269" s="34"/>
      <c r="C269" s="33" t="str">
        <f>+'11+'!C285</f>
        <v>07</v>
      </c>
      <c r="D269" s="33" t="str">
        <f>+'11+'!D285</f>
        <v>02</v>
      </c>
      <c r="E269" s="33" t="str">
        <f>+'11+'!E285</f>
        <v>07 2 01 75220</v>
      </c>
      <c r="F269" s="33" t="str">
        <f>+'11+'!F285</f>
        <v>610</v>
      </c>
      <c r="G269" s="62">
        <f t="shared" si="15"/>
        <v>0</v>
      </c>
    </row>
    <row r="270" spans="1:7" ht="110.25" hidden="1">
      <c r="A270" s="34" t="str">
        <f>+'11+'!A286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0" s="34"/>
      <c r="C270" s="33" t="str">
        <f>+'11+'!C286</f>
        <v>07</v>
      </c>
      <c r="D270" s="33" t="str">
        <f>+'11+'!D286</f>
        <v>02</v>
      </c>
      <c r="E270" s="33" t="str">
        <f>+'11+'!E286</f>
        <v>07 2 01 75220</v>
      </c>
      <c r="F270" s="33" t="str">
        <f>+'11+'!F286</f>
        <v>611</v>
      </c>
      <c r="G270" s="62">
        <f>+'11+'!G286</f>
        <v>0</v>
      </c>
    </row>
    <row r="271" spans="1:7" ht="63">
      <c r="A271" s="34" t="str">
        <f>+'11+'!A287</f>
        <v xml:space="preserve">Обеспечение деятельности муниципальных учреждений (оказание услуг) - средства местного бюджета </v>
      </c>
      <c r="B271" s="34"/>
      <c r="C271" s="33" t="str">
        <f>+'11+'!C287</f>
        <v>07</v>
      </c>
      <c r="D271" s="33" t="str">
        <f>+'11+'!D287</f>
        <v>02</v>
      </c>
      <c r="E271" s="33" t="str">
        <f>+'11+'!E287</f>
        <v>07 2 01 L0970</v>
      </c>
      <c r="F271" s="33" t="str">
        <f>+'11+'!F287</f>
        <v xml:space="preserve">   </v>
      </c>
      <c r="G271" s="62">
        <f t="shared" ref="G271:G273" si="16">+G272</f>
        <v>2110</v>
      </c>
    </row>
    <row r="272" spans="1:7" ht="94.5">
      <c r="A272" s="34" t="str">
        <f>+'11+'!A288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72" s="34"/>
      <c r="C272" s="33" t="str">
        <f>+'11+'!C288</f>
        <v>07</v>
      </c>
      <c r="D272" s="33" t="str">
        <f>+'11+'!D288</f>
        <v>02</v>
      </c>
      <c r="E272" s="33" t="str">
        <f>+'11+'!E288</f>
        <v>07 2 01 L0970</v>
      </c>
      <c r="F272" s="33" t="str">
        <f>+'11+'!F288</f>
        <v>600</v>
      </c>
      <c r="G272" s="62">
        <f t="shared" si="16"/>
        <v>2110</v>
      </c>
    </row>
    <row r="273" spans="1:7" ht="31.5">
      <c r="A273" s="34" t="str">
        <f>+'11+'!A289</f>
        <v>Субсидии бюджетным учреждениям</v>
      </c>
      <c r="B273" s="34"/>
      <c r="C273" s="33" t="str">
        <f>+'11+'!C289</f>
        <v>07</v>
      </c>
      <c r="D273" s="33" t="str">
        <f>+'11+'!D289</f>
        <v>02</v>
      </c>
      <c r="E273" s="33" t="str">
        <f>+'11+'!E289</f>
        <v>07 2 01 L0970</v>
      </c>
      <c r="F273" s="33" t="str">
        <f>+'11+'!F289</f>
        <v>610</v>
      </c>
      <c r="G273" s="62">
        <f t="shared" si="16"/>
        <v>2110</v>
      </c>
    </row>
    <row r="274" spans="1:7" ht="110.25">
      <c r="A274" s="34" t="str">
        <f>+'11+'!A290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4" s="34"/>
      <c r="C274" s="33" t="str">
        <f>+'11+'!C290</f>
        <v>07</v>
      </c>
      <c r="D274" s="33" t="str">
        <f>+'11+'!D290</f>
        <v>02</v>
      </c>
      <c r="E274" s="33" t="str">
        <f>+'11+'!E290</f>
        <v>07 2 01 L0970</v>
      </c>
      <c r="F274" s="33" t="str">
        <f>+'11+'!F291</f>
        <v>612</v>
      </c>
      <c r="G274" s="62">
        <f>+'11+'!G291</f>
        <v>2110</v>
      </c>
    </row>
    <row r="275" spans="1:7" ht="126" hidden="1">
      <c r="A275" s="34" t="str">
        <f>+'11+'!A292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B275" s="34"/>
      <c r="C275" s="33" t="str">
        <f>+'11+'!C292</f>
        <v>07</v>
      </c>
      <c r="D275" s="33" t="str">
        <f>+'11+'!D292</f>
        <v>02</v>
      </c>
      <c r="E275" s="33" t="str">
        <f>+'11+'!E292</f>
        <v>07 2 02 00000</v>
      </c>
      <c r="F275" s="33">
        <f>+'11+'!F292</f>
        <v>0</v>
      </c>
      <c r="G275" s="62">
        <f t="shared" ref="G275:G278" si="17">+G276</f>
        <v>0</v>
      </c>
    </row>
    <row r="276" spans="1:7" ht="63" hidden="1">
      <c r="A276" s="34" t="str">
        <f>+'11+'!A293</f>
        <v xml:space="preserve">Обеспечение деятельности муниципальных учреждений (оказание услуг) - средства республиканского бюджета </v>
      </c>
      <c r="B276" s="34"/>
      <c r="C276" s="33" t="str">
        <f>+'11+'!C293</f>
        <v>07</v>
      </c>
      <c r="D276" s="33" t="str">
        <f>+'11+'!D293</f>
        <v>02</v>
      </c>
      <c r="E276" s="33" t="str">
        <f>+'11+'!E293</f>
        <v>07 2 02 76020</v>
      </c>
      <c r="F276" s="33" t="str">
        <f>+'11+'!F293</f>
        <v xml:space="preserve">   </v>
      </c>
      <c r="G276" s="62">
        <f t="shared" si="17"/>
        <v>0</v>
      </c>
    </row>
    <row r="277" spans="1:7" ht="94.5" hidden="1">
      <c r="A277" s="34" t="str">
        <f>+'11+'!A294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77" s="34"/>
      <c r="C277" s="33" t="str">
        <f>+'11+'!C294</f>
        <v>07</v>
      </c>
      <c r="D277" s="33" t="str">
        <f>+'11+'!D294</f>
        <v>02</v>
      </c>
      <c r="E277" s="33" t="str">
        <f>+'11+'!E294</f>
        <v>07 2 02 76020</v>
      </c>
      <c r="F277" s="33" t="str">
        <f>+'11+'!F294</f>
        <v>600</v>
      </c>
      <c r="G277" s="62">
        <f t="shared" si="17"/>
        <v>0</v>
      </c>
    </row>
    <row r="278" spans="1:7" ht="31.5" hidden="1">
      <c r="A278" s="34" t="str">
        <f>+'11+'!A295</f>
        <v>Субсидии бюджетным учреждениям</v>
      </c>
      <c r="B278" s="34"/>
      <c r="C278" s="33" t="str">
        <f>+'11+'!C295</f>
        <v>07</v>
      </c>
      <c r="D278" s="33" t="str">
        <f>+'11+'!D295</f>
        <v>02</v>
      </c>
      <c r="E278" s="33" t="str">
        <f>+'11+'!E295</f>
        <v>07 2 02 76020</v>
      </c>
      <c r="F278" s="33" t="str">
        <f>+'11+'!F295</f>
        <v>610</v>
      </c>
      <c r="G278" s="62">
        <f t="shared" si="17"/>
        <v>0</v>
      </c>
    </row>
    <row r="279" spans="1:7" ht="110.25" hidden="1">
      <c r="A279" s="34" t="str">
        <f>+'11+'!A296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9" s="34"/>
      <c r="C279" s="33" t="str">
        <f>+'11+'!C296</f>
        <v>07</v>
      </c>
      <c r="D279" s="33" t="str">
        <f>+'11+'!D296</f>
        <v>02</v>
      </c>
      <c r="E279" s="33" t="str">
        <f>+'11+'!E296</f>
        <v>07 2 02 76020</v>
      </c>
      <c r="F279" s="33" t="str">
        <f>+'11+'!F296</f>
        <v>611</v>
      </c>
      <c r="G279" s="62">
        <f>+'11+'!G296</f>
        <v>0</v>
      </c>
    </row>
    <row r="280" spans="1:7" ht="31.5" hidden="1">
      <c r="A280" s="34" t="str">
        <f>+'11+'!A297</f>
        <v>Подпрограмма "Организация горячего питания учащихся"</v>
      </c>
      <c r="B280" s="34"/>
      <c r="C280" s="33" t="str">
        <f>+'11+'!C297</f>
        <v>07</v>
      </c>
      <c r="D280" s="33" t="str">
        <f>+'11+'!D297</f>
        <v>02</v>
      </c>
      <c r="E280" s="33" t="str">
        <f>+'11+'!E297</f>
        <v>07 5 00 00000</v>
      </c>
      <c r="F280" s="33" t="str">
        <f>+'11+'!F297</f>
        <v xml:space="preserve">   </v>
      </c>
      <c r="G280" s="62">
        <f t="shared" ref="G280:G284" si="18">+G281</f>
        <v>0</v>
      </c>
    </row>
    <row r="281" spans="1:7" ht="94.5" hidden="1">
      <c r="A281" s="34" t="str">
        <f>+'11+'!A298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B281" s="34"/>
      <c r="C281" s="33" t="str">
        <f>+'11+'!C298</f>
        <v>07</v>
      </c>
      <c r="D281" s="33" t="str">
        <f>+'11+'!D298</f>
        <v>02</v>
      </c>
      <c r="E281" s="33" t="str">
        <f>+'11+'!E298</f>
        <v>07 5 01 00000</v>
      </c>
      <c r="F281" s="33">
        <f>+'11+'!F298</f>
        <v>0</v>
      </c>
      <c r="G281" s="62">
        <f t="shared" si="18"/>
        <v>0</v>
      </c>
    </row>
    <row r="282" spans="1:7" ht="63" hidden="1">
      <c r="A282" s="34" t="str">
        <f>+'11+'!A299</f>
        <v>Обеспечение деятельности муниципальных учреждений (оказание услуг) - средства местного бюджета</v>
      </c>
      <c r="B282" s="34"/>
      <c r="C282" s="33" t="str">
        <f>+'11+'!C299</f>
        <v>07</v>
      </c>
      <c r="D282" s="33" t="str">
        <f>+'11+'!D299</f>
        <v>02</v>
      </c>
      <c r="E282" s="33" t="str">
        <f>+'11+'!E299</f>
        <v>07 5 01 00 059</v>
      </c>
      <c r="F282" s="33" t="str">
        <f>+'11+'!F299</f>
        <v xml:space="preserve">   </v>
      </c>
      <c r="G282" s="62">
        <f t="shared" si="18"/>
        <v>0</v>
      </c>
    </row>
    <row r="283" spans="1:7" ht="47.25" hidden="1">
      <c r="A283" s="34" t="str">
        <f>+'11+'!A300</f>
        <v>Закупка товаров, работ и услуг для государственных (муниципальных) нужд</v>
      </c>
      <c r="B283" s="34"/>
      <c r="C283" s="33" t="str">
        <f>+'11+'!C300</f>
        <v>07</v>
      </c>
      <c r="D283" s="33" t="str">
        <f>+'11+'!D300</f>
        <v>02</v>
      </c>
      <c r="E283" s="33" t="str">
        <f>+'11+'!E300</f>
        <v>07 5 01 00 059</v>
      </c>
      <c r="F283" s="33" t="str">
        <f>+'11+'!F300</f>
        <v>200</v>
      </c>
      <c r="G283" s="62">
        <f t="shared" si="18"/>
        <v>0</v>
      </c>
    </row>
    <row r="284" spans="1:7" ht="47.25" hidden="1">
      <c r="A284" s="34" t="str">
        <f>+'11+'!A301</f>
        <v>Иные закупки товаров, работ и услуг для государственных (муниципальных) нужд</v>
      </c>
      <c r="B284" s="34"/>
      <c r="C284" s="33" t="str">
        <f>+'11+'!C301</f>
        <v>07</v>
      </c>
      <c r="D284" s="33" t="str">
        <f>+'11+'!D301</f>
        <v>02</v>
      </c>
      <c r="E284" s="33" t="str">
        <f>+'11+'!E301</f>
        <v>07 5 01 00 059</v>
      </c>
      <c r="F284" s="33" t="str">
        <f>+'11+'!F301</f>
        <v>240</v>
      </c>
      <c r="G284" s="62">
        <f t="shared" si="18"/>
        <v>0</v>
      </c>
    </row>
    <row r="285" spans="1:7" ht="47.25" hidden="1">
      <c r="A285" s="34" t="str">
        <f>+'11+'!A302</f>
        <v>Прочая закупка товаров, работ и услуг для государственных (муниципальных) нужд</v>
      </c>
      <c r="B285" s="34"/>
      <c r="C285" s="33" t="str">
        <f>+'11+'!C302</f>
        <v>07</v>
      </c>
      <c r="D285" s="33" t="str">
        <f>+'11+'!D302</f>
        <v>02</v>
      </c>
      <c r="E285" s="33" t="str">
        <f>+'11+'!E302</f>
        <v>07 5 01 00 059</v>
      </c>
      <c r="F285" s="33" t="str">
        <f>+'11+'!F302</f>
        <v>244</v>
      </c>
      <c r="G285" s="62">
        <f>+'11+'!G302</f>
        <v>0</v>
      </c>
    </row>
    <row r="286" spans="1:7" ht="31.5">
      <c r="A286" s="34" t="str">
        <f>+'11+'!A303</f>
        <v xml:space="preserve">подпрограмма "Дополнительное образование детей" </v>
      </c>
      <c r="B286" s="34"/>
      <c r="C286" s="33" t="str">
        <f>+'11+'!C303</f>
        <v>07</v>
      </c>
      <c r="D286" s="33" t="str">
        <f>+'11+'!D303</f>
        <v>03</v>
      </c>
      <c r="E286" s="33">
        <f>+'11+'!E303</f>
        <v>0</v>
      </c>
      <c r="F286" s="33">
        <f>+'11+'!F303</f>
        <v>0</v>
      </c>
      <c r="G286" s="62">
        <f t="shared" ref="G286:G291" si="19">+G287</f>
        <v>18216.997940000001</v>
      </c>
    </row>
    <row r="287" spans="1:7" ht="31.5">
      <c r="A287" s="34" t="str">
        <f>+'11+'!A304</f>
        <v xml:space="preserve">Подпрограмма "Развитие дополнительного образования" </v>
      </c>
      <c r="B287" s="34"/>
      <c r="C287" s="33" t="str">
        <f>+'11+'!C304</f>
        <v>07</v>
      </c>
      <c r="D287" s="33" t="str">
        <f>+'11+'!D304</f>
        <v>03</v>
      </c>
      <c r="E287" s="33" t="str">
        <f>+'11+'!E304</f>
        <v>07 3 00 00000</v>
      </c>
      <c r="F287" s="33" t="str">
        <f>+'11+'!F304</f>
        <v xml:space="preserve">   </v>
      </c>
      <c r="G287" s="62">
        <f t="shared" si="19"/>
        <v>18216.997940000001</v>
      </c>
    </row>
    <row r="288" spans="1:7" ht="78.75">
      <c r="A288" s="34" t="str">
        <f>+'11+'!A305</f>
        <v>Основное мероприятие "Реализация образовательных программ дополнительного образования детей и мероприятия по их развитию"</v>
      </c>
      <c r="B288" s="34"/>
      <c r="C288" s="33" t="str">
        <f>+'11+'!C305</f>
        <v>07</v>
      </c>
      <c r="D288" s="33" t="str">
        <f>+'11+'!D305</f>
        <v>03</v>
      </c>
      <c r="E288" s="33" t="str">
        <f>+'11+'!E305</f>
        <v>07 3 01 00000</v>
      </c>
      <c r="F288" s="33">
        <f>+'11+'!F305</f>
        <v>0</v>
      </c>
      <c r="G288" s="62">
        <f t="shared" si="19"/>
        <v>18216.997940000001</v>
      </c>
    </row>
    <row r="289" spans="1:7" ht="63">
      <c r="A289" s="34" t="str">
        <f>+'11+'!A306</f>
        <v>Обеспечение деятельности муниципальных учреждений (оказание услуг) - средства местного бюджета</v>
      </c>
      <c r="B289" s="34"/>
      <c r="C289" s="33" t="str">
        <f>+'11+'!C306</f>
        <v>07</v>
      </c>
      <c r="D289" s="33" t="str">
        <f>+'11+'!D306</f>
        <v>03</v>
      </c>
      <c r="E289" s="33" t="str">
        <f>+'11+'!E306</f>
        <v>07 3 01 00059</v>
      </c>
      <c r="F289" s="33" t="str">
        <f>+'11+'!F306</f>
        <v xml:space="preserve">   </v>
      </c>
      <c r="G289" s="62">
        <f t="shared" si="19"/>
        <v>18216.997940000001</v>
      </c>
    </row>
    <row r="290" spans="1:7" ht="94.5">
      <c r="A290" s="34" t="str">
        <f>+'11+'!A307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90" s="34"/>
      <c r="C290" s="33" t="str">
        <f>+'11+'!C307</f>
        <v>07</v>
      </c>
      <c r="D290" s="33" t="str">
        <f>+'11+'!D307</f>
        <v>03</v>
      </c>
      <c r="E290" s="33" t="str">
        <f>+'11+'!E307</f>
        <v>07 3 01 00059</v>
      </c>
      <c r="F290" s="33" t="str">
        <f>+'11+'!F307</f>
        <v>600</v>
      </c>
      <c r="G290" s="62">
        <f t="shared" si="19"/>
        <v>18216.997940000001</v>
      </c>
    </row>
    <row r="291" spans="1:7" ht="31.5">
      <c r="A291" s="34" t="str">
        <f>+'11+'!A308</f>
        <v>Субсидии бюджетным учреждениям</v>
      </c>
      <c r="B291" s="34"/>
      <c r="C291" s="33" t="str">
        <f>+'11+'!C308</f>
        <v>07</v>
      </c>
      <c r="D291" s="33" t="str">
        <f>+'11+'!D308</f>
        <v>03</v>
      </c>
      <c r="E291" s="33" t="str">
        <f>+'11+'!E308</f>
        <v>07 3 01 00059</v>
      </c>
      <c r="F291" s="33" t="str">
        <f>+'11+'!F308</f>
        <v>610</v>
      </c>
      <c r="G291" s="62">
        <f t="shared" si="19"/>
        <v>18216.997940000001</v>
      </c>
    </row>
    <row r="292" spans="1:7" ht="110.25">
      <c r="A292" s="34" t="str">
        <f>+'11+'!A309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2" s="34"/>
      <c r="C292" s="33" t="str">
        <f>+'11+'!C309</f>
        <v>07</v>
      </c>
      <c r="D292" s="33" t="str">
        <f>+'11+'!D309</f>
        <v>03</v>
      </c>
      <c r="E292" s="33" t="str">
        <f>+'11+'!E309</f>
        <v>073 01 00 059</v>
      </c>
      <c r="F292" s="33" t="str">
        <f>+'11+'!F309</f>
        <v>611</v>
      </c>
      <c r="G292" s="62">
        <f>+'11+'!G309+'11+'!G24</f>
        <v>18216.997940000001</v>
      </c>
    </row>
    <row r="293" spans="1:7" ht="31.5">
      <c r="A293" s="34" t="str">
        <f>+'11+'!A310</f>
        <v>Молодежная политика и оздоровление детей</v>
      </c>
      <c r="B293" s="34"/>
      <c r="C293" s="33" t="str">
        <f>+'11+'!C310</f>
        <v>07</v>
      </c>
      <c r="D293" s="33" t="str">
        <f>+'11+'!D310</f>
        <v>07</v>
      </c>
      <c r="E293" s="33" t="str">
        <f>+'11+'!E310</f>
        <v xml:space="preserve">         </v>
      </c>
      <c r="F293" s="33" t="str">
        <f>+'11+'!F310</f>
        <v xml:space="preserve">   </v>
      </c>
      <c r="G293" s="62">
        <f t="shared" ref="G293:G298" si="20">+G294</f>
        <v>1910.1</v>
      </c>
    </row>
    <row r="294" spans="1:7" ht="31.5">
      <c r="A294" s="34" t="str">
        <f>+'11+'!A311</f>
        <v>Подпрограмма "Отдых и оздоровление детей"</v>
      </c>
      <c r="B294" s="34"/>
      <c r="C294" s="33" t="str">
        <f>+'11+'!C311</f>
        <v>07</v>
      </c>
      <c r="D294" s="33" t="str">
        <f>+'11+'!D311</f>
        <v>07</v>
      </c>
      <c r="E294" s="33" t="str">
        <f>+'11+'!E311</f>
        <v>07 4 00 00000</v>
      </c>
      <c r="F294" s="33" t="str">
        <f>+'11+'!F311</f>
        <v xml:space="preserve">   </v>
      </c>
      <c r="G294" s="62">
        <f t="shared" si="20"/>
        <v>1910.1</v>
      </c>
    </row>
    <row r="295" spans="1:7" ht="78.75">
      <c r="A295" s="34" t="str">
        <f>+'11+'!A312</f>
        <v>Основное мероприятие "Субвенции по предоставлению обеспечения доступности, полноценного отдыха и оздоровления  детей"</v>
      </c>
      <c r="B295" s="34"/>
      <c r="C295" s="33" t="str">
        <f>+'11+'!C312</f>
        <v>07</v>
      </c>
      <c r="D295" s="33" t="str">
        <f>+'11+'!D312</f>
        <v>07</v>
      </c>
      <c r="E295" s="33" t="str">
        <f>+'11+'!E312</f>
        <v>07 4 01 00000</v>
      </c>
      <c r="F295" s="33">
        <f>+'11+'!F312</f>
        <v>0</v>
      </c>
      <c r="G295" s="62">
        <f t="shared" si="20"/>
        <v>1910.1</v>
      </c>
    </row>
    <row r="296" spans="1:7" ht="31.5">
      <c r="A296" s="34" t="str">
        <f>+'11+'!A313</f>
        <v>Мероприятия по оздоровлению детей</v>
      </c>
      <c r="B296" s="34"/>
      <c r="C296" s="33" t="str">
        <f>+'11+'!C313</f>
        <v>07</v>
      </c>
      <c r="D296" s="33" t="str">
        <f>+'11+'!D313</f>
        <v>07</v>
      </c>
      <c r="E296" s="33" t="str">
        <f>+'11+'!E313</f>
        <v>07 4 01 75040</v>
      </c>
      <c r="F296" s="33">
        <f>+'11+'!F313</f>
        <v>0</v>
      </c>
      <c r="G296" s="62">
        <f t="shared" si="20"/>
        <v>1910.1</v>
      </c>
    </row>
    <row r="297" spans="1:7" ht="94.5">
      <c r="A297" s="34" t="str">
        <f>+'11+'!A314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97" s="34"/>
      <c r="C297" s="33" t="str">
        <f>+'11+'!C314</f>
        <v>07</v>
      </c>
      <c r="D297" s="33" t="str">
        <f>+'11+'!D314</f>
        <v>07</v>
      </c>
      <c r="E297" s="33" t="str">
        <f>+'11+'!E314</f>
        <v>07 4 01 75040</v>
      </c>
      <c r="F297" s="33" t="str">
        <f>+'11+'!F314</f>
        <v>600</v>
      </c>
      <c r="G297" s="62">
        <f t="shared" si="20"/>
        <v>1910.1</v>
      </c>
    </row>
    <row r="298" spans="1:7" ht="31.5">
      <c r="A298" s="34" t="str">
        <f>+'11+'!A315</f>
        <v>Субсидии бюджетным учреждениям</v>
      </c>
      <c r="B298" s="34"/>
      <c r="C298" s="33" t="str">
        <f>+'11+'!C315</f>
        <v>07</v>
      </c>
      <c r="D298" s="33" t="str">
        <f>+'11+'!D315</f>
        <v>07</v>
      </c>
      <c r="E298" s="33" t="str">
        <f>+'11+'!E315</f>
        <v>07 4 01 75040</v>
      </c>
      <c r="F298" s="33" t="str">
        <f>+'11+'!F315</f>
        <v>610</v>
      </c>
      <c r="G298" s="62">
        <f t="shared" si="20"/>
        <v>1910.1</v>
      </c>
    </row>
    <row r="299" spans="1:7" ht="110.25">
      <c r="A299" s="34" t="str">
        <f>+'11+'!A316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9" s="34"/>
      <c r="C299" s="33" t="str">
        <f>+'11+'!C316</f>
        <v>07</v>
      </c>
      <c r="D299" s="33" t="str">
        <f>+'11+'!D316</f>
        <v>07</v>
      </c>
      <c r="E299" s="33" t="str">
        <f>+'11+'!E316</f>
        <v>07 4 01 75040</v>
      </c>
      <c r="F299" s="33" t="str">
        <f>+'11+'!F316</f>
        <v>611</v>
      </c>
      <c r="G299" s="62">
        <f>+'11+'!G316</f>
        <v>1910.1</v>
      </c>
    </row>
    <row r="300" spans="1:7" ht="47.25" hidden="1">
      <c r="A300" s="34" t="str">
        <f>+'11+'!A317</f>
        <v>Мероприятия по оздоровлению детей за счет средств федерального бюджета</v>
      </c>
      <c r="B300" s="34"/>
      <c r="C300" s="33" t="str">
        <f>+'11+'!C317</f>
        <v>07</v>
      </c>
      <c r="D300" s="33" t="str">
        <f>+'11+'!D317</f>
        <v>07</v>
      </c>
      <c r="E300" s="33" t="str">
        <f>+'11+'!E317</f>
        <v>07 4 01 54570</v>
      </c>
      <c r="F300" s="33">
        <f>+'11+'!F317</f>
        <v>0</v>
      </c>
      <c r="G300" s="62">
        <f t="shared" ref="G300:G302" si="21">+G301</f>
        <v>0</v>
      </c>
    </row>
    <row r="301" spans="1:7" ht="94.5" hidden="1">
      <c r="A301" s="34" t="str">
        <f>+'11+'!A318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01" s="34"/>
      <c r="C301" s="33" t="str">
        <f>+'11+'!C318</f>
        <v>07</v>
      </c>
      <c r="D301" s="33" t="str">
        <f>+'11+'!D318</f>
        <v>07</v>
      </c>
      <c r="E301" s="33" t="str">
        <f>+'11+'!E318</f>
        <v>07 4 01 54570</v>
      </c>
      <c r="F301" s="33" t="str">
        <f>+'11+'!F318</f>
        <v>600</v>
      </c>
      <c r="G301" s="62">
        <f t="shared" si="21"/>
        <v>0</v>
      </c>
    </row>
    <row r="302" spans="1:7" ht="31.5" hidden="1">
      <c r="A302" s="34" t="str">
        <f>+'11+'!A319</f>
        <v>Субсидии бюджетным учреждениям</v>
      </c>
      <c r="B302" s="34"/>
      <c r="C302" s="33" t="str">
        <f>+'11+'!C319</f>
        <v>07</v>
      </c>
      <c r="D302" s="33" t="str">
        <f>+'11+'!D319</f>
        <v>07</v>
      </c>
      <c r="E302" s="33" t="str">
        <f>+'11+'!E319</f>
        <v>07 4 01 54570</v>
      </c>
      <c r="F302" s="33" t="str">
        <f>+'11+'!F319</f>
        <v>610</v>
      </c>
      <c r="G302" s="62">
        <f t="shared" si="21"/>
        <v>0</v>
      </c>
    </row>
    <row r="303" spans="1:7" ht="110.25" hidden="1">
      <c r="A303" s="34" t="str">
        <f>+'11+'!A320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3" s="34"/>
      <c r="C303" s="33" t="str">
        <f>+'11+'!C320</f>
        <v>07</v>
      </c>
      <c r="D303" s="33" t="str">
        <f>+'11+'!D320</f>
        <v>07</v>
      </c>
      <c r="E303" s="33" t="str">
        <f>+'11+'!E320</f>
        <v>07 4 01 54570</v>
      </c>
      <c r="F303" s="33" t="str">
        <f>+'11+'!F320</f>
        <v>611</v>
      </c>
      <c r="G303" s="62">
        <f>+'11+'!G320</f>
        <v>0</v>
      </c>
    </row>
    <row r="304" spans="1:7" ht="31.5">
      <c r="A304" s="34" t="str">
        <f>+'11+'!A321</f>
        <v>Другие вопросы в области образования</v>
      </c>
      <c r="B304" s="34"/>
      <c r="C304" s="33" t="str">
        <f>+'11+'!C321</f>
        <v>07</v>
      </c>
      <c r="D304" s="33" t="str">
        <f>+'11+'!D321</f>
        <v>09</v>
      </c>
      <c r="E304" s="33" t="str">
        <f>+'11+'!E321</f>
        <v xml:space="preserve">         </v>
      </c>
      <c r="F304" s="33" t="str">
        <f>+'11+'!F321</f>
        <v xml:space="preserve">   </v>
      </c>
      <c r="G304" s="62">
        <f>+G305</f>
        <v>15802.821599999999</v>
      </c>
    </row>
    <row r="305" spans="1:7" ht="78.75">
      <c r="A305" s="34" t="str">
        <f>+'11+'!A322</f>
        <v>Подпрограмма "Обеспечение реализации муниципальной программы и прочие мероприятия в сфере образования"</v>
      </c>
      <c r="B305" s="34"/>
      <c r="C305" s="33" t="str">
        <f>+'11+'!C322</f>
        <v>07</v>
      </c>
      <c r="D305" s="33" t="str">
        <f>+'11+'!D322</f>
        <v>09</v>
      </c>
      <c r="E305" s="33" t="str">
        <f>+'11+'!E322</f>
        <v>07 6 00 00000</v>
      </c>
      <c r="F305" s="33">
        <f>+'11+'!F322</f>
        <v>0</v>
      </c>
      <c r="G305" s="62">
        <f>+G306+G318</f>
        <v>15802.821599999999</v>
      </c>
    </row>
    <row r="306" spans="1:7" ht="94.5">
      <c r="A306" s="34" t="str">
        <f>+'11+'!A323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306" s="34"/>
      <c r="C306" s="33" t="str">
        <f>+'11+'!C323</f>
        <v>07</v>
      </c>
      <c r="D306" s="33" t="str">
        <f>+'11+'!D323</f>
        <v>09</v>
      </c>
      <c r="E306" s="33" t="str">
        <f>+'11+'!E323</f>
        <v>07 6 01 00000</v>
      </c>
      <c r="F306" s="33">
        <f>+'11+'!F323</f>
        <v>0</v>
      </c>
      <c r="G306" s="62">
        <f>+G307</f>
        <v>1547.13411</v>
      </c>
    </row>
    <row r="307" spans="1:7" ht="63">
      <c r="A307" s="34" t="str">
        <f>+'11+'!A324</f>
        <v>Руководство и управление в сфере установленных функций органов государственной власти Республики Тыва</v>
      </c>
      <c r="B307" s="34"/>
      <c r="C307" s="33" t="str">
        <f>+'11+'!C324</f>
        <v>07</v>
      </c>
      <c r="D307" s="33" t="str">
        <f>+'11+'!D324</f>
        <v>09</v>
      </c>
      <c r="E307" s="33" t="str">
        <f>+'11+'!E324</f>
        <v>07 6 01 20419</v>
      </c>
      <c r="F307" s="33" t="str">
        <f>+'11+'!F324</f>
        <v xml:space="preserve">   </v>
      </c>
      <c r="G307" s="62">
        <f>+G308</f>
        <v>1547.13411</v>
      </c>
    </row>
    <row r="308" spans="1:7">
      <c r="A308" s="34" t="str">
        <f>+'11+'!A325</f>
        <v>Центральный аппарат</v>
      </c>
      <c r="B308" s="34"/>
      <c r="C308" s="33" t="str">
        <f>+'11+'!C325</f>
        <v>07</v>
      </c>
      <c r="D308" s="33" t="str">
        <f>+'11+'!D325</f>
        <v>09</v>
      </c>
      <c r="E308" s="33" t="str">
        <f>+'11+'!E325</f>
        <v>07 6 01 20419</v>
      </c>
      <c r="F308" s="33" t="str">
        <f>+'11+'!F325</f>
        <v xml:space="preserve">   </v>
      </c>
      <c r="G308" s="62">
        <f>+G309+G314</f>
        <v>1547.13411</v>
      </c>
    </row>
    <row r="309" spans="1:7" ht="126">
      <c r="A309" s="34" t="str">
        <f>+'11+'!A326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9" s="34"/>
      <c r="C309" s="33" t="str">
        <f>+'11+'!C326</f>
        <v>07</v>
      </c>
      <c r="D309" s="33" t="str">
        <f>+'11+'!D326</f>
        <v>09</v>
      </c>
      <c r="E309" s="33" t="str">
        <f>+'11+'!E326</f>
        <v>07 6 01 20419</v>
      </c>
      <c r="F309" s="33" t="str">
        <f>+'11+'!F326</f>
        <v>100</v>
      </c>
      <c r="G309" s="62">
        <f>+G310</f>
        <v>1529.58411</v>
      </c>
    </row>
    <row r="310" spans="1:7" ht="47.25">
      <c r="A310" s="34" t="str">
        <f>+'11+'!A327</f>
        <v>Расходы на выплаты персоналу государственных (муниципальных) органов</v>
      </c>
      <c r="B310" s="34"/>
      <c r="C310" s="33" t="str">
        <f>+'11+'!C327</f>
        <v>07</v>
      </c>
      <c r="D310" s="33" t="str">
        <f>+'11+'!D327</f>
        <v>09</v>
      </c>
      <c r="E310" s="33" t="str">
        <f>+'11+'!E327</f>
        <v>07 6 01 20419</v>
      </c>
      <c r="F310" s="33" t="str">
        <f>+'11+'!F327</f>
        <v>120</v>
      </c>
      <c r="G310" s="62">
        <f>+G311+G312+G313</f>
        <v>1529.58411</v>
      </c>
    </row>
    <row r="311" spans="1:7" ht="31.5">
      <c r="A311" s="34" t="str">
        <f>+'11+'!A328</f>
        <v>Фонд оплаты труда и страховые взносы</v>
      </c>
      <c r="B311" s="34"/>
      <c r="C311" s="33" t="str">
        <f>+'11+'!C328</f>
        <v>07</v>
      </c>
      <c r="D311" s="33" t="str">
        <f>+'11+'!D328</f>
        <v>09</v>
      </c>
      <c r="E311" s="33" t="str">
        <f>+'11+'!E328</f>
        <v>07 6 01 20419</v>
      </c>
      <c r="F311" s="33" t="str">
        <f>+'11+'!F328</f>
        <v>121</v>
      </c>
      <c r="G311" s="62">
        <f>+'11+'!G328</f>
        <v>1159.4348</v>
      </c>
    </row>
    <row r="312" spans="1:7" ht="47.25">
      <c r="A312" s="34" t="str">
        <f>+'11+'!A329</f>
        <v>Иные выплаты персоналу, за исключением фонда оплаты труда</v>
      </c>
      <c r="B312" s="34"/>
      <c r="C312" s="33" t="str">
        <f>+'11+'!C329</f>
        <v>07</v>
      </c>
      <c r="D312" s="33" t="str">
        <f>+'11+'!D329</f>
        <v>09</v>
      </c>
      <c r="E312" s="33" t="str">
        <f>+'11+'!E329</f>
        <v>07 6 01 20419</v>
      </c>
      <c r="F312" s="33" t="str">
        <f>+'11+'!F329</f>
        <v>122</v>
      </c>
      <c r="G312" s="62">
        <f>+'11+'!G329</f>
        <v>20</v>
      </c>
    </row>
    <row r="313" spans="1:7" ht="94.5">
      <c r="A313" s="34" t="str">
        <f>+'11+'!A330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13" s="34"/>
      <c r="C313" s="33" t="str">
        <f>+'11+'!C330</f>
        <v>07</v>
      </c>
      <c r="D313" s="33" t="str">
        <f>+'11+'!D330</f>
        <v>09</v>
      </c>
      <c r="E313" s="33" t="str">
        <f>+'11+'!E330</f>
        <v>07 6 01 20419</v>
      </c>
      <c r="F313" s="33" t="str">
        <f>+'11+'!F330</f>
        <v>129</v>
      </c>
      <c r="G313" s="62">
        <f>+'11+'!G330</f>
        <v>350.14931000000001</v>
      </c>
    </row>
    <row r="314" spans="1:7" ht="47.25">
      <c r="A314" s="34" t="str">
        <f>+'11+'!A331</f>
        <v>Закупка товаров, работ и услуг для государственных (муниципальных) нужд</v>
      </c>
      <c r="B314" s="34"/>
      <c r="C314" s="33" t="str">
        <f>+'11+'!C331</f>
        <v>07</v>
      </c>
      <c r="D314" s="33" t="str">
        <f>+'11+'!D331</f>
        <v>09</v>
      </c>
      <c r="E314" s="33" t="str">
        <f>+'11+'!E331</f>
        <v>07 6 01 20419</v>
      </c>
      <c r="F314" s="33" t="str">
        <f>+'11+'!F331</f>
        <v>200</v>
      </c>
      <c r="G314" s="62">
        <f>+G315</f>
        <v>17.55</v>
      </c>
    </row>
    <row r="315" spans="1:7" ht="47.25">
      <c r="A315" s="34" t="str">
        <f>+'11+'!A332</f>
        <v>Иные закупки товаров, работ и услуг для государственных (муниципальных) нужд</v>
      </c>
      <c r="B315" s="34"/>
      <c r="C315" s="33" t="str">
        <f>+'11+'!C332</f>
        <v>07</v>
      </c>
      <c r="D315" s="33" t="str">
        <f>+'11+'!D332</f>
        <v>09</v>
      </c>
      <c r="E315" s="33" t="str">
        <f>+'11+'!E332</f>
        <v>07 6 01 20419</v>
      </c>
      <c r="F315" s="33" t="str">
        <f>+'11+'!F332</f>
        <v>240</v>
      </c>
      <c r="G315" s="62">
        <f>+G316+G317</f>
        <v>17.55</v>
      </c>
    </row>
    <row r="316" spans="1:7" ht="47.25" hidden="1">
      <c r="A316" s="34" t="str">
        <f>+'11+'!A333</f>
        <v>Закупка товаров, работ, услуг в сфере информационно-коммуникационных услуг</v>
      </c>
      <c r="B316" s="34"/>
      <c r="C316" s="33" t="str">
        <f>+'11+'!C333</f>
        <v>07</v>
      </c>
      <c r="D316" s="33" t="str">
        <f>+'11+'!D333</f>
        <v>09</v>
      </c>
      <c r="E316" s="33" t="str">
        <f>+'11+'!E333</f>
        <v>07 6 01 20419</v>
      </c>
      <c r="F316" s="33" t="str">
        <f>+'11+'!F333</f>
        <v>242</v>
      </c>
      <c r="G316" s="62">
        <f>+'11+'!G333</f>
        <v>0</v>
      </c>
    </row>
    <row r="317" spans="1:7" ht="47.25">
      <c r="A317" s="34" t="str">
        <f>+'11+'!A334</f>
        <v>Прочая закупка товаров, работ и услуг для государственных (муниципальных) нужд</v>
      </c>
      <c r="B317" s="34"/>
      <c r="C317" s="33" t="str">
        <f>+'11+'!C334</f>
        <v>07</v>
      </c>
      <c r="D317" s="33" t="str">
        <f>+'11+'!D334</f>
        <v>09</v>
      </c>
      <c r="E317" s="33" t="str">
        <f>+'11+'!E334</f>
        <v>07 6 01 20419</v>
      </c>
      <c r="F317" s="33" t="str">
        <f>+'11+'!F334</f>
        <v>244</v>
      </c>
      <c r="G317" s="62">
        <f>+'11+'!G334</f>
        <v>17.55</v>
      </c>
    </row>
    <row r="318" spans="1:7" ht="78.75">
      <c r="A318" s="34" t="str">
        <f>+'11+'!A335</f>
        <v>Основное мероприятие "Обеспечение организационных, информационных и методических условий по реализации программы"</v>
      </c>
      <c r="B318" s="34"/>
      <c r="C318" s="33" t="str">
        <f>+'11+'!C335</f>
        <v>07</v>
      </c>
      <c r="D318" s="33" t="str">
        <f>+'11+'!D335</f>
        <v>09</v>
      </c>
      <c r="E318" s="33" t="str">
        <f>+'11+'!E335</f>
        <v>07 6 02 00000</v>
      </c>
      <c r="F318" s="33" t="str">
        <f>+'11+'!F335</f>
        <v xml:space="preserve">   </v>
      </c>
      <c r="G318" s="62">
        <f>+G319</f>
        <v>14255.68749</v>
      </c>
    </row>
    <row r="319" spans="1:7" ht="47.25">
      <c r="A319" s="34" t="str">
        <f>+'11+'!A336</f>
        <v>Обеспечение деятельности органов местного самоуправления</v>
      </c>
      <c r="B319" s="34"/>
      <c r="C319" s="33" t="str">
        <f>+'11+'!C336</f>
        <v>07</v>
      </c>
      <c r="D319" s="33" t="str">
        <f>+'11+'!D336</f>
        <v>09</v>
      </c>
      <c r="E319" s="33" t="str">
        <f>+'11+'!E336</f>
        <v>07 6 02 00019</v>
      </c>
      <c r="F319" s="33" t="str">
        <f>+'11+'!F336</f>
        <v xml:space="preserve">   </v>
      </c>
      <c r="G319" s="62">
        <f>+G320+G325+G329</f>
        <v>14255.68749</v>
      </c>
    </row>
    <row r="320" spans="1:7" ht="126">
      <c r="A320" s="34" t="str">
        <f>+'11+'!A337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0" s="34"/>
      <c r="C320" s="33" t="str">
        <f>+'11+'!C337</f>
        <v>07</v>
      </c>
      <c r="D320" s="33" t="str">
        <f>+'11+'!D337</f>
        <v>09</v>
      </c>
      <c r="E320" s="33" t="str">
        <f>+'11+'!E337</f>
        <v>07 6 02 00019</v>
      </c>
      <c r="F320" s="33" t="str">
        <f>+'11+'!F337</f>
        <v>100</v>
      </c>
      <c r="G320" s="62">
        <f>+G321</f>
        <v>12964.18189</v>
      </c>
    </row>
    <row r="321" spans="1:7" ht="31.5">
      <c r="A321" s="34" t="str">
        <f>+'11+'!A338</f>
        <v>Расходы на выплаты персоналу казенных учреждений</v>
      </c>
      <c r="B321" s="34"/>
      <c r="C321" s="33" t="str">
        <f>+'11+'!C338</f>
        <v>07</v>
      </c>
      <c r="D321" s="33" t="str">
        <f>+'11+'!D338</f>
        <v>09</v>
      </c>
      <c r="E321" s="33" t="str">
        <f>+'11+'!E338</f>
        <v>07 6 02 00019</v>
      </c>
      <c r="F321" s="33" t="str">
        <f>+'11+'!F338</f>
        <v>110</v>
      </c>
      <c r="G321" s="62">
        <f>+G322+G323+G324</f>
        <v>12964.18189</v>
      </c>
    </row>
    <row r="322" spans="1:7" ht="31.5">
      <c r="A322" s="34" t="str">
        <f>+'11+'!A339</f>
        <v>Фонд оплаты труда и страховые взносы</v>
      </c>
      <c r="B322" s="34"/>
      <c r="C322" s="33" t="str">
        <f>+'11+'!C339</f>
        <v>07</v>
      </c>
      <c r="D322" s="33" t="str">
        <f>+'11+'!D339</f>
        <v>09</v>
      </c>
      <c r="E322" s="33" t="str">
        <f>+'11+'!E339</f>
        <v>07 6 02 00019</v>
      </c>
      <c r="F322" s="33" t="str">
        <f>+'11+'!F339</f>
        <v>111</v>
      </c>
      <c r="G322" s="62">
        <f>+'11+'!G339</f>
        <v>9941.4549999999999</v>
      </c>
    </row>
    <row r="323" spans="1:7" ht="47.25" hidden="1">
      <c r="A323" s="34" t="str">
        <f>+'11+'!A340</f>
        <v>Иные выплаты персоналу, за исключением фонда оплаты труда</v>
      </c>
      <c r="B323" s="34"/>
      <c r="C323" s="33" t="str">
        <f>+'11+'!C340</f>
        <v>07</v>
      </c>
      <c r="D323" s="33" t="str">
        <f>+'11+'!D340</f>
        <v>09</v>
      </c>
      <c r="E323" s="33" t="str">
        <f>+'11+'!E340</f>
        <v>07 6 02 00019</v>
      </c>
      <c r="F323" s="33" t="str">
        <f>+'11+'!F340</f>
        <v>112</v>
      </c>
      <c r="G323" s="62">
        <f>+'11+'!G340</f>
        <v>20</v>
      </c>
    </row>
    <row r="324" spans="1:7" ht="94.5">
      <c r="A324" s="34" t="str">
        <f>+'11+'!A341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24" s="34"/>
      <c r="C324" s="33" t="str">
        <f>+'11+'!C341</f>
        <v>07</v>
      </c>
      <c r="D324" s="33" t="str">
        <f>+'11+'!D341</f>
        <v>09</v>
      </c>
      <c r="E324" s="33" t="str">
        <f>+'11+'!E341</f>
        <v>07 6 02 00019</v>
      </c>
      <c r="F324" s="33" t="str">
        <f>+'11+'!F341</f>
        <v>119</v>
      </c>
      <c r="G324" s="62">
        <f>+'11+'!G341</f>
        <v>3002.7268899999999</v>
      </c>
    </row>
    <row r="325" spans="1:7" ht="47.25">
      <c r="A325" s="34" t="str">
        <f>+'11+'!A342</f>
        <v>Закупка товаров, работ и услуг для государственных (муниципальных) нужд</v>
      </c>
      <c r="B325" s="34"/>
      <c r="C325" s="33" t="str">
        <f>+'11+'!C342</f>
        <v>07</v>
      </c>
      <c r="D325" s="33" t="str">
        <f>+'11+'!D342</f>
        <v>09</v>
      </c>
      <c r="E325" s="33" t="str">
        <f>+'11+'!E342</f>
        <v>07 6 02 00019</v>
      </c>
      <c r="F325" s="33" t="str">
        <f>+'11+'!F342</f>
        <v>200</v>
      </c>
      <c r="G325" s="62">
        <f>+G326</f>
        <v>1234.5056</v>
      </c>
    </row>
    <row r="326" spans="1:7" ht="47.25">
      <c r="A326" s="34" t="str">
        <f>+'11+'!A343</f>
        <v>Иные закупки товаров, работ и услуг для государственных (муниципальных) нужд</v>
      </c>
      <c r="B326" s="34"/>
      <c r="C326" s="33" t="str">
        <f>+'11+'!C343</f>
        <v>07</v>
      </c>
      <c r="D326" s="33" t="str">
        <f>+'11+'!D343</f>
        <v>09</v>
      </c>
      <c r="E326" s="33" t="str">
        <f>+'11+'!E343</f>
        <v>07 6 02 00019</v>
      </c>
      <c r="F326" s="33" t="str">
        <f>+'11+'!F343</f>
        <v>240</v>
      </c>
      <c r="G326" s="62">
        <f>+G327+G328</f>
        <v>1234.5056</v>
      </c>
    </row>
    <row r="327" spans="1:7" ht="47.25">
      <c r="A327" s="34" t="str">
        <f>+'11+'!A344</f>
        <v>Закупка товаров, работ, услуг в сфере информационно-коммуникационных услуг</v>
      </c>
      <c r="B327" s="34"/>
      <c r="C327" s="33" t="str">
        <f>+'11+'!C344</f>
        <v>07</v>
      </c>
      <c r="D327" s="33" t="str">
        <f>+'11+'!D344</f>
        <v>09</v>
      </c>
      <c r="E327" s="33" t="str">
        <f>+'11+'!E344</f>
        <v>07 6 02 00019</v>
      </c>
      <c r="F327" s="33" t="str">
        <f>+'11+'!F344</f>
        <v>242</v>
      </c>
      <c r="G327" s="62">
        <f>+'11+'!G344</f>
        <v>301.35000000000002</v>
      </c>
    </row>
    <row r="328" spans="1:7" ht="47.25">
      <c r="A328" s="34" t="str">
        <f>+'11+'!A345</f>
        <v>Прочая закупка товаров, работ и услуг для государственных (муниципальных) нужд</v>
      </c>
      <c r="B328" s="34"/>
      <c r="C328" s="33" t="str">
        <f>+'11+'!C345</f>
        <v>07</v>
      </c>
      <c r="D328" s="33" t="str">
        <f>+'11+'!D345</f>
        <v>09</v>
      </c>
      <c r="E328" s="33" t="str">
        <f>+'11+'!E345</f>
        <v>07 6 02 00019</v>
      </c>
      <c r="F328" s="33" t="str">
        <f>+'11+'!F345</f>
        <v>244</v>
      </c>
      <c r="G328" s="62">
        <f>+'11+'!G345</f>
        <v>933.15560000000005</v>
      </c>
    </row>
    <row r="329" spans="1:7">
      <c r="A329" s="34" t="str">
        <f>+'11+'!A346</f>
        <v>Иные бюджетные ассигнования</v>
      </c>
      <c r="B329" s="34"/>
      <c r="C329" s="33" t="str">
        <f>+'11+'!C346</f>
        <v>07</v>
      </c>
      <c r="D329" s="33" t="str">
        <f>+'11+'!D346</f>
        <v>09</v>
      </c>
      <c r="E329" s="33" t="str">
        <f>+'11+'!E346</f>
        <v>07 6 02 00019</v>
      </c>
      <c r="F329" s="33" t="str">
        <f>+'11+'!F346</f>
        <v>800</v>
      </c>
      <c r="G329" s="62">
        <f>+G330</f>
        <v>57</v>
      </c>
    </row>
    <row r="330" spans="1:7" ht="78.75">
      <c r="A330" s="34" t="str">
        <f>+'11+'!A349</f>
        <v>Уплата налогов, сборов, обязательных платежей в бюджетную систему Российской Федерации, взносов и иных платежей</v>
      </c>
      <c r="B330" s="34"/>
      <c r="C330" s="33" t="str">
        <f>+'11+'!C349</f>
        <v>07</v>
      </c>
      <c r="D330" s="33" t="str">
        <f>+'11+'!D349</f>
        <v>09</v>
      </c>
      <c r="E330" s="33" t="str">
        <f>+'11+'!E349</f>
        <v>07 6 02 00019</v>
      </c>
      <c r="F330" s="33" t="str">
        <f>+'11+'!F349</f>
        <v>850</v>
      </c>
      <c r="G330" s="62">
        <f>+G331+G332+G333</f>
        <v>57</v>
      </c>
    </row>
    <row r="331" spans="1:7" ht="31.5">
      <c r="A331" s="34" t="str">
        <f>+'11+'!A350</f>
        <v>Уплата налога на имущество организаций и земельного налога</v>
      </c>
      <c r="B331" s="34"/>
      <c r="C331" s="33" t="str">
        <f>+'11+'!C350</f>
        <v>07</v>
      </c>
      <c r="D331" s="33" t="str">
        <f>+'11+'!D350</f>
        <v>09</v>
      </c>
      <c r="E331" s="33" t="str">
        <f>+'11+'!E350</f>
        <v>07 6 02 00019</v>
      </c>
      <c r="F331" s="33" t="str">
        <f>+'11+'!F350</f>
        <v>851</v>
      </c>
      <c r="G331" s="62">
        <f>+'11+'!G350</f>
        <v>33</v>
      </c>
    </row>
    <row r="332" spans="1:7" ht="31.5">
      <c r="A332" s="34" t="str">
        <f>+'11+'!A351</f>
        <v>Уплата прочих налогов, сборов и иных платежей</v>
      </c>
      <c r="B332" s="34"/>
      <c r="C332" s="33" t="str">
        <f>+'11+'!C351</f>
        <v>07</v>
      </c>
      <c r="D332" s="33" t="str">
        <f>+'11+'!D351</f>
        <v>09</v>
      </c>
      <c r="E332" s="33" t="str">
        <f>+'11+'!E351</f>
        <v>07 6 02 00019</v>
      </c>
      <c r="F332" s="33" t="str">
        <f>+'11+'!F351</f>
        <v>852</v>
      </c>
      <c r="G332" s="62">
        <f>+'11+'!G351</f>
        <v>6</v>
      </c>
    </row>
    <row r="333" spans="1:7">
      <c r="A333" s="34" t="str">
        <f>+'11+'!A352</f>
        <v>Уплата иных платежей</v>
      </c>
      <c r="B333" s="34"/>
      <c r="C333" s="33" t="str">
        <f>+'11+'!C352</f>
        <v>07</v>
      </c>
      <c r="D333" s="33" t="str">
        <f>+'11+'!D352</f>
        <v>09</v>
      </c>
      <c r="E333" s="33" t="str">
        <f>+'11+'!E352</f>
        <v>07 6 02 00019</v>
      </c>
      <c r="F333" s="33" t="str">
        <f>+'11+'!F352</f>
        <v>853</v>
      </c>
      <c r="G333" s="62">
        <f>+'11+'!G352</f>
        <v>18</v>
      </c>
    </row>
    <row r="334" spans="1:7">
      <c r="A334" s="34" t="str">
        <f>+'11+'!A353</f>
        <v>Социальная политика</v>
      </c>
      <c r="B334" s="34"/>
      <c r="C334" s="33" t="str">
        <f>+'11+'!C353</f>
        <v>10</v>
      </c>
      <c r="D334" s="33">
        <f>+'11+'!D353</f>
        <v>0</v>
      </c>
      <c r="E334" s="33">
        <f>+'11+'!E353</f>
        <v>0</v>
      </c>
      <c r="F334" s="33">
        <f>+'11+'!F353</f>
        <v>0</v>
      </c>
      <c r="G334" s="62">
        <f>+G335+G342</f>
        <v>4589.8</v>
      </c>
    </row>
    <row r="335" spans="1:7" ht="31.5">
      <c r="A335" s="34" t="str">
        <f>+'11+'!A354</f>
        <v>Социальное обеспечение населения</v>
      </c>
      <c r="B335" s="34"/>
      <c r="C335" s="33" t="str">
        <f>+'11+'!C354</f>
        <v>10</v>
      </c>
      <c r="D335" s="33" t="str">
        <f>+'11+'!D354</f>
        <v>03</v>
      </c>
      <c r="E335" s="33">
        <f>+'11+'!E354</f>
        <v>0</v>
      </c>
      <c r="F335" s="33">
        <f>+'11+'!F354</f>
        <v>0</v>
      </c>
      <c r="G335" s="62">
        <f t="shared" ref="G335:G340" si="22">+G336</f>
        <v>943.8</v>
      </c>
    </row>
    <row r="336" spans="1:7" ht="47.25">
      <c r="A336" s="34" t="str">
        <f>+'11+'!A355</f>
        <v>Муниципальная программа "Развитие образования Овюрского кожууна"</v>
      </c>
      <c r="B336" s="34"/>
      <c r="C336" s="33" t="str">
        <f>+'11+'!C355</f>
        <v>10</v>
      </c>
      <c r="D336" s="33" t="str">
        <f>+'11+'!D355</f>
        <v>03</v>
      </c>
      <c r="E336" s="33" t="str">
        <f>+'11+'!E355</f>
        <v>07 0 00 00000</v>
      </c>
      <c r="F336" s="33">
        <f>+'11+'!F355</f>
        <v>0</v>
      </c>
      <c r="G336" s="62">
        <f t="shared" si="22"/>
        <v>943.8</v>
      </c>
    </row>
    <row r="337" spans="1:7" ht="94.5">
      <c r="A337" s="34" t="str">
        <f>+'11+'!A356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B337" s="34"/>
      <c r="C337" s="33" t="str">
        <f>+'11+'!C356</f>
        <v>10</v>
      </c>
      <c r="D337" s="33" t="str">
        <f>+'11+'!D356</f>
        <v>03</v>
      </c>
      <c r="E337" s="33" t="str">
        <f>+'11+'!E356</f>
        <v xml:space="preserve">07 7  00 00000 </v>
      </c>
      <c r="F337" s="33">
        <f>+'11+'!F356</f>
        <v>0</v>
      </c>
      <c r="G337" s="62">
        <f t="shared" si="22"/>
        <v>943.8</v>
      </c>
    </row>
    <row r="338" spans="1:7" ht="47.25">
      <c r="A338" s="34" t="str">
        <f>+'11+'!A357</f>
        <v>Основное мероприятие: Жилищно коммунальные услуги педработникам образования</v>
      </c>
      <c r="B338" s="34"/>
      <c r="C338" s="33" t="str">
        <f>+'11+'!C357</f>
        <v>10</v>
      </c>
      <c r="D338" s="33" t="str">
        <f>+'11+'!D357</f>
        <v>03</v>
      </c>
      <c r="E338" s="33" t="str">
        <f>+'11+'!E357</f>
        <v xml:space="preserve">07 7  01 00000 </v>
      </c>
      <c r="F338" s="33">
        <f>+'11+'!F357</f>
        <v>0</v>
      </c>
      <c r="G338" s="62">
        <f t="shared" si="22"/>
        <v>943.8</v>
      </c>
    </row>
    <row r="339" spans="1:7" ht="94.5">
      <c r="A339" s="34" t="str">
        <f>+'11+'!A358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39" s="34"/>
      <c r="C339" s="33" t="str">
        <f>+'11+'!C358</f>
        <v>10</v>
      </c>
      <c r="D339" s="33" t="str">
        <f>+'11+'!D358</f>
        <v>03</v>
      </c>
      <c r="E339" s="33" t="str">
        <f>+'11+'!E358</f>
        <v>07 7 01 76140</v>
      </c>
      <c r="F339" s="33" t="str">
        <f>+'11+'!F358</f>
        <v>600</v>
      </c>
      <c r="G339" s="62">
        <f t="shared" si="22"/>
        <v>943.8</v>
      </c>
    </row>
    <row r="340" spans="1:7" ht="31.5">
      <c r="A340" s="34" t="str">
        <f>+'11+'!A359</f>
        <v>Субсидии бюджетным учреждениям</v>
      </c>
      <c r="B340" s="34"/>
      <c r="C340" s="33" t="str">
        <f>+'11+'!C359</f>
        <v>10</v>
      </c>
      <c r="D340" s="33" t="str">
        <f>+'11+'!D359</f>
        <v>03</v>
      </c>
      <c r="E340" s="33" t="str">
        <f>+'11+'!E359</f>
        <v>07 7 01 76140</v>
      </c>
      <c r="F340" s="33" t="str">
        <f>+'11+'!F359</f>
        <v>610</v>
      </c>
      <c r="G340" s="62">
        <f t="shared" si="22"/>
        <v>943.8</v>
      </c>
    </row>
    <row r="341" spans="1:7" ht="110.25">
      <c r="A341" s="34" t="str">
        <f>+'11+'!A360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1" s="34"/>
      <c r="C341" s="33" t="str">
        <f>+'11+'!C360</f>
        <v>10</v>
      </c>
      <c r="D341" s="33" t="str">
        <f>+'11+'!D360</f>
        <v>03</v>
      </c>
      <c r="E341" s="33" t="str">
        <f>+'11+'!E360</f>
        <v>07 7 01 76140</v>
      </c>
      <c r="F341" s="33" t="str">
        <f>+'11+'!F360</f>
        <v>611</v>
      </c>
      <c r="G341" s="62">
        <f>+'11+'!G360</f>
        <v>943.8</v>
      </c>
    </row>
    <row r="342" spans="1:7" ht="31.5">
      <c r="A342" s="34" t="str">
        <f>+'11+'!A361</f>
        <v>Социальное обеспечение населения</v>
      </c>
      <c r="B342" s="34"/>
      <c r="C342" s="33" t="str">
        <f>+'11+'!C361</f>
        <v>10</v>
      </c>
      <c r="D342" s="33" t="str">
        <f>+'11+'!D361</f>
        <v>04</v>
      </c>
      <c r="E342" s="33" t="str">
        <f>+'11+'!E361</f>
        <v xml:space="preserve">         </v>
      </c>
      <c r="F342" s="33" t="str">
        <f>+'11+'!F361</f>
        <v xml:space="preserve">   </v>
      </c>
      <c r="G342" s="62">
        <f t="shared" ref="G342:G347" si="23">+G343</f>
        <v>3646</v>
      </c>
    </row>
    <row r="343" spans="1:7" ht="31.5">
      <c r="A343" s="34" t="str">
        <f>+'11+'!A362</f>
        <v xml:space="preserve">Программа "Развитие дошкольного образования" </v>
      </c>
      <c r="B343" s="34"/>
      <c r="C343" s="33" t="str">
        <f>+'11+'!C362</f>
        <v>10</v>
      </c>
      <c r="D343" s="33" t="str">
        <f>+'11+'!D362</f>
        <v>04</v>
      </c>
      <c r="E343" s="33" t="str">
        <f>+'11+'!E362</f>
        <v xml:space="preserve">07 1 00 00000 </v>
      </c>
      <c r="F343" s="33" t="str">
        <f>+'11+'!F362</f>
        <v xml:space="preserve">   </v>
      </c>
      <c r="G343" s="62">
        <f t="shared" si="23"/>
        <v>3646</v>
      </c>
    </row>
    <row r="344" spans="1:7" ht="78.75">
      <c r="A344" s="34" t="str">
        <f>+'11+'!A363</f>
        <v>Основное мероприятие Выплата компенсаций, реализующих основную общеобразовательную программу дошкольного образования</v>
      </c>
      <c r="B344" s="34"/>
      <c r="C344" s="33" t="str">
        <f>+'11+'!C363</f>
        <v>10</v>
      </c>
      <c r="D344" s="33" t="str">
        <f>+'11+'!D363</f>
        <v>04</v>
      </c>
      <c r="E344" s="33" t="str">
        <f>+'11+'!E363</f>
        <v>07 1 03 00000</v>
      </c>
      <c r="F344" s="33">
        <f>+'11+'!F363</f>
        <v>0</v>
      </c>
      <c r="G344" s="62">
        <f t="shared" si="23"/>
        <v>3646</v>
      </c>
    </row>
    <row r="345" spans="1:7" ht="141.75">
      <c r="A345" s="34" t="str">
        <f>+'11+'!A364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345" s="34"/>
      <c r="C345" s="33" t="str">
        <f>+'11+'!C364</f>
        <v>10</v>
      </c>
      <c r="D345" s="33" t="str">
        <f>+'11+'!D364</f>
        <v>04</v>
      </c>
      <c r="E345" s="33" t="str">
        <f>+'11+'!E364</f>
        <v>07 1 03 76090</v>
      </c>
      <c r="F345" s="33">
        <f>+'11+'!F364</f>
        <v>0</v>
      </c>
      <c r="G345" s="62">
        <f t="shared" si="23"/>
        <v>3646</v>
      </c>
    </row>
    <row r="346" spans="1:7" ht="31.5">
      <c r="A346" s="34" t="str">
        <f>+'11+'!A365</f>
        <v>Социальное обеспечение и иные выплаты населению</v>
      </c>
      <c r="B346" s="34"/>
      <c r="C346" s="33" t="str">
        <f>+'11+'!C365</f>
        <v>10</v>
      </c>
      <c r="D346" s="33" t="str">
        <f>+'11+'!D365</f>
        <v>04</v>
      </c>
      <c r="E346" s="33" t="str">
        <f>+'11+'!E365</f>
        <v>07 1 03 76090</v>
      </c>
      <c r="F346" s="33" t="str">
        <f>+'11+'!F365</f>
        <v>300</v>
      </c>
      <c r="G346" s="62">
        <f t="shared" si="23"/>
        <v>3646</v>
      </c>
    </row>
    <row r="347" spans="1:7" ht="31.5">
      <c r="A347" s="34" t="str">
        <f>+'11+'!A366</f>
        <v>Публичные нормативные социальные выплаты гражданам</v>
      </c>
      <c r="B347" s="34"/>
      <c r="C347" s="33" t="str">
        <f>+'11+'!C366</f>
        <v>10</v>
      </c>
      <c r="D347" s="33" t="str">
        <f>+'11+'!D366</f>
        <v>04</v>
      </c>
      <c r="E347" s="33" t="str">
        <f>+'11+'!E366</f>
        <v>07 1 03 76090</v>
      </c>
      <c r="F347" s="33" t="str">
        <f>+'11+'!F366</f>
        <v>310</v>
      </c>
      <c r="G347" s="62">
        <f t="shared" si="23"/>
        <v>3646</v>
      </c>
    </row>
    <row r="348" spans="1:7" ht="63">
      <c r="A348" s="34" t="str">
        <f>+'11+'!A367</f>
        <v>Пособия, коменсации, меры социальной поддержки насления по публичным нормативным обязательствам</v>
      </c>
      <c r="B348" s="34"/>
      <c r="C348" s="33" t="str">
        <f>+'11+'!C367</f>
        <v>10</v>
      </c>
      <c r="D348" s="33" t="str">
        <f>+'11+'!D367</f>
        <v>04</v>
      </c>
      <c r="E348" s="33" t="str">
        <f>+'11+'!E367</f>
        <v>07 1 03 76090</v>
      </c>
      <c r="F348" s="33" t="str">
        <f>+'11+'!F367</f>
        <v>313</v>
      </c>
      <c r="G348" s="62">
        <f>+'11+'!G367</f>
        <v>3646</v>
      </c>
    </row>
    <row r="349" spans="1:7" s="37" customFormat="1" ht="31.5">
      <c r="A349" s="50" t="str">
        <f>+'11+'!A27</f>
        <v>Муниципальная программа "Развитие культуры"</v>
      </c>
      <c r="B349" s="50"/>
      <c r="C349" s="39" t="str">
        <f>+'11+'!C27</f>
        <v>08</v>
      </c>
      <c r="D349" s="39" t="str">
        <f>+'11+'!D27</f>
        <v>01</v>
      </c>
      <c r="E349" s="39" t="str">
        <f>+'11+'!E27</f>
        <v>08 0 00 00000</v>
      </c>
      <c r="F349" s="39">
        <f>+'11+'!F27</f>
        <v>0</v>
      </c>
      <c r="G349" s="58">
        <f>+G350+G355+G360+G389</f>
        <v>43829.175759999998</v>
      </c>
    </row>
    <row r="350" spans="1:7" ht="31.5">
      <c r="A350" s="34" t="str">
        <f>+'11+'!A28</f>
        <v>Основное мероприятие: "Развитие библиотечного дела"</v>
      </c>
      <c r="B350" s="34"/>
      <c r="C350" s="33" t="str">
        <f>+'11+'!C28</f>
        <v>08</v>
      </c>
      <c r="D350" s="33" t="str">
        <f>+'11+'!D28</f>
        <v>01</v>
      </c>
      <c r="E350" s="33" t="str">
        <f>+'11+'!E28</f>
        <v>08 1 01 00000</v>
      </c>
      <c r="F350" s="33">
        <f>+'11+'!F28</f>
        <v>0</v>
      </c>
      <c r="G350" s="62">
        <f t="shared" ref="G350:G353" si="24">+G351</f>
        <v>9249.1669199999997</v>
      </c>
    </row>
    <row r="351" spans="1:7" ht="63">
      <c r="A351" s="34" t="str">
        <f>+'11+'!A29</f>
        <v>Обеспечение деятельности муниципальных учреждений (оказание услуг) - средства местного бджета</v>
      </c>
      <c r="B351" s="34"/>
      <c r="C351" s="33" t="str">
        <f>+'11+'!C29</f>
        <v>08</v>
      </c>
      <c r="D351" s="33" t="str">
        <f>+'11+'!D29</f>
        <v>01</v>
      </c>
      <c r="E351" s="33" t="str">
        <f>+'11+'!E29</f>
        <v>08 1 01 00059</v>
      </c>
      <c r="F351" s="33" t="str">
        <f>+'11+'!F29</f>
        <v xml:space="preserve">   </v>
      </c>
      <c r="G351" s="62">
        <f t="shared" si="24"/>
        <v>9249.1669199999997</v>
      </c>
    </row>
    <row r="352" spans="1:7" ht="94.5">
      <c r="A352" s="34" t="str">
        <f>+'11+'!A30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52" s="34"/>
      <c r="C352" s="33" t="str">
        <f>+'11+'!C30</f>
        <v>08</v>
      </c>
      <c r="D352" s="33" t="str">
        <f>+'11+'!D30</f>
        <v>01</v>
      </c>
      <c r="E352" s="33" t="str">
        <f>+'11+'!E30</f>
        <v>08 1 01 00059</v>
      </c>
      <c r="F352" s="33" t="str">
        <f>+'11+'!F30</f>
        <v>600</v>
      </c>
      <c r="G352" s="62">
        <f t="shared" si="24"/>
        <v>9249.1669199999997</v>
      </c>
    </row>
    <row r="353" spans="1:7" ht="31.5">
      <c r="A353" s="34" t="str">
        <f>+'11+'!A31</f>
        <v>Субсидии бюджетным учреждениям</v>
      </c>
      <c r="B353" s="34"/>
      <c r="C353" s="33" t="str">
        <f>+'11+'!C31</f>
        <v>08</v>
      </c>
      <c r="D353" s="33" t="str">
        <f>+'11+'!D31</f>
        <v>01</v>
      </c>
      <c r="E353" s="33" t="str">
        <f>+'11+'!E31</f>
        <v>08 1 01 00059</v>
      </c>
      <c r="F353" s="33" t="str">
        <f>+'11+'!F31</f>
        <v>610</v>
      </c>
      <c r="G353" s="62">
        <f t="shared" si="24"/>
        <v>9249.1669199999997</v>
      </c>
    </row>
    <row r="354" spans="1:7" ht="110.25">
      <c r="A354" s="34" t="str">
        <f>+'11+'!A32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54" s="34"/>
      <c r="C354" s="33" t="str">
        <f>+'11+'!C32</f>
        <v>08</v>
      </c>
      <c r="D354" s="33" t="str">
        <f>+'11+'!D32</f>
        <v>01</v>
      </c>
      <c r="E354" s="33" t="str">
        <f>+'11+'!E32</f>
        <v>08 1 01 00059</v>
      </c>
      <c r="F354" s="33" t="str">
        <f>+'11+'!F32</f>
        <v>611</v>
      </c>
      <c r="G354" s="62">
        <f>+'11+'!G32</f>
        <v>9249.1669199999997</v>
      </c>
    </row>
    <row r="355" spans="1:7" ht="31.5" hidden="1">
      <c r="A355" s="34" t="str">
        <f>+'11+'!A33</f>
        <v>Основное мероприятие: "Развитие библиотечного дела"</v>
      </c>
      <c r="B355" s="34"/>
      <c r="C355" s="33" t="str">
        <f>+'11+'!C33</f>
        <v>08</v>
      </c>
      <c r="D355" s="33" t="str">
        <f>+'11+'!D33</f>
        <v>01</v>
      </c>
      <c r="E355" s="33" t="str">
        <f>+'11+'!E33</f>
        <v>081 02 00000</v>
      </c>
      <c r="F355" s="33">
        <f>+'11+'!F33</f>
        <v>0</v>
      </c>
      <c r="G355" s="62">
        <f t="shared" ref="G355:G358" si="25">+G356</f>
        <v>0</v>
      </c>
    </row>
    <row r="356" spans="1:7" ht="47.25" hidden="1">
      <c r="A356" s="34" t="str">
        <f>+'11+'!A38</f>
        <v xml:space="preserve">Комплектование книжных фондов библиотек муниципальных образований </v>
      </c>
      <c r="B356" s="34"/>
      <c r="C356" s="33" t="str">
        <f>+'11+'!C38</f>
        <v>08</v>
      </c>
      <c r="D356" s="33" t="str">
        <f>+'11+'!D38</f>
        <v>01</v>
      </c>
      <c r="E356" s="33" t="str">
        <f>+'11+'!E38</f>
        <v>081 02 L5 190</v>
      </c>
      <c r="F356" s="33">
        <f>+'11+'!F38</f>
        <v>0</v>
      </c>
      <c r="G356" s="62">
        <f t="shared" si="25"/>
        <v>0</v>
      </c>
    </row>
    <row r="357" spans="1:7" ht="94.5" hidden="1">
      <c r="A357" s="34" t="str">
        <f>+'11+'!A39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57" s="34"/>
      <c r="C357" s="33" t="str">
        <f>+'11+'!C39</f>
        <v>08</v>
      </c>
      <c r="D357" s="33" t="str">
        <f>+'11+'!D39</f>
        <v>01</v>
      </c>
      <c r="E357" s="33" t="str">
        <f>+'11+'!E39</f>
        <v>081 02 L5 190</v>
      </c>
      <c r="F357" s="33" t="str">
        <f>+'11+'!F39</f>
        <v>600</v>
      </c>
      <c r="G357" s="62">
        <f t="shared" si="25"/>
        <v>0</v>
      </c>
    </row>
    <row r="358" spans="1:7" ht="31.5" hidden="1">
      <c r="A358" s="34" t="str">
        <f>+'11+'!A40</f>
        <v>Субсидии бюджетным учреждениям</v>
      </c>
      <c r="B358" s="34"/>
      <c r="C358" s="33" t="str">
        <f>+'11+'!C40</f>
        <v>08</v>
      </c>
      <c r="D358" s="33" t="str">
        <f>+'11+'!D40</f>
        <v>01</v>
      </c>
      <c r="E358" s="33" t="str">
        <f>+'11+'!E40</f>
        <v>081 02 L5 190</v>
      </c>
      <c r="F358" s="33" t="str">
        <f>+'11+'!F40</f>
        <v>610</v>
      </c>
      <c r="G358" s="62">
        <f t="shared" si="25"/>
        <v>0</v>
      </c>
    </row>
    <row r="359" spans="1:7" ht="110.25" hidden="1">
      <c r="A359" s="34" t="str">
        <f>+'11+'!A41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59" s="34"/>
      <c r="C359" s="33" t="str">
        <f>+'11+'!C41</f>
        <v>08</v>
      </c>
      <c r="D359" s="33" t="str">
        <f>+'11+'!D41</f>
        <v>01</v>
      </c>
      <c r="E359" s="33" t="str">
        <f>+'11+'!E41</f>
        <v>081 02 L5 190</v>
      </c>
      <c r="F359" s="33" t="str">
        <f>+'11+'!F41</f>
        <v>612</v>
      </c>
      <c r="G359" s="62">
        <f>+'11+'!G41</f>
        <v>0</v>
      </c>
    </row>
    <row r="360" spans="1:7" ht="47.25">
      <c r="A360" s="34" t="str">
        <f>+'11+'!A42</f>
        <v>Подпрограмма "Организация досуга и предоставление услуг организаций культуры"</v>
      </c>
      <c r="B360" s="34"/>
      <c r="C360" s="33" t="str">
        <f>+'11+'!C42</f>
        <v>08</v>
      </c>
      <c r="D360" s="33" t="str">
        <f>+'11+'!D42</f>
        <v>01</v>
      </c>
      <c r="E360" s="33" t="str">
        <f>+'11+'!E42</f>
        <v>08 2 00 00000</v>
      </c>
      <c r="F360" s="33">
        <f>+'11+'!F42</f>
        <v>0</v>
      </c>
      <c r="G360" s="62">
        <f>+G361+G374</f>
        <v>32076.089060000002</v>
      </c>
    </row>
    <row r="361" spans="1:7" ht="31.5">
      <c r="A361" s="34" t="str">
        <f>+'11+'!A43</f>
        <v>Основное мероприятие: "Развитие сельской культуры"</v>
      </c>
      <c r="B361" s="34"/>
      <c r="C361" s="33" t="str">
        <f>+'11+'!C43</f>
        <v>08</v>
      </c>
      <c r="D361" s="33" t="str">
        <f>+'11+'!D43</f>
        <v>01</v>
      </c>
      <c r="E361" s="33" t="str">
        <f>+'11+'!E43</f>
        <v>08 2 01 00000</v>
      </c>
      <c r="F361" s="33">
        <f>+'11+'!F43</f>
        <v>0</v>
      </c>
      <c r="G361" s="62">
        <f>+G362+G366+G370</f>
        <v>13938.24639</v>
      </c>
    </row>
    <row r="362" spans="1:7" ht="47.25">
      <c r="A362" s="34" t="str">
        <f>+'11+'!A44</f>
        <v>Обеспечение деятельности муниципальных учреждений (оказание услуг)</v>
      </c>
      <c r="B362" s="34"/>
      <c r="C362" s="33" t="str">
        <f>+'11+'!C44</f>
        <v>08</v>
      </c>
      <c r="D362" s="33" t="str">
        <f>+'11+'!D44</f>
        <v>01</v>
      </c>
      <c r="E362" s="33" t="str">
        <f>+'11+'!E44</f>
        <v>08 2 01 00059</v>
      </c>
      <c r="F362" s="33">
        <f>+'11+'!F44</f>
        <v>0</v>
      </c>
      <c r="G362" s="62">
        <f t="shared" ref="G362:G364" si="26">+G363</f>
        <v>13938.24639</v>
      </c>
    </row>
    <row r="363" spans="1:7" ht="31.5">
      <c r="A363" s="34" t="str">
        <f>+'11+'!A45</f>
        <v>Субсидии бюджетным учреждениям</v>
      </c>
      <c r="B363" s="34"/>
      <c r="C363" s="33" t="str">
        <f>+'11+'!C45</f>
        <v>08</v>
      </c>
      <c r="D363" s="33" t="str">
        <f>+'11+'!D45</f>
        <v>01</v>
      </c>
      <c r="E363" s="33" t="str">
        <f>+'11+'!E45</f>
        <v>08 2 01 00059</v>
      </c>
      <c r="F363" s="33" t="str">
        <f>+'11+'!F45</f>
        <v>600</v>
      </c>
      <c r="G363" s="62">
        <f t="shared" si="26"/>
        <v>13938.24639</v>
      </c>
    </row>
    <row r="364" spans="1:7" ht="110.25">
      <c r="A364" s="34" t="str">
        <f>+'11+'!A46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4" s="34"/>
      <c r="C364" s="33" t="str">
        <f>+'11+'!C46</f>
        <v>08</v>
      </c>
      <c r="D364" s="33" t="str">
        <f>+'11+'!D46</f>
        <v>01</v>
      </c>
      <c r="E364" s="33" t="str">
        <f>+'11+'!E46</f>
        <v>08 2 01 00059</v>
      </c>
      <c r="F364" s="33" t="str">
        <f>+'11+'!F46</f>
        <v>610</v>
      </c>
      <c r="G364" s="62">
        <f t="shared" si="26"/>
        <v>13938.24639</v>
      </c>
    </row>
    <row r="365" spans="1:7" ht="110.25">
      <c r="A365" s="34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5" s="34"/>
      <c r="C365" s="33" t="str">
        <f>+'11+'!C47</f>
        <v>08</v>
      </c>
      <c r="D365" s="33" t="str">
        <f>+'11+'!D47</f>
        <v>01</v>
      </c>
      <c r="E365" s="33" t="str">
        <f>+'11+'!E47</f>
        <v>08 2 01 00059</v>
      </c>
      <c r="F365" s="33" t="str">
        <f>+'11+'!F47</f>
        <v>611</v>
      </c>
      <c r="G365" s="62">
        <f>+'11+'!G47</f>
        <v>13938.24639</v>
      </c>
    </row>
    <row r="366" spans="1:7" ht="126" hidden="1">
      <c r="A366" s="34" t="str">
        <f>+'11+'!A48</f>
        <v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</c>
      <c r="B366" s="34"/>
      <c r="C366" s="33" t="str">
        <f>+'11+'!C48</f>
        <v>08</v>
      </c>
      <c r="D366" s="33" t="str">
        <f>+'11+'!D48</f>
        <v>01</v>
      </c>
      <c r="E366" s="33" t="str">
        <f>+'11+'!E48</f>
        <v>082 01 L4 660</v>
      </c>
      <c r="F366" s="33">
        <f>+'11+'!F48</f>
        <v>0</v>
      </c>
      <c r="G366" s="62">
        <f>+'11+'!G48</f>
        <v>0</v>
      </c>
    </row>
    <row r="367" spans="1:7" ht="31.5" hidden="1">
      <c r="A367" s="34" t="str">
        <f>+'11+'!A49</f>
        <v>Субсидии бюджетным учреждениям</v>
      </c>
      <c r="B367" s="34"/>
      <c r="C367" s="33" t="str">
        <f>+'11+'!C49</f>
        <v>08</v>
      </c>
      <c r="D367" s="33" t="str">
        <f>+'11+'!D49</f>
        <v>01</v>
      </c>
      <c r="E367" s="33" t="str">
        <f>+'11+'!E49</f>
        <v>082 01 L4 660</v>
      </c>
      <c r="F367" s="33" t="str">
        <f>+'11+'!F49</f>
        <v>600</v>
      </c>
      <c r="G367" s="62">
        <f>+'11+'!G49</f>
        <v>0</v>
      </c>
    </row>
    <row r="368" spans="1:7" ht="110.25" hidden="1">
      <c r="A368" s="34" t="str">
        <f>+'11+'!A50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68" s="34"/>
      <c r="C368" s="33" t="str">
        <f>+'11+'!C50</f>
        <v>08</v>
      </c>
      <c r="D368" s="33" t="str">
        <f>+'11+'!D50</f>
        <v>01</v>
      </c>
      <c r="E368" s="33" t="str">
        <f>+'11+'!E50</f>
        <v>082 01 L4 660</v>
      </c>
      <c r="F368" s="33" t="str">
        <f>+'11+'!F50</f>
        <v>610</v>
      </c>
      <c r="G368" s="62">
        <f>+'11+'!G50</f>
        <v>0</v>
      </c>
    </row>
    <row r="369" spans="1:7" ht="31.5" hidden="1">
      <c r="A369" s="34" t="str">
        <f>+'11+'!A51</f>
        <v>Субсидии бюджетным учреждениям на иные цели</v>
      </c>
      <c r="B369" s="34"/>
      <c r="C369" s="33" t="str">
        <f>+'11+'!C51</f>
        <v>08</v>
      </c>
      <c r="D369" s="33" t="str">
        <f>+'11+'!D51</f>
        <v>01</v>
      </c>
      <c r="E369" s="33" t="str">
        <f>+'11+'!E51</f>
        <v>082 01 L4 660</v>
      </c>
      <c r="F369" s="33" t="str">
        <f>+'11+'!F51</f>
        <v>612</v>
      </c>
      <c r="G369" s="62">
        <f>+'11+'!G51</f>
        <v>0</v>
      </c>
    </row>
    <row r="370" spans="1:7" ht="110.25" hidden="1">
      <c r="A370" s="34" t="str">
        <f>+'11+'!A52</f>
        <v>Субсидии на обеспечение развития и укрепление материально-технической базы муниципальных домов культур в населенных пунктах с численностью населения до 50 тысяч человек</v>
      </c>
      <c r="B370" s="34"/>
      <c r="C370" s="33" t="str">
        <f>+'11+'!C52</f>
        <v>08</v>
      </c>
      <c r="D370" s="33" t="str">
        <f>+'11+'!D52</f>
        <v>01</v>
      </c>
      <c r="E370" s="33" t="str">
        <f>+'11+'!E52</f>
        <v>082 01 L4 670</v>
      </c>
      <c r="F370" s="33">
        <f>+'11+'!F52</f>
        <v>0</v>
      </c>
      <c r="G370" s="62">
        <f>+'11+'!G52</f>
        <v>0</v>
      </c>
    </row>
    <row r="371" spans="1:7" ht="31.5" hidden="1">
      <c r="A371" s="34" t="str">
        <f>+'11+'!A53</f>
        <v>Субсидии бюджетным учреждениям</v>
      </c>
      <c r="B371" s="34"/>
      <c r="C371" s="33" t="str">
        <f>+'11+'!C53</f>
        <v>08</v>
      </c>
      <c r="D371" s="33" t="str">
        <f>+'11+'!D53</f>
        <v>01</v>
      </c>
      <c r="E371" s="33" t="str">
        <f>+'11+'!E53</f>
        <v>082 01 L4 670</v>
      </c>
      <c r="F371" s="33" t="str">
        <f>+'11+'!F53</f>
        <v>600</v>
      </c>
      <c r="G371" s="62">
        <f>+'11+'!G53</f>
        <v>0</v>
      </c>
    </row>
    <row r="372" spans="1:7" ht="110.25" hidden="1">
      <c r="A372" s="34" t="str">
        <f>+'11+'!A54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72" s="34"/>
      <c r="C372" s="33" t="str">
        <f>+'11+'!C54</f>
        <v>08</v>
      </c>
      <c r="D372" s="33" t="str">
        <f>+'11+'!D54</f>
        <v>01</v>
      </c>
      <c r="E372" s="33" t="str">
        <f>+'11+'!E54</f>
        <v>082 01 L4 670</v>
      </c>
      <c r="F372" s="33" t="str">
        <f>+'11+'!F54</f>
        <v>610</v>
      </c>
      <c r="G372" s="62">
        <f>+'11+'!G54</f>
        <v>0</v>
      </c>
    </row>
    <row r="373" spans="1:7" ht="31.5" hidden="1">
      <c r="A373" s="34" t="str">
        <f>+'11+'!A55</f>
        <v>Субсидии бюджетным учреждениям на иные цели</v>
      </c>
      <c r="B373" s="34"/>
      <c r="C373" s="33" t="str">
        <f>+'11+'!C55</f>
        <v>08</v>
      </c>
      <c r="D373" s="33" t="str">
        <f>+'11+'!D55</f>
        <v>01</v>
      </c>
      <c r="E373" s="33" t="str">
        <f>+'11+'!E55</f>
        <v>082 01 L4 670</v>
      </c>
      <c r="F373" s="33" t="str">
        <f>+'11+'!F55</f>
        <v>612</v>
      </c>
      <c r="G373" s="62">
        <f>+'11+'!G55</f>
        <v>0</v>
      </c>
    </row>
    <row r="374" spans="1:7" ht="94.5">
      <c r="A374" s="34" t="str">
        <f>+'11+'!A56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374" s="34"/>
      <c r="C374" s="33" t="str">
        <f>+'11+'!C56</f>
        <v>08</v>
      </c>
      <c r="D374" s="33" t="str">
        <f>+'11+'!D56</f>
        <v>01</v>
      </c>
      <c r="E374" s="33" t="str">
        <f>+'11+'!E56</f>
        <v>08 2 02 00000</v>
      </c>
      <c r="F374" s="33" t="str">
        <f>+'11+'!F56</f>
        <v xml:space="preserve">   </v>
      </c>
      <c r="G374" s="62">
        <f>+G375</f>
        <v>18137.842670000002</v>
      </c>
    </row>
    <row r="375" spans="1:7" ht="31.5">
      <c r="A375" s="34" t="str">
        <f>+'11+'!A57</f>
        <v>Обеспечение деятельности подведомственных учреждений</v>
      </c>
      <c r="B375" s="34"/>
      <c r="C375" s="33" t="str">
        <f>+'11+'!C57</f>
        <v>08</v>
      </c>
      <c r="D375" s="33" t="str">
        <f>+'11+'!D57</f>
        <v>01</v>
      </c>
      <c r="E375" s="33" t="str">
        <f>+'11+'!E57</f>
        <v>08 2 02 99190</v>
      </c>
      <c r="F375" s="33" t="str">
        <f>+'11+'!F57</f>
        <v xml:space="preserve">   </v>
      </c>
      <c r="G375" s="62">
        <f>+G376+G381+G385</f>
        <v>18137.842670000002</v>
      </c>
    </row>
    <row r="376" spans="1:7" ht="126">
      <c r="A376" s="34" t="str">
        <f>+'11+'!A58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6" s="34"/>
      <c r="C376" s="33" t="str">
        <f>+'11+'!C58</f>
        <v>08</v>
      </c>
      <c r="D376" s="33" t="str">
        <f>+'11+'!D58</f>
        <v>01</v>
      </c>
      <c r="E376" s="33" t="str">
        <f>+'11+'!E58</f>
        <v>08 2 02 99190</v>
      </c>
      <c r="F376" s="33" t="str">
        <f>+'11+'!F58</f>
        <v>100</v>
      </c>
      <c r="G376" s="62">
        <f>+'11+'!G58</f>
        <v>17925.642670000001</v>
      </c>
    </row>
    <row r="377" spans="1:7" ht="31.5">
      <c r="A377" s="34" t="str">
        <f>+'11+'!A59</f>
        <v>Расходы на выплаты персоналу казенных учреждений</v>
      </c>
      <c r="B377" s="34"/>
      <c r="C377" s="33" t="str">
        <f>+'11+'!C59</f>
        <v>08</v>
      </c>
      <c r="D377" s="33" t="str">
        <f>+'11+'!D59</f>
        <v>01</v>
      </c>
      <c r="E377" s="33" t="str">
        <f>+'11+'!E59</f>
        <v>08 2 02 99190</v>
      </c>
      <c r="F377" s="33" t="str">
        <f>+'11+'!F59</f>
        <v>110</v>
      </c>
      <c r="G377" s="62">
        <f>+G378+G379+G380</f>
        <v>17925.642670000001</v>
      </c>
    </row>
    <row r="378" spans="1:7" ht="31.5">
      <c r="A378" s="34" t="str">
        <f>+'11+'!A60</f>
        <v>Фонд оплаты труда и страховые взносы</v>
      </c>
      <c r="B378" s="34"/>
      <c r="C378" s="33" t="str">
        <f>+'11+'!C60</f>
        <v>08</v>
      </c>
      <c r="D378" s="33" t="str">
        <f>+'11+'!D60</f>
        <v>01</v>
      </c>
      <c r="E378" s="33" t="str">
        <f>+'11+'!E60</f>
        <v>08 2 02 99190</v>
      </c>
      <c r="F378" s="33" t="str">
        <f>+'11+'!F60</f>
        <v>111</v>
      </c>
      <c r="G378" s="62">
        <f>+'11+'!G60</f>
        <v>13749.41833</v>
      </c>
    </row>
    <row r="379" spans="1:7" ht="47.25" hidden="1">
      <c r="A379" s="34" t="str">
        <f>+'11+'!A61</f>
        <v>Иные выплаты персоналу, за исключением фонда оплаты труда</v>
      </c>
      <c r="B379" s="34"/>
      <c r="C379" s="33" t="str">
        <f>+'11+'!C61</f>
        <v>08</v>
      </c>
      <c r="D379" s="33" t="str">
        <f>+'11+'!D61</f>
        <v>01</v>
      </c>
      <c r="E379" s="33" t="str">
        <f>+'11+'!E61</f>
        <v>08 2 02 99190</v>
      </c>
      <c r="F379" s="33" t="str">
        <f>+'11+'!F61</f>
        <v>112</v>
      </c>
      <c r="G379" s="62">
        <f>+'11+'!G61</f>
        <v>23.9</v>
      </c>
    </row>
    <row r="380" spans="1:7" ht="94.5">
      <c r="A380" s="34" t="str">
        <f>+'11+'!A62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80" s="34"/>
      <c r="C380" s="33" t="str">
        <f>+'11+'!C62</f>
        <v>08</v>
      </c>
      <c r="D380" s="33" t="str">
        <f>+'11+'!D62</f>
        <v>01</v>
      </c>
      <c r="E380" s="33" t="str">
        <f>+'11+'!E62</f>
        <v>08 2 02 99190</v>
      </c>
      <c r="F380" s="33" t="str">
        <f>+'11+'!F62</f>
        <v>119</v>
      </c>
      <c r="G380" s="62">
        <f>+'11+'!G62</f>
        <v>4152.3243400000001</v>
      </c>
    </row>
    <row r="381" spans="1:7" ht="47.25">
      <c r="A381" s="34" t="str">
        <f>+'11+'!A63</f>
        <v>Закупка товаров, работ и услуг для государственных (муниципальных) нужд</v>
      </c>
      <c r="B381" s="34"/>
      <c r="C381" s="33" t="str">
        <f>+'11+'!C63</f>
        <v>08</v>
      </c>
      <c r="D381" s="33" t="str">
        <f>+'11+'!D63</f>
        <v>01</v>
      </c>
      <c r="E381" s="33" t="str">
        <f>+'11+'!E63</f>
        <v>08 2 02 99190</v>
      </c>
      <c r="F381" s="33" t="str">
        <f>+'11+'!F63</f>
        <v>200</v>
      </c>
      <c r="G381" s="62">
        <f>+G382</f>
        <v>195.5</v>
      </c>
    </row>
    <row r="382" spans="1:7" ht="47.25">
      <c r="A382" s="34" t="str">
        <f>+'11+'!A64</f>
        <v>Иные закупки товаров, работ и услуг для государственных (муниципальных) нужд</v>
      </c>
      <c r="B382" s="34"/>
      <c r="C382" s="33" t="str">
        <f>+'11+'!C64</f>
        <v>08</v>
      </c>
      <c r="D382" s="33" t="str">
        <f>+'11+'!D64</f>
        <v>01</v>
      </c>
      <c r="E382" s="33" t="str">
        <f>+'11+'!E64</f>
        <v>08 2 02 99190</v>
      </c>
      <c r="F382" s="33" t="str">
        <f>+'11+'!F64</f>
        <v>240</v>
      </c>
      <c r="G382" s="62">
        <f>+G383+G384</f>
        <v>195.5</v>
      </c>
    </row>
    <row r="383" spans="1:7" ht="47.25">
      <c r="A383" s="34" t="str">
        <f>+'11+'!A65</f>
        <v>Закупка товаров, работ, услкг в сфере информационно- коммуникационных технологий</v>
      </c>
      <c r="B383" s="34"/>
      <c r="C383" s="33" t="str">
        <f>+'11+'!C65</f>
        <v>08</v>
      </c>
      <c r="D383" s="33" t="str">
        <f>+'11+'!D65</f>
        <v>01</v>
      </c>
      <c r="E383" s="33" t="str">
        <f>+'11+'!E65</f>
        <v>08 2 02 99190</v>
      </c>
      <c r="F383" s="33" t="str">
        <f>+'11+'!F65</f>
        <v>242</v>
      </c>
      <c r="G383" s="62">
        <f>+'11+'!G65</f>
        <v>7</v>
      </c>
    </row>
    <row r="384" spans="1:7" ht="47.25">
      <c r="A384" s="34" t="str">
        <f>+'11+'!A66</f>
        <v>Прочая закупка товаров, работ и услуг для государственных (муниципальных) нужд</v>
      </c>
      <c r="B384" s="34"/>
      <c r="C384" s="33" t="str">
        <f>+'11+'!C66</f>
        <v>08</v>
      </c>
      <c r="D384" s="33" t="str">
        <f>+'11+'!D66</f>
        <v>01</v>
      </c>
      <c r="E384" s="33" t="str">
        <f>+'11+'!E66</f>
        <v>08 2 02 99190</v>
      </c>
      <c r="F384" s="33" t="str">
        <f>+'11+'!F66</f>
        <v>244</v>
      </c>
      <c r="G384" s="62">
        <f>+'11+'!G66</f>
        <v>188.5</v>
      </c>
    </row>
    <row r="385" spans="1:7">
      <c r="A385" s="34" t="str">
        <f>+'11+'!A67</f>
        <v>Иные бюджетные ассигнования</v>
      </c>
      <c r="B385" s="34"/>
      <c r="C385" s="33" t="str">
        <f>+'11+'!C67</f>
        <v>08</v>
      </c>
      <c r="D385" s="33" t="str">
        <f>+'11+'!D67</f>
        <v>01</v>
      </c>
      <c r="E385" s="33" t="str">
        <f>+'11+'!E67</f>
        <v>08 2 02 99190</v>
      </c>
      <c r="F385" s="33" t="str">
        <f>+'11+'!F67</f>
        <v>800</v>
      </c>
      <c r="G385" s="62">
        <f>+G386</f>
        <v>16.7</v>
      </c>
    </row>
    <row r="386" spans="1:7" ht="31.5">
      <c r="A386" s="34" t="str">
        <f>+'11+'!A68</f>
        <v>Уплата налогов, сборов, и иных платежей</v>
      </c>
      <c r="B386" s="34"/>
      <c r="C386" s="33" t="str">
        <f>+'11+'!C68</f>
        <v>08</v>
      </c>
      <c r="D386" s="33" t="str">
        <f>+'11+'!D68</f>
        <v>01</v>
      </c>
      <c r="E386" s="33" t="str">
        <f>+'11+'!E68</f>
        <v>08 2 02 99190</v>
      </c>
      <c r="F386" s="33" t="str">
        <f>+'11+'!F68</f>
        <v>850</v>
      </c>
      <c r="G386" s="62">
        <f>+G387+G388</f>
        <v>16.7</v>
      </c>
    </row>
    <row r="387" spans="1:7" ht="31.5">
      <c r="A387" s="34" t="str">
        <f>+'11+'!A69</f>
        <v>Уплата налога на имущество организаций и земельного налога</v>
      </c>
      <c r="B387" s="34"/>
      <c r="C387" s="33" t="str">
        <f>+'11+'!C69</f>
        <v>08</v>
      </c>
      <c r="D387" s="33" t="str">
        <f>+'11+'!D69</f>
        <v>01</v>
      </c>
      <c r="E387" s="33" t="str">
        <f>+'11+'!E69</f>
        <v>08 2 02 99190</v>
      </c>
      <c r="F387" s="33" t="str">
        <f>+'11+'!F69</f>
        <v>851</v>
      </c>
      <c r="G387" s="62">
        <f>+'11+'!G69</f>
        <v>6.6</v>
      </c>
    </row>
    <row r="388" spans="1:7" ht="31.5">
      <c r="A388" s="34" t="str">
        <f>+'11+'!A70</f>
        <v>Уплата прочих налогов, сборов и иных платежей</v>
      </c>
      <c r="B388" s="34"/>
      <c r="C388" s="33" t="str">
        <f>+'11+'!C70</f>
        <v>08</v>
      </c>
      <c r="D388" s="33" t="str">
        <f>+'11+'!D70</f>
        <v>01</v>
      </c>
      <c r="E388" s="33" t="str">
        <f>+'11+'!E70</f>
        <v>08 2 02 99190</v>
      </c>
      <c r="F388" s="33" t="str">
        <f>+'11+'!F70</f>
        <v>852</v>
      </c>
      <c r="G388" s="62">
        <f>+'11+'!G70</f>
        <v>10.1</v>
      </c>
    </row>
    <row r="389" spans="1:7" ht="31.5">
      <c r="A389" s="34" t="str">
        <f>+'11+'!A79</f>
        <v>Другие вопросы в области культуры, кинематографии</v>
      </c>
      <c r="B389" s="34"/>
      <c r="C389" s="33" t="str">
        <f>+'11+'!C79</f>
        <v>08</v>
      </c>
      <c r="D389" s="33" t="str">
        <f>+'11+'!D79</f>
        <v>04</v>
      </c>
      <c r="E389" s="33">
        <f>+'11+'!E79</f>
        <v>0</v>
      </c>
      <c r="F389" s="33">
        <f>+'11+'!F79</f>
        <v>0</v>
      </c>
      <c r="G389" s="62">
        <f>+G390</f>
        <v>2503.9197800000002</v>
      </c>
    </row>
    <row r="390" spans="1:7" ht="63">
      <c r="A390" s="34" t="str">
        <f>+'11+'!A80</f>
        <v>подпрограмма "Обеспечение реализации муниципальной программы и прочие мероприятия в сфере культуры"</v>
      </c>
      <c r="B390" s="34"/>
      <c r="C390" s="33" t="str">
        <f>+'11+'!C80</f>
        <v>08</v>
      </c>
      <c r="D390" s="33" t="str">
        <f>+'11+'!D80</f>
        <v>04</v>
      </c>
      <c r="E390" s="33" t="str">
        <f>+'11+'!E80</f>
        <v>08 3 00 00000</v>
      </c>
      <c r="F390" s="33">
        <f>+'11+'!F80</f>
        <v>0</v>
      </c>
      <c r="G390" s="62">
        <f>+G391+G399</f>
        <v>2503.9197800000002</v>
      </c>
    </row>
    <row r="391" spans="1:7" ht="94.5">
      <c r="A391" s="34" t="str">
        <f>+'11+'!A81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391" s="34"/>
      <c r="C391" s="33" t="str">
        <f>+'11+'!C81</f>
        <v>08</v>
      </c>
      <c r="D391" s="33" t="str">
        <f>+'11+'!D81</f>
        <v>04</v>
      </c>
      <c r="E391" s="33" t="str">
        <f>+'11+'!E81</f>
        <v>08 3 01 00000</v>
      </c>
      <c r="F391" s="33">
        <f>+'11+'!F81</f>
        <v>0</v>
      </c>
      <c r="G391" s="62">
        <f>+G392+G396</f>
        <v>754.30726000000004</v>
      </c>
    </row>
    <row r="392" spans="1:7" ht="47.25">
      <c r="A392" s="34" t="str">
        <f>+'11+'!A82</f>
        <v>Расходы на выплаты персоналу государственных (муниципальных) органов</v>
      </c>
      <c r="B392" s="34"/>
      <c r="C392" s="33" t="str">
        <f>+'11+'!C82</f>
        <v>08</v>
      </c>
      <c r="D392" s="33" t="str">
        <f>+'11+'!D82</f>
        <v>04</v>
      </c>
      <c r="E392" s="33" t="str">
        <f>+'11+'!E82</f>
        <v>08 3 01 20419</v>
      </c>
      <c r="F392" s="33" t="str">
        <f>+'11+'!F82</f>
        <v>120</v>
      </c>
      <c r="G392" s="62">
        <f>+G393+G394+G395</f>
        <v>739.30726000000004</v>
      </c>
    </row>
    <row r="393" spans="1:7" ht="31.5">
      <c r="A393" s="34" t="str">
        <f>+'11+'!A83</f>
        <v>Фонд оплаты труда и страховые взносы</v>
      </c>
      <c r="B393" s="34"/>
      <c r="C393" s="33" t="str">
        <f>+'11+'!C83</f>
        <v>08</v>
      </c>
      <c r="D393" s="33" t="str">
        <f>+'11+'!D83</f>
        <v>04</v>
      </c>
      <c r="E393" s="33" t="str">
        <f>+'11+'!E83</f>
        <v>08 3 01 20419</v>
      </c>
      <c r="F393" s="33" t="str">
        <f>+'11+'!F83</f>
        <v>121</v>
      </c>
      <c r="G393" s="62">
        <f>+'11+'!G83</f>
        <v>567.05627000000004</v>
      </c>
    </row>
    <row r="394" spans="1:7" ht="47.25">
      <c r="A394" s="34" t="str">
        <f>+'11+'!A84</f>
        <v>Иные выплаты персоналу, за исключением фонда оплаты труда</v>
      </c>
      <c r="B394" s="34"/>
      <c r="C394" s="33" t="str">
        <f>+'11+'!C84</f>
        <v>08</v>
      </c>
      <c r="D394" s="33" t="str">
        <f>+'11+'!D84</f>
        <v>04</v>
      </c>
      <c r="E394" s="33" t="str">
        <f>+'11+'!E84</f>
        <v>08 3 01 20419</v>
      </c>
      <c r="F394" s="33" t="str">
        <f>+'11+'!F84</f>
        <v>122</v>
      </c>
      <c r="G394" s="62">
        <f>+'11+'!G84</f>
        <v>1</v>
      </c>
    </row>
    <row r="395" spans="1:7" ht="94.5">
      <c r="A395" s="34" t="str">
        <f>+'11+'!A85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95" s="34"/>
      <c r="C395" s="33" t="str">
        <f>+'11+'!C85</f>
        <v>08</v>
      </c>
      <c r="D395" s="33" t="str">
        <f>+'11+'!D85</f>
        <v>04</v>
      </c>
      <c r="E395" s="33" t="str">
        <f>+'11+'!E85</f>
        <v>08 3 01 20419</v>
      </c>
      <c r="F395" s="33" t="str">
        <f>+'11+'!F85</f>
        <v>129</v>
      </c>
      <c r="G395" s="62">
        <f>+'11+'!G85</f>
        <v>171.25099</v>
      </c>
    </row>
    <row r="396" spans="1:7" ht="47.25">
      <c r="A396" s="34" t="str">
        <f>+'11+'!A86</f>
        <v>Иные закупки товаров, работ и услуг для государственных (муниципальных) нужд</v>
      </c>
      <c r="B396" s="34"/>
      <c r="C396" s="33" t="str">
        <f>+'11+'!C86</f>
        <v>08</v>
      </c>
      <c r="D396" s="33" t="str">
        <f>+'11+'!D86</f>
        <v>04</v>
      </c>
      <c r="E396" s="33" t="str">
        <f>+'11+'!E86</f>
        <v>08 3 01 20419</v>
      </c>
      <c r="F396" s="33" t="str">
        <f>+'11+'!F86</f>
        <v>240</v>
      </c>
      <c r="G396" s="62">
        <f>+G397+G398</f>
        <v>15</v>
      </c>
    </row>
    <row r="397" spans="1:7" ht="47.25" hidden="1">
      <c r="A397" s="34" t="str">
        <f>+'11+'!A87</f>
        <v>Закупка товаров, работ, услкг в сфере информационно- коммуникационных технологий</v>
      </c>
      <c r="B397" s="34"/>
      <c r="C397" s="33" t="str">
        <f>+'11+'!C87</f>
        <v>08</v>
      </c>
      <c r="D397" s="33" t="str">
        <f>+'11+'!D87</f>
        <v>04</v>
      </c>
      <c r="E397" s="33" t="str">
        <f>+'11+'!E87</f>
        <v>08 3 01 20419</v>
      </c>
      <c r="F397" s="33" t="str">
        <f>+'11+'!F87</f>
        <v>242</v>
      </c>
      <c r="G397" s="62">
        <f>+'11+'!G87</f>
        <v>0</v>
      </c>
    </row>
    <row r="398" spans="1:7" ht="47.25">
      <c r="A398" s="34" t="str">
        <f>+'11+'!A88</f>
        <v>Прочая закупка товаров, работ и услуг для государственных (муниципальных) нужд</v>
      </c>
      <c r="B398" s="34"/>
      <c r="C398" s="33" t="str">
        <f>+'11+'!C88</f>
        <v>08</v>
      </c>
      <c r="D398" s="33" t="str">
        <f>+'11+'!D88</f>
        <v>04</v>
      </c>
      <c r="E398" s="33" t="str">
        <f>+'11+'!E88</f>
        <v>08 3 01 20419</v>
      </c>
      <c r="F398" s="33" t="str">
        <f>+'11+'!F88</f>
        <v>244</v>
      </c>
      <c r="G398" s="62">
        <f>+'11+'!G88</f>
        <v>15</v>
      </c>
    </row>
    <row r="399" spans="1:7" ht="78.75">
      <c r="A399" s="34" t="str">
        <f>+'11+'!A89</f>
        <v>Основное мероприятие "Обеспечение организационных, информационных и методических условий по реализации программы"</v>
      </c>
      <c r="B399" s="34"/>
      <c r="C399" s="33" t="str">
        <f>+'11+'!C89</f>
        <v>08</v>
      </c>
      <c r="D399" s="33" t="str">
        <f>+'11+'!D89</f>
        <v>04</v>
      </c>
      <c r="E399" s="33" t="str">
        <f>+'11+'!E89</f>
        <v>08 3 02 00000</v>
      </c>
      <c r="F399" s="33" t="str">
        <f>+'11+'!F89</f>
        <v xml:space="preserve">   </v>
      </c>
      <c r="G399" s="62">
        <f>+G400+G405</f>
        <v>1749.6125200000001</v>
      </c>
    </row>
    <row r="400" spans="1:7" ht="126">
      <c r="A400" s="34" t="str">
        <f>+'11+'!A90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0" s="34"/>
      <c r="C400" s="33" t="str">
        <f>+'11+'!C90</f>
        <v>08</v>
      </c>
      <c r="D400" s="33" t="str">
        <f>+'11+'!D90</f>
        <v>04</v>
      </c>
      <c r="E400" s="33" t="str">
        <f>+'11+'!E90</f>
        <v>08 3 02 00019</v>
      </c>
      <c r="F400" s="33" t="str">
        <f>+'11+'!F90</f>
        <v>100</v>
      </c>
      <c r="G400" s="62">
        <f>+G401</f>
        <v>1559.1125200000001</v>
      </c>
    </row>
    <row r="401" spans="1:7" ht="31.5">
      <c r="A401" s="34" t="str">
        <f>+'11+'!A91</f>
        <v>Расходы на выплаты персоналу казенных учреждений</v>
      </c>
      <c r="B401" s="34"/>
      <c r="C401" s="33" t="str">
        <f>+'11+'!C91</f>
        <v>08</v>
      </c>
      <c r="D401" s="33" t="str">
        <f>+'11+'!D91</f>
        <v>04</v>
      </c>
      <c r="E401" s="33" t="str">
        <f>+'11+'!E91</f>
        <v>08 3 02 00019</v>
      </c>
      <c r="F401" s="33" t="str">
        <f>+'11+'!F91</f>
        <v>110</v>
      </c>
      <c r="G401" s="62">
        <f>+G402+G403+G404</f>
        <v>1559.1125200000001</v>
      </c>
    </row>
    <row r="402" spans="1:7" ht="31.5">
      <c r="A402" s="34" t="str">
        <f>+'11+'!A92</f>
        <v>Фонд оплаты труда и страховые взносы</v>
      </c>
      <c r="B402" s="34"/>
      <c r="C402" s="33" t="str">
        <f>+'11+'!C92</f>
        <v>08</v>
      </c>
      <c r="D402" s="33" t="str">
        <f>+'11+'!D92</f>
        <v>04</v>
      </c>
      <c r="E402" s="33" t="str">
        <f>+'11+'!E92</f>
        <v>08 3 02 00019</v>
      </c>
      <c r="F402" s="33" t="str">
        <f>+'11+'!F92</f>
        <v>111</v>
      </c>
      <c r="G402" s="62">
        <f>+'11+'!G92</f>
        <v>1190.4090000000001</v>
      </c>
    </row>
    <row r="403" spans="1:7" ht="47.25">
      <c r="A403" s="34" t="str">
        <f>+'11+'!A93</f>
        <v>Иные выплаты персоналу, за исключением фонда оплаты труда</v>
      </c>
      <c r="B403" s="34"/>
      <c r="C403" s="33" t="str">
        <f>+'11+'!C93</f>
        <v>08</v>
      </c>
      <c r="D403" s="33" t="str">
        <f>+'11+'!D93</f>
        <v>04</v>
      </c>
      <c r="E403" s="33" t="str">
        <f>+'11+'!E93</f>
        <v>08 3 02 00019</v>
      </c>
      <c r="F403" s="33" t="str">
        <f>+'11+'!F93</f>
        <v>112</v>
      </c>
      <c r="G403" s="62">
        <f>+'11+'!G93</f>
        <v>9.1999999999999993</v>
      </c>
    </row>
    <row r="404" spans="1:7" ht="94.5">
      <c r="A404" s="34" t="str">
        <f>+'11+'!A94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04" s="34"/>
      <c r="C404" s="33" t="str">
        <f>+'11+'!C94</f>
        <v>08</v>
      </c>
      <c r="D404" s="33" t="str">
        <f>+'11+'!D94</f>
        <v>04</v>
      </c>
      <c r="E404" s="33" t="str">
        <f>+'11+'!E94</f>
        <v>08 3 02 00019</v>
      </c>
      <c r="F404" s="33" t="str">
        <f>+'11+'!F94</f>
        <v>119</v>
      </c>
      <c r="G404" s="62">
        <f>+'11+'!G94</f>
        <v>359.50351999999998</v>
      </c>
    </row>
    <row r="405" spans="1:7" ht="47.25">
      <c r="A405" s="34" t="str">
        <f>+'11+'!A95</f>
        <v>Закупка товаров, работ и услуг для государственных (муниципальных) нужд</v>
      </c>
      <c r="B405" s="34"/>
      <c r="C405" s="33" t="str">
        <f>+'11+'!C95</f>
        <v>08</v>
      </c>
      <c r="D405" s="33" t="str">
        <f>+'11+'!D95</f>
        <v>04</v>
      </c>
      <c r="E405" s="33" t="str">
        <f>+'11+'!E95</f>
        <v>08 3 02 00019</v>
      </c>
      <c r="F405" s="33" t="str">
        <f>+'11+'!F95</f>
        <v>200</v>
      </c>
      <c r="G405" s="62">
        <f>+G406</f>
        <v>190.5</v>
      </c>
    </row>
    <row r="406" spans="1:7" ht="47.25">
      <c r="A406" s="34" t="str">
        <f>+'11+'!A96</f>
        <v>Иные закупки товаров, работ и услуг для государственных (муниципальных) нужд</v>
      </c>
      <c r="B406" s="34"/>
      <c r="C406" s="33" t="str">
        <f>+'11+'!C96</f>
        <v>08</v>
      </c>
      <c r="D406" s="33" t="str">
        <f>+'11+'!D96</f>
        <v>04</v>
      </c>
      <c r="E406" s="33" t="str">
        <f>+'11+'!E96</f>
        <v>08 3 02 00019</v>
      </c>
      <c r="F406" s="33" t="str">
        <f>+'11+'!F96</f>
        <v>240</v>
      </c>
      <c r="G406" s="62">
        <f>+G407+G408</f>
        <v>190.5</v>
      </c>
    </row>
    <row r="407" spans="1:7" ht="47.25">
      <c r="A407" s="34" t="str">
        <f>+'11+'!A97</f>
        <v>Иные выплаты персоналу, за исключением фонда оплаты труда</v>
      </c>
      <c r="B407" s="34"/>
      <c r="C407" s="33" t="str">
        <f>+'11+'!C97</f>
        <v>08</v>
      </c>
      <c r="D407" s="33" t="str">
        <f>+'11+'!D97</f>
        <v>04</v>
      </c>
      <c r="E407" s="33" t="str">
        <f>+'11+'!E97</f>
        <v>08 3 02 00019</v>
      </c>
      <c r="F407" s="33" t="str">
        <f>+'11+'!F97</f>
        <v>242</v>
      </c>
      <c r="G407" s="62">
        <f>+'11+'!G97</f>
        <v>122</v>
      </c>
    </row>
    <row r="408" spans="1:7" ht="47.25">
      <c r="A408" s="34" t="str">
        <f>+'11+'!A98</f>
        <v>Прочая закупка товаров, работ и услуг для государственных (муниципальных) нужд</v>
      </c>
      <c r="B408" s="34"/>
      <c r="C408" s="33" t="str">
        <f>+'11+'!C98</f>
        <v>08</v>
      </c>
      <c r="D408" s="33" t="str">
        <f>+'11+'!D98</f>
        <v>04</v>
      </c>
      <c r="E408" s="33" t="str">
        <f>+'11+'!E98</f>
        <v>08 3 02 00019</v>
      </c>
      <c r="F408" s="33" t="str">
        <f>+'11+'!F98</f>
        <v>244</v>
      </c>
      <c r="G408" s="62">
        <f>+'11+'!G98</f>
        <v>68.5</v>
      </c>
    </row>
    <row r="409" spans="1:7" hidden="1">
      <c r="A409" s="34" t="str">
        <f>+'11+'!A99</f>
        <v>Иные бюджетные ассигнования</v>
      </c>
      <c r="B409" s="34"/>
      <c r="C409" s="33" t="str">
        <f>+'11+'!C99</f>
        <v>08</v>
      </c>
      <c r="D409" s="33" t="str">
        <f>+'11+'!D99</f>
        <v>04</v>
      </c>
      <c r="E409" s="33" t="str">
        <f>+'11+'!E99</f>
        <v>08 3 02 00019</v>
      </c>
      <c r="F409" s="33" t="str">
        <f>+'11+'!F99</f>
        <v>800</v>
      </c>
      <c r="G409" s="62">
        <f>+G410</f>
        <v>0</v>
      </c>
    </row>
    <row r="410" spans="1:7" ht="78.75" hidden="1">
      <c r="A410" s="34" t="str">
        <f>+'11+'!A100</f>
        <v>Уплата налогов, сборов, обязательных платежей в бюджетную систему Российской Федерации, взносов и иных платежей</v>
      </c>
      <c r="B410" s="34"/>
      <c r="C410" s="33" t="str">
        <f>+'11+'!C100</f>
        <v>08</v>
      </c>
      <c r="D410" s="33" t="str">
        <f>+'11+'!D100</f>
        <v>04</v>
      </c>
      <c r="E410" s="33" t="str">
        <f>+'11+'!E100</f>
        <v>08 3 02 00019</v>
      </c>
      <c r="F410" s="33" t="str">
        <f>+'11+'!F100</f>
        <v>850</v>
      </c>
      <c r="G410" s="62">
        <f>+G411+G412</f>
        <v>0</v>
      </c>
    </row>
    <row r="411" spans="1:7" ht="31.5" hidden="1">
      <c r="A411" s="34" t="str">
        <f>+'11+'!A101</f>
        <v>Уплата налога на имущество организаций и земельного налога</v>
      </c>
      <c r="B411" s="34"/>
      <c r="C411" s="33" t="str">
        <f>+'11+'!C101</f>
        <v>08</v>
      </c>
      <c r="D411" s="33" t="str">
        <f>+'11+'!D101</f>
        <v>04</v>
      </c>
      <c r="E411" s="33" t="str">
        <f>+'11+'!E101</f>
        <v>08 3 02 00019</v>
      </c>
      <c r="F411" s="33" t="str">
        <f>+'11+'!F101</f>
        <v>851</v>
      </c>
      <c r="G411" s="62">
        <f>+'11+'!G101</f>
        <v>0</v>
      </c>
    </row>
    <row r="412" spans="1:7" ht="31.5" hidden="1">
      <c r="A412" s="34" t="str">
        <f>+'11+'!A102</f>
        <v>Уплата прочих налогов, сборов и иных платежей</v>
      </c>
      <c r="B412" s="34"/>
      <c r="C412" s="33" t="str">
        <f>+'11+'!C102</f>
        <v>08</v>
      </c>
      <c r="D412" s="33" t="str">
        <f>+'11+'!D102</f>
        <v>04</v>
      </c>
      <c r="E412" s="33" t="str">
        <f>+'11+'!E102</f>
        <v>08 3 02 00019</v>
      </c>
      <c r="F412" s="33" t="str">
        <f>+'11+'!F102</f>
        <v>852</v>
      </c>
      <c r="G412" s="62">
        <f>+'11+'!G102</f>
        <v>0</v>
      </c>
    </row>
    <row r="413" spans="1:7" s="37" customFormat="1" ht="47.25" hidden="1">
      <c r="A413" s="50" t="str">
        <f>+'11+'!A494</f>
        <v xml:space="preserve">Программа "Создание благоприятных условий для ведения бизнеса" </v>
      </c>
      <c r="B413" s="50"/>
      <c r="C413" s="39"/>
      <c r="D413" s="39"/>
      <c r="E413" s="39" t="str">
        <f>+'11+'!E494</f>
        <v>09 0 00 00000</v>
      </c>
      <c r="F413" s="39" t="str">
        <f>+'11+'!F494</f>
        <v xml:space="preserve">   </v>
      </c>
      <c r="G413" s="58">
        <f t="shared" ref="G413:G415" si="27">+G414</f>
        <v>0</v>
      </c>
    </row>
    <row r="414" spans="1:7" ht="47.25" hidden="1">
      <c r="A414" s="34" t="str">
        <f>+'11+'!A495</f>
        <v>Подпрограмма "Развитие малого и среднего предпринимательства"</v>
      </c>
      <c r="B414" s="34"/>
      <c r="C414" s="33" t="str">
        <f>+'11+'!C495</f>
        <v>01</v>
      </c>
      <c r="D414" s="33" t="str">
        <f>+'11+'!D495</f>
        <v>13</v>
      </c>
      <c r="E414" s="33" t="str">
        <f>+'11+'!E495</f>
        <v>09 1 00 00000</v>
      </c>
      <c r="F414" s="33">
        <f>+'11+'!F495</f>
        <v>0</v>
      </c>
      <c r="G414" s="62">
        <f t="shared" si="27"/>
        <v>0</v>
      </c>
    </row>
    <row r="415" spans="1:7" ht="78.75" hidden="1">
      <c r="A415" s="34" t="str">
        <f>+'11+'!A496</f>
        <v>Основное мероприятие: "Создание благоприятных условий для устойчивого развития субъектов малого и среднего предпринимательства"</v>
      </c>
      <c r="B415" s="34"/>
      <c r="C415" s="33" t="str">
        <f>+'11+'!C496</f>
        <v>01</v>
      </c>
      <c r="D415" s="33" t="str">
        <f>+'11+'!D496</f>
        <v>13</v>
      </c>
      <c r="E415" s="33" t="str">
        <f>+'11+'!E496</f>
        <v>09 1 01 00000</v>
      </c>
      <c r="F415" s="33">
        <f>+'11+'!F496</f>
        <v>0</v>
      </c>
      <c r="G415" s="62">
        <f t="shared" si="27"/>
        <v>0</v>
      </c>
    </row>
    <row r="416" spans="1:7" ht="63" hidden="1">
      <c r="A416" s="34" t="str">
        <f>+'11+'!A497</f>
        <v>Реализация мероприятий направленных на создание условий для развития предпринимательства</v>
      </c>
      <c r="B416" s="34"/>
      <c r="C416" s="33" t="str">
        <f>+'11+'!C497</f>
        <v>01</v>
      </c>
      <c r="D416" s="33" t="str">
        <f>+'11+'!D497</f>
        <v>13</v>
      </c>
      <c r="E416" s="33" t="str">
        <f>+'11+'!E497</f>
        <v>09 1 01 04014</v>
      </c>
      <c r="F416" s="33">
        <f>+'11+'!F497</f>
        <v>0</v>
      </c>
      <c r="G416" s="62">
        <f>+G417+G420</f>
        <v>0</v>
      </c>
    </row>
    <row r="417" spans="1:7" ht="47.25" hidden="1">
      <c r="A417" s="34" t="str">
        <f>+'11+'!A498</f>
        <v>Закупка товаров, работ и услуг для государственных (муниципальных) нужд</v>
      </c>
      <c r="B417" s="34"/>
      <c r="C417" s="33" t="str">
        <f>+'11+'!C498</f>
        <v>01</v>
      </c>
      <c r="D417" s="33" t="str">
        <f>+'11+'!D498</f>
        <v>13</v>
      </c>
      <c r="E417" s="33" t="str">
        <f>+'11+'!E498</f>
        <v>09 1 01 04014</v>
      </c>
      <c r="F417" s="33">
        <f>+'11+'!F498</f>
        <v>200</v>
      </c>
      <c r="G417" s="62">
        <f>+G418</f>
        <v>0</v>
      </c>
    </row>
    <row r="418" spans="1:7" ht="47.25" hidden="1">
      <c r="A418" s="34" t="str">
        <f>+'11+'!A499</f>
        <v>Иные закупки товаров, работ и услуг для государственных (муниципальных) нужд</v>
      </c>
      <c r="B418" s="34"/>
      <c r="C418" s="33" t="str">
        <f>+'11+'!C499</f>
        <v>01</v>
      </c>
      <c r="D418" s="33" t="str">
        <f>+'11+'!D499</f>
        <v>13</v>
      </c>
      <c r="E418" s="33" t="str">
        <f>+'11+'!E499</f>
        <v>09 1 01 04014</v>
      </c>
      <c r="F418" s="33">
        <f>+'11+'!F499</f>
        <v>240</v>
      </c>
      <c r="G418" s="62">
        <f>+G419</f>
        <v>0</v>
      </c>
    </row>
    <row r="419" spans="1:7" ht="47.25" hidden="1">
      <c r="A419" s="34" t="str">
        <f>+'11+'!A500</f>
        <v>Прочая закупка товаров, работ и услуг для государственных (муниципальных) нужд</v>
      </c>
      <c r="B419" s="34"/>
      <c r="C419" s="33" t="str">
        <f>+'11+'!C500</f>
        <v>01</v>
      </c>
      <c r="D419" s="33" t="str">
        <f>+'11+'!D500</f>
        <v>13</v>
      </c>
      <c r="E419" s="33" t="str">
        <f>+'11+'!E500</f>
        <v>09 1 01 04014</v>
      </c>
      <c r="F419" s="33">
        <f>+'11+'!F500</f>
        <v>244</v>
      </c>
      <c r="G419" s="62">
        <f>+'11+'!G500</f>
        <v>0</v>
      </c>
    </row>
    <row r="420" spans="1:7" hidden="1">
      <c r="A420" s="34" t="str">
        <f>+'11+'!A501</f>
        <v>Иные бюджетные ассигнования</v>
      </c>
      <c r="B420" s="34"/>
      <c r="C420" s="33" t="str">
        <f>+'11+'!C501</f>
        <v>01</v>
      </c>
      <c r="D420" s="33" t="str">
        <f>+'11+'!D501</f>
        <v>13</v>
      </c>
      <c r="E420" s="33" t="str">
        <f>+'11+'!E501</f>
        <v>09 1 01 04014</v>
      </c>
      <c r="F420" s="33" t="str">
        <f>+'11+'!F501</f>
        <v>800</v>
      </c>
      <c r="G420" s="62">
        <f>+G421</f>
        <v>0</v>
      </c>
    </row>
    <row r="421" spans="1:7" ht="78.75" hidden="1">
      <c r="A421" s="34" t="str">
        <f>+'11+'!A502</f>
        <v>Субсидии юридическим лицам (кроме коммерческих организаций), индивидуальным предпринимателям, физическим лицам</v>
      </c>
      <c r="B421" s="34"/>
      <c r="C421" s="33" t="str">
        <f>+'11+'!C502</f>
        <v>01</v>
      </c>
      <c r="D421" s="33" t="str">
        <f>+'11+'!D502</f>
        <v>13</v>
      </c>
      <c r="E421" s="33" t="str">
        <f>+'11+'!E502</f>
        <v>09 1 01 04014</v>
      </c>
      <c r="F421" s="33" t="str">
        <f>+'11+'!F502</f>
        <v>810</v>
      </c>
      <c r="G421" s="62">
        <f>+G422</f>
        <v>0</v>
      </c>
    </row>
    <row r="422" spans="1:7" ht="110.25" hidden="1">
      <c r="A422" s="34" t="str">
        <f>+'11+'!A503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422" s="34"/>
      <c r="C422" s="33" t="str">
        <f>+'11+'!C503</f>
        <v>01</v>
      </c>
      <c r="D422" s="33" t="str">
        <f>+'11+'!D503</f>
        <v>13</v>
      </c>
      <c r="E422" s="33" t="str">
        <f>+'11+'!E503</f>
        <v>09 1 01 04014</v>
      </c>
      <c r="F422" s="33" t="str">
        <f>+'11+'!F503</f>
        <v>812</v>
      </c>
      <c r="G422" s="62">
        <f>+'11+'!G503</f>
        <v>0</v>
      </c>
    </row>
    <row r="423" spans="1:7" s="37" customFormat="1" ht="110.25">
      <c r="A423" s="50" t="str">
        <f>+'11+'!A572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423" s="50"/>
      <c r="C423" s="39"/>
      <c r="D423" s="39"/>
      <c r="E423" s="39" t="str">
        <f>+'11+'!E572</f>
        <v>10 0 00 00000</v>
      </c>
      <c r="F423" s="39">
        <f>+'11+'!F572</f>
        <v>0</v>
      </c>
      <c r="G423" s="58">
        <f t="shared" ref="G423:G428" si="28">+G424</f>
        <v>80</v>
      </c>
    </row>
    <row r="424" spans="1:7" ht="47.25">
      <c r="A424" s="34" t="str">
        <f>+'11+'!A573</f>
        <v>Подпрограмма "Развитие землеустройства и градостроительства</v>
      </c>
      <c r="B424" s="34"/>
      <c r="C424" s="33" t="str">
        <f>+'11+'!C573</f>
        <v>04</v>
      </c>
      <c r="D424" s="33" t="str">
        <f>+'11+'!D573</f>
        <v>12</v>
      </c>
      <c r="E424" s="33" t="str">
        <f>+'11+'!E573</f>
        <v>10 1 00 00000</v>
      </c>
      <c r="F424" s="33">
        <f>+'11+'!F573</f>
        <v>0</v>
      </c>
      <c r="G424" s="62">
        <f t="shared" si="28"/>
        <v>80</v>
      </c>
    </row>
    <row r="425" spans="1:7" ht="47.25">
      <c r="A425" s="34" t="str">
        <f>+'11+'!A574</f>
        <v>Основное мероприятие: "Реализация градостроительной деятельности"</v>
      </c>
      <c r="B425" s="34"/>
      <c r="C425" s="33" t="str">
        <f>+'11+'!C574</f>
        <v>04</v>
      </c>
      <c r="D425" s="33" t="str">
        <f>+'11+'!D574</f>
        <v>12</v>
      </c>
      <c r="E425" s="33" t="str">
        <f>+'11+'!E574</f>
        <v>10 1 01 00000</v>
      </c>
      <c r="F425" s="33">
        <f>+'11+'!F574</f>
        <v>0</v>
      </c>
      <c r="G425" s="62">
        <f t="shared" si="28"/>
        <v>80</v>
      </c>
    </row>
    <row r="426" spans="1:7" ht="47.25">
      <c r="A426" s="34" t="str">
        <f>+'11+'!A575</f>
        <v>Мероприятия по подготовке документов территориального планирования</v>
      </c>
      <c r="B426" s="34"/>
      <c r="C426" s="33" t="str">
        <f>+'11+'!C575</f>
        <v>04</v>
      </c>
      <c r="D426" s="33" t="str">
        <f>+'11+'!D575</f>
        <v>12</v>
      </c>
      <c r="E426" s="33" t="str">
        <f>+'11+'!E575</f>
        <v>10 1 01 75030</v>
      </c>
      <c r="F426" s="33">
        <f>+'11+'!F575</f>
        <v>0</v>
      </c>
      <c r="G426" s="62">
        <f t="shared" si="28"/>
        <v>80</v>
      </c>
    </row>
    <row r="427" spans="1:7" ht="47.25">
      <c r="A427" s="34" t="str">
        <f>+'11+'!A576</f>
        <v>Закупка товаров, работ и услуг для государственных (муниципальных) нужд</v>
      </c>
      <c r="B427" s="34"/>
      <c r="C427" s="33" t="str">
        <f>+'11+'!C576</f>
        <v>04</v>
      </c>
      <c r="D427" s="33" t="str">
        <f>+'11+'!D576</f>
        <v>12</v>
      </c>
      <c r="E427" s="33" t="str">
        <f>+'11+'!E576</f>
        <v>10 1 01 75030</v>
      </c>
      <c r="F427" s="33" t="str">
        <f>+'11+'!F576</f>
        <v>200</v>
      </c>
      <c r="G427" s="62">
        <f t="shared" si="28"/>
        <v>80</v>
      </c>
    </row>
    <row r="428" spans="1:7" ht="47.25">
      <c r="A428" s="34" t="str">
        <f>+'11+'!A577</f>
        <v>Иные закупки товаров, работ и услуг для государственных (муниципальных) нужд</v>
      </c>
      <c r="B428" s="34"/>
      <c r="C428" s="33" t="str">
        <f>+'11+'!C577</f>
        <v>04</v>
      </c>
      <c r="D428" s="33" t="str">
        <f>+'11+'!D577</f>
        <v>12</v>
      </c>
      <c r="E428" s="33" t="str">
        <f>+'11+'!E577</f>
        <v>10 1 01 75030</v>
      </c>
      <c r="F428" s="33" t="str">
        <f>+'11+'!F577</f>
        <v>240</v>
      </c>
      <c r="G428" s="62">
        <f t="shared" si="28"/>
        <v>80</v>
      </c>
    </row>
    <row r="429" spans="1:7" ht="47.25">
      <c r="A429" s="34" t="str">
        <f>+'11+'!A578</f>
        <v>Прочая закупка товаров, работ и услуг для государственных (муниципальных) нужд</v>
      </c>
      <c r="B429" s="34"/>
      <c r="C429" s="33" t="str">
        <f>+'11+'!C578</f>
        <v>04</v>
      </c>
      <c r="D429" s="33" t="str">
        <f>+'11+'!D578</f>
        <v>12</v>
      </c>
      <c r="E429" s="33" t="str">
        <f>+'11+'!E578</f>
        <v>10 1 01 75030</v>
      </c>
      <c r="F429" s="33" t="str">
        <f>+'11+'!F578</f>
        <v>244</v>
      </c>
      <c r="G429" s="62">
        <f>+'11+'!G578</f>
        <v>80</v>
      </c>
    </row>
    <row r="430" spans="1:7" ht="22.5" customHeight="1">
      <c r="A430" s="34" t="str">
        <f>+'11+'!A598</f>
        <v>Образование</v>
      </c>
      <c r="B430" s="34"/>
      <c r="C430" s="33" t="str">
        <f>+'11+'!C598</f>
        <v>07</v>
      </c>
      <c r="D430" s="33">
        <f>+'11+'!D598</f>
        <v>0</v>
      </c>
      <c r="E430" s="33">
        <f>+'11+'!E598</f>
        <v>0</v>
      </c>
      <c r="F430" s="33">
        <f>+'11+'!F598</f>
        <v>0</v>
      </c>
      <c r="G430" s="62">
        <f>+'11+'!G598</f>
        <v>507</v>
      </c>
    </row>
    <row r="431" spans="1:7" s="37" customFormat="1" ht="63">
      <c r="A431" s="50" t="str">
        <f>+'11+'!A599</f>
        <v>Программа "Профессиональная подготовка, переподготовка и повышение квалификации"</v>
      </c>
      <c r="B431" s="50"/>
      <c r="C431" s="39" t="str">
        <f>+'11+'!C599</f>
        <v>07</v>
      </c>
      <c r="D431" s="39" t="str">
        <f>+'11+'!D599</f>
        <v>05</v>
      </c>
      <c r="E431" s="39" t="s">
        <v>487</v>
      </c>
      <c r="F431" s="39">
        <f>+'11+'!F599</f>
        <v>0</v>
      </c>
      <c r="G431" s="58">
        <f>+'11+'!G599</f>
        <v>65.3</v>
      </c>
    </row>
    <row r="432" spans="1:7" ht="78.75">
      <c r="A432" s="34" t="str">
        <f>+'11+'!A600</f>
        <v>Программа "Развитие муниципальной службы муниципального района "Овюрский кожуун"Республики Тыва на 2018-2020 гг"</v>
      </c>
      <c r="B432" s="34"/>
      <c r="C432" s="33" t="str">
        <f>+'11+'!C600</f>
        <v>07</v>
      </c>
      <c r="D432" s="33" t="str">
        <f>+'11+'!D600</f>
        <v>05</v>
      </c>
      <c r="E432" s="33" t="str">
        <f>+'11+'!E600</f>
        <v>11 0 00 00000</v>
      </c>
      <c r="F432" s="33">
        <f>+'11+'!F600</f>
        <v>0</v>
      </c>
      <c r="G432" s="62">
        <f>+'11+'!G600</f>
        <v>65.3</v>
      </c>
    </row>
    <row r="433" spans="1:7" ht="47.25">
      <c r="A433" s="34" t="str">
        <f>+'11+'!A601</f>
        <v>Организация и повышение квалификации  муниципальных  служащих</v>
      </c>
      <c r="B433" s="34"/>
      <c r="C433" s="33" t="str">
        <f>+'11+'!C601</f>
        <v>07</v>
      </c>
      <c r="D433" s="33" t="str">
        <f>+'11+'!D601</f>
        <v>05</v>
      </c>
      <c r="E433" s="33" t="str">
        <f>+'11+'!E601</f>
        <v>11 0 02 00000</v>
      </c>
      <c r="F433" s="33">
        <f>+'11+'!F601</f>
        <v>0</v>
      </c>
      <c r="G433" s="62">
        <f>+'11+'!G601</f>
        <v>65.3</v>
      </c>
    </row>
  </sheetData>
  <mergeCells count="10">
    <mergeCell ref="A13:G13"/>
    <mergeCell ref="A14:G14"/>
    <mergeCell ref="A15:G15"/>
    <mergeCell ref="F17:F18"/>
    <mergeCell ref="G17:G18"/>
    <mergeCell ref="A17:A18"/>
    <mergeCell ref="B17:B18"/>
    <mergeCell ref="C17:C18"/>
    <mergeCell ref="D17:D18"/>
    <mergeCell ref="E17:E18"/>
  </mergeCells>
  <pageMargins left="0.7" right="0.7" top="0.75" bottom="0.75" header="0.3" footer="0.3"/>
  <pageSetup paperSize="9" scale="7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13"/>
  <sheetViews>
    <sheetView view="pageBreakPreview" zoomScale="60" workbookViewId="0">
      <selection activeCell="H1" sqref="A1:H413"/>
    </sheetView>
  </sheetViews>
  <sheetFormatPr defaultColWidth="12.7109375" defaultRowHeight="15.75"/>
  <cols>
    <col min="1" max="1" width="34.5703125" style="31" customWidth="1"/>
    <col min="2" max="2" width="10.140625" style="31" customWidth="1"/>
    <col min="3" max="4" width="12.7109375" style="32"/>
    <col min="5" max="5" width="17.42578125" style="32" customWidth="1"/>
    <col min="6" max="6" width="12.7109375" style="32"/>
    <col min="7" max="7" width="12.7109375" style="62" customWidth="1"/>
    <col min="8" max="8" width="12.7109375" style="31"/>
    <col min="9" max="9" width="14.140625" style="31" bestFit="1" customWidth="1"/>
    <col min="10" max="10" width="13.7109375" style="31" bestFit="1" customWidth="1"/>
    <col min="11" max="16384" width="12.7109375" style="31"/>
  </cols>
  <sheetData>
    <row r="1" spans="1:8" s="29" customFormat="1" ht="12.75" customHeight="1">
      <c r="A1" s="371"/>
      <c r="B1" s="371"/>
      <c r="C1" s="371"/>
      <c r="D1" s="371"/>
      <c r="E1" s="371"/>
      <c r="F1" s="371"/>
      <c r="G1" s="371"/>
      <c r="H1" s="262" t="s">
        <v>868</v>
      </c>
    </row>
    <row r="2" spans="1:8" s="29" customFormat="1" ht="18" customHeight="1">
      <c r="A2" s="372"/>
      <c r="B2" s="372"/>
      <c r="C2" s="372"/>
      <c r="D2" s="372"/>
      <c r="E2" s="372"/>
      <c r="F2" s="372"/>
      <c r="G2" s="372"/>
      <c r="H2" s="262" t="s">
        <v>450</v>
      </c>
    </row>
    <row r="3" spans="1:8" s="29" customFormat="1" ht="18" customHeight="1">
      <c r="A3" s="372"/>
      <c r="B3" s="372"/>
      <c r="C3" s="372"/>
      <c r="D3" s="372"/>
      <c r="E3" s="372"/>
      <c r="F3" s="372"/>
      <c r="G3" s="372"/>
      <c r="H3" s="262" t="s">
        <v>534</v>
      </c>
    </row>
    <row r="4" spans="1:8" s="29" customFormat="1" ht="18" customHeight="1">
      <c r="A4" s="372"/>
      <c r="B4" s="372"/>
      <c r="C4" s="372"/>
      <c r="D4" s="372"/>
      <c r="E4" s="372"/>
      <c r="F4" s="372"/>
      <c r="G4" s="372"/>
      <c r="H4" s="262" t="s">
        <v>656</v>
      </c>
    </row>
    <row r="5" spans="1:8" s="29" customFormat="1" ht="15.75" customHeight="1">
      <c r="A5" s="372"/>
      <c r="B5" s="372"/>
      <c r="C5" s="372"/>
      <c r="D5" s="372"/>
      <c r="E5" s="372"/>
      <c r="F5" s="372"/>
      <c r="G5" s="372"/>
      <c r="H5" s="262" t="s">
        <v>657</v>
      </c>
    </row>
    <row r="6" spans="1:8" s="30" customFormat="1" ht="6.6" customHeight="1">
      <c r="E6" s="5"/>
      <c r="G6" s="59"/>
    </row>
    <row r="7" spans="1:8" s="30" customFormat="1" ht="6.6" customHeight="1">
      <c r="E7" s="5"/>
      <c r="G7" s="59"/>
    </row>
    <row r="8" spans="1:8" s="30" customFormat="1" ht="6.6" customHeight="1">
      <c r="E8" s="5"/>
      <c r="G8" s="59"/>
    </row>
    <row r="9" spans="1:8" s="30" customFormat="1" ht="6.6" customHeight="1">
      <c r="E9" s="5"/>
      <c r="G9" s="59"/>
    </row>
    <row r="10" spans="1:8" s="30" customFormat="1" ht="6.6" customHeight="1">
      <c r="E10" s="5"/>
      <c r="G10" s="59"/>
    </row>
    <row r="11" spans="1:8" s="30" customFormat="1" ht="6.6" customHeight="1">
      <c r="E11" s="5"/>
      <c r="G11" s="59"/>
    </row>
    <row r="12" spans="1:8" s="30" customFormat="1" ht="6.6" customHeight="1">
      <c r="E12" s="5"/>
      <c r="G12" s="59"/>
    </row>
    <row r="13" spans="1:8" s="30" customFormat="1">
      <c r="A13" s="579" t="s">
        <v>863</v>
      </c>
      <c r="B13" s="579"/>
      <c r="C13" s="579"/>
      <c r="D13" s="579"/>
      <c r="E13" s="579"/>
      <c r="F13" s="579"/>
      <c r="G13" s="579"/>
      <c r="H13" s="579"/>
    </row>
    <row r="14" spans="1:8" s="30" customFormat="1">
      <c r="A14" s="580" t="s">
        <v>865</v>
      </c>
      <c r="B14" s="580"/>
      <c r="C14" s="580"/>
      <c r="D14" s="580"/>
      <c r="E14" s="580"/>
      <c r="F14" s="580"/>
      <c r="G14" s="580"/>
      <c r="H14" s="580"/>
    </row>
    <row r="15" spans="1:8" s="30" customFormat="1">
      <c r="A15" s="580" t="s">
        <v>867</v>
      </c>
      <c r="B15" s="580"/>
      <c r="C15" s="580"/>
      <c r="D15" s="580"/>
      <c r="E15" s="580"/>
      <c r="F15" s="580"/>
      <c r="G15" s="580"/>
      <c r="H15" s="580"/>
    </row>
    <row r="16" spans="1:8" s="30" customFormat="1">
      <c r="A16" s="243"/>
      <c r="B16" s="243"/>
      <c r="C16" s="243"/>
      <c r="D16" s="243"/>
      <c r="E16" s="243"/>
      <c r="F16" s="243"/>
      <c r="G16" s="60"/>
    </row>
    <row r="17" spans="1:12" s="30" customFormat="1">
      <c r="B17" s="41"/>
      <c r="C17" s="41"/>
      <c r="D17" s="41"/>
      <c r="E17" s="41"/>
      <c r="F17" s="41"/>
      <c r="G17" s="61"/>
    </row>
    <row r="18" spans="1:12" s="40" customFormat="1" ht="12.75" customHeight="1">
      <c r="A18" s="584" t="s">
        <v>1</v>
      </c>
      <c r="B18" s="581" t="s">
        <v>2</v>
      </c>
      <c r="C18" s="581" t="s">
        <v>3</v>
      </c>
      <c r="D18" s="581" t="s">
        <v>4</v>
      </c>
      <c r="E18" s="581" t="s">
        <v>5</v>
      </c>
      <c r="F18" s="581" t="s">
        <v>6</v>
      </c>
      <c r="G18" s="582" t="s">
        <v>858</v>
      </c>
      <c r="H18" s="582" t="s">
        <v>859</v>
      </c>
    </row>
    <row r="19" spans="1:12" s="40" customFormat="1" ht="50.1" customHeight="1">
      <c r="A19" s="584"/>
      <c r="B19" s="581"/>
      <c r="C19" s="581"/>
      <c r="D19" s="581"/>
      <c r="E19" s="581"/>
      <c r="F19" s="581"/>
      <c r="G19" s="583"/>
      <c r="H19" s="583"/>
      <c r="I19" s="440">
        <f>+'12'!G15</f>
        <v>420242.71099999995</v>
      </c>
      <c r="J19" s="440">
        <f>+'12'!H15</f>
        <v>426597.78799999994</v>
      </c>
    </row>
    <row r="20" spans="1:12" s="37" customFormat="1">
      <c r="A20" s="37" t="s">
        <v>427</v>
      </c>
      <c r="C20" s="38"/>
      <c r="D20" s="38"/>
      <c r="E20" s="38"/>
      <c r="F20" s="38"/>
      <c r="G20" s="58">
        <f>+G21+G124+G142+G164+G185+G210+G216+G325+G389+G399+G406</f>
        <v>365265.08688999998</v>
      </c>
      <c r="H20" s="58">
        <f>+H21+H124+H142+H164+H185+H210+H216+H325+H389+H399+H406</f>
        <v>367982.7964900001</v>
      </c>
      <c r="I20" s="251">
        <f>I19-G20</f>
        <v>54977.624109999975</v>
      </c>
      <c r="J20" s="251">
        <f>J19-H20</f>
        <v>58614.991509999847</v>
      </c>
      <c r="K20" s="251">
        <f>G20/'12'!G15*100</f>
        <v>86.917649569893442</v>
      </c>
      <c r="L20" s="251">
        <f>H20/'12'!H15*100</f>
        <v>86.259893239296431</v>
      </c>
    </row>
    <row r="21" spans="1:12" s="37" customFormat="1" ht="47.25">
      <c r="A21" s="37" t="s">
        <v>485</v>
      </c>
      <c r="C21" s="38"/>
      <c r="D21" s="38"/>
      <c r="E21" s="38" t="s">
        <v>484</v>
      </c>
      <c r="F21" s="38"/>
      <c r="G21" s="58">
        <f>+G22</f>
        <v>39832.521510000006</v>
      </c>
      <c r="H21" s="58">
        <f>+H22</f>
        <v>40250.521509999999</v>
      </c>
      <c r="I21" s="251">
        <v>40250.519999999997</v>
      </c>
      <c r="J21" s="251">
        <f>I21-H21</f>
        <v>-1.5100000018719584E-3</v>
      </c>
    </row>
    <row r="22" spans="1:12" ht="47.25">
      <c r="A22" s="34" t="str">
        <f>'11+'!A105</f>
        <v xml:space="preserve">Муниципальная программа "Социальная поддержка граждан в Овюрском кожууне </v>
      </c>
      <c r="B22" s="34"/>
      <c r="C22" s="33" t="str">
        <f>'11+'!C105</f>
        <v>10</v>
      </c>
      <c r="D22" s="33"/>
      <c r="E22" s="33"/>
      <c r="F22" s="33"/>
      <c r="G22" s="62">
        <f>+G23+G30+G90+G100</f>
        <v>39832.521510000006</v>
      </c>
      <c r="H22" s="62">
        <f>+H23+H30+H90+H100</f>
        <v>40250.521509999999</v>
      </c>
      <c r="I22" s="441">
        <f>I20/I19*100</f>
        <v>13.082350430106562</v>
      </c>
      <c r="J22" s="441">
        <f>J20/J19*100</f>
        <v>13.740106760703563</v>
      </c>
    </row>
    <row r="23" spans="1:12" hidden="1">
      <c r="A23" s="34" t="str">
        <f>'11+'!A106</f>
        <v>Пенсионное обеспечение</v>
      </c>
      <c r="B23" s="34"/>
      <c r="C23" s="33" t="str">
        <f>'11+'!C106</f>
        <v>10</v>
      </c>
      <c r="D23" s="33" t="str">
        <f>'11+'!D106</f>
        <v>01</v>
      </c>
      <c r="E23" s="33" t="str">
        <f>'11+'!E106</f>
        <v xml:space="preserve">         </v>
      </c>
      <c r="F23" s="33" t="str">
        <f>'11+'!F106</f>
        <v xml:space="preserve">   </v>
      </c>
      <c r="G23" s="62">
        <f>+G24</f>
        <v>0</v>
      </c>
      <c r="H23" s="62">
        <f>+H24</f>
        <v>0</v>
      </c>
    </row>
    <row r="24" spans="1:12" ht="47.25" hidden="1">
      <c r="A24" s="34" t="str">
        <f>'11+'!A107</f>
        <v>подпрограмма "Развитие мер социальной поддержки отдельным категориям граждан"</v>
      </c>
      <c r="B24" s="34"/>
      <c r="C24" s="33" t="str">
        <f>'11+'!C107</f>
        <v>10</v>
      </c>
      <c r="D24" s="33" t="str">
        <f>'11+'!D107</f>
        <v>01</v>
      </c>
      <c r="E24" s="33" t="str">
        <f>'11+'!E107</f>
        <v>01 1 00 00000</v>
      </c>
      <c r="F24" s="33" t="str">
        <f>'11+'!F107</f>
        <v xml:space="preserve">   </v>
      </c>
      <c r="G24" s="62">
        <f>'11+'!G107</f>
        <v>0</v>
      </c>
      <c r="H24" s="62">
        <f>'11+'!H107</f>
        <v>0</v>
      </c>
    </row>
    <row r="25" spans="1:12" ht="63" hidden="1">
      <c r="A25" s="34" t="str">
        <f>'11+'!A108</f>
        <v>Основное мероприятие: Социальные гарантии лицам, замещавшим муниципальные должности</v>
      </c>
      <c r="B25" s="34"/>
      <c r="C25" s="33" t="str">
        <f>'11+'!C108</f>
        <v>10</v>
      </c>
      <c r="D25" s="33" t="str">
        <f>'11+'!D108</f>
        <v>01</v>
      </c>
      <c r="E25" s="33" t="str">
        <f>'11+'!E108</f>
        <v>01 1 02 00000</v>
      </c>
      <c r="F25" s="33">
        <f>'11+'!F108</f>
        <v>0</v>
      </c>
      <c r="G25" s="62">
        <f>'11+'!G108</f>
        <v>0</v>
      </c>
      <c r="H25" s="62">
        <f>'11+'!H108</f>
        <v>0</v>
      </c>
    </row>
    <row r="26" spans="1:12" ht="78.75" hidden="1">
      <c r="A26" s="34" t="str">
        <f>'11+'!A109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26" s="34"/>
      <c r="C26" s="33" t="str">
        <f>'11+'!C109</f>
        <v>10</v>
      </c>
      <c r="D26" s="33" t="str">
        <f>'11+'!D109</f>
        <v>01</v>
      </c>
      <c r="E26" s="33" t="str">
        <f>'11+'!E109</f>
        <v>01 1 02 07019</v>
      </c>
      <c r="F26" s="33" t="str">
        <f>'11+'!F109</f>
        <v xml:space="preserve">   </v>
      </c>
      <c r="G26" s="62">
        <f>'11+'!G109</f>
        <v>0</v>
      </c>
      <c r="H26" s="62">
        <f>'11+'!H109</f>
        <v>0</v>
      </c>
    </row>
    <row r="27" spans="1:12" ht="31.5" hidden="1">
      <c r="A27" s="34" t="str">
        <f>'11+'!A110</f>
        <v>Публичные норативные, социальные выплаты гражданам</v>
      </c>
      <c r="B27" s="34"/>
      <c r="C27" s="33" t="str">
        <f>'11+'!C110</f>
        <v>10</v>
      </c>
      <c r="D27" s="33" t="str">
        <f>'11+'!D110</f>
        <v>01</v>
      </c>
      <c r="E27" s="33" t="str">
        <f>'11+'!E110</f>
        <v>01 1 02 07019</v>
      </c>
      <c r="F27" s="33" t="str">
        <f>'11+'!F110</f>
        <v>300</v>
      </c>
      <c r="G27" s="62">
        <f>'11+'!G110</f>
        <v>0</v>
      </c>
      <c r="H27" s="62">
        <f>'11+'!H110</f>
        <v>0</v>
      </c>
    </row>
    <row r="28" spans="1:12" ht="47.25" hidden="1">
      <c r="A28" s="34" t="str">
        <f>'11+'!A111</f>
        <v>Социальные выплаты гражданам, кроме публичных обязательств</v>
      </c>
      <c r="B28" s="34"/>
      <c r="C28" s="33" t="str">
        <f>'11+'!C111</f>
        <v>10</v>
      </c>
      <c r="D28" s="33" t="str">
        <f>'11+'!D111</f>
        <v>01</v>
      </c>
      <c r="E28" s="33" t="str">
        <f>'11+'!E111</f>
        <v>01 1 02 07019</v>
      </c>
      <c r="F28" s="33" t="str">
        <f>'11+'!F111</f>
        <v>310</v>
      </c>
      <c r="G28" s="62">
        <f>'11+'!G111</f>
        <v>0</v>
      </c>
      <c r="H28" s="62">
        <f>'11+'!H111</f>
        <v>0</v>
      </c>
    </row>
    <row r="29" spans="1:12" ht="31.5" hidden="1">
      <c r="A29" s="34" t="str">
        <f>'11+'!A112</f>
        <v>Иные пенсии, социальные доплаты к пенсиям</v>
      </c>
      <c r="B29" s="34"/>
      <c r="C29" s="33" t="str">
        <f>'11+'!C112</f>
        <v>10</v>
      </c>
      <c r="D29" s="33" t="str">
        <f>'11+'!D112</f>
        <v>01</v>
      </c>
      <c r="E29" s="33" t="str">
        <f>'11+'!E112</f>
        <v>01 1 02 07019</v>
      </c>
      <c r="F29" s="33" t="str">
        <f>'11+'!F112</f>
        <v>312</v>
      </c>
      <c r="G29" s="62">
        <f>'11+'!G112</f>
        <v>0</v>
      </c>
      <c r="H29" s="62">
        <f>'11+'!H112</f>
        <v>0</v>
      </c>
    </row>
    <row r="30" spans="1:12" ht="31.5">
      <c r="A30" s="34" t="str">
        <f>'11+'!A113</f>
        <v>"Социальное обеспечение населения"</v>
      </c>
      <c r="B30" s="34"/>
      <c r="C30" s="33" t="str">
        <f>'11+'!C113</f>
        <v>10</v>
      </c>
      <c r="D30" s="33" t="str">
        <f>'11+'!D113</f>
        <v>03</v>
      </c>
      <c r="E30" s="33">
        <f>'11+'!E113</f>
        <v>0</v>
      </c>
      <c r="F30" s="33">
        <f>'11+'!F113</f>
        <v>0</v>
      </c>
      <c r="G30" s="62">
        <f>G31+G60+G73</f>
        <v>16057.300000000001</v>
      </c>
      <c r="H30" s="62">
        <f>H31+H60+H73</f>
        <v>16241.100000000002</v>
      </c>
      <c r="I30" s="31">
        <v>16241.1</v>
      </c>
    </row>
    <row r="31" spans="1:12" ht="47.25">
      <c r="A31" s="34" t="str">
        <f>'11+'!A114</f>
        <v>подпрограмма "Развитие мер социальной поддержки отдельным категориям граждан"</v>
      </c>
      <c r="B31" s="34"/>
      <c r="C31" s="33" t="str">
        <f>'11+'!C114</f>
        <v>10</v>
      </c>
      <c r="D31" s="33" t="str">
        <f>'11+'!D114</f>
        <v>03</v>
      </c>
      <c r="E31" s="33" t="str">
        <f>'11+'!E114</f>
        <v>01 1 00 00000</v>
      </c>
      <c r="F31" s="33" t="str">
        <f>'11+'!F114</f>
        <v xml:space="preserve">   </v>
      </c>
      <c r="G31" s="62">
        <f>G32+G36+G44+G49+G54</f>
        <v>5837.5</v>
      </c>
      <c r="H31" s="62">
        <f>H32+H36+H44+H49+H54</f>
        <v>5901.1</v>
      </c>
    </row>
    <row r="32" spans="1:12" ht="78.75">
      <c r="A32" s="35" t="str">
        <f>+'11+'!A115</f>
        <v>Субвенции на оплату части затрат на транспортировку угля граждан, проживающих в труднодоступных населенных пунктах</v>
      </c>
      <c r="B32" s="35"/>
      <c r="C32" s="36" t="str">
        <f>+'11+'!C115</f>
        <v>10</v>
      </c>
      <c r="D32" s="36" t="str">
        <f>+'11+'!D115</f>
        <v>03</v>
      </c>
      <c r="E32" s="36" t="str">
        <f>+'11+'!E115</f>
        <v>01 1 00 76100</v>
      </c>
      <c r="F32" s="36">
        <f>+'11+'!F115</f>
        <v>0</v>
      </c>
      <c r="G32" s="36">
        <f>+'12'!G115</f>
        <v>1650.5</v>
      </c>
      <c r="H32" s="36">
        <f>+'12'!H115</f>
        <v>1670</v>
      </c>
    </row>
    <row r="33" spans="1:8" ht="31.5">
      <c r="A33" s="35" t="str">
        <f>+'11+'!A116</f>
        <v>Социальное обеспечение и иные выплаты населению</v>
      </c>
      <c r="B33" s="35"/>
      <c r="C33" s="36" t="str">
        <f>+'11+'!C116</f>
        <v>10</v>
      </c>
      <c r="D33" s="36" t="str">
        <f>+'11+'!D116</f>
        <v>03</v>
      </c>
      <c r="E33" s="36" t="str">
        <f>+'11+'!E116</f>
        <v>01 1 00 76100</v>
      </c>
      <c r="F33" s="36" t="str">
        <f>+'11+'!F116</f>
        <v>300</v>
      </c>
      <c r="G33" s="36">
        <f>+'12'!G116</f>
        <v>1650.5</v>
      </c>
      <c r="H33" s="36">
        <f>+'12'!H116</f>
        <v>1670</v>
      </c>
    </row>
    <row r="34" spans="1:8" ht="31.5">
      <c r="A34" s="35" t="str">
        <f>+'11+'!A117</f>
        <v>Публичные нормативные социальные выплаты гражданам</v>
      </c>
      <c r="B34" s="35"/>
      <c r="C34" s="36" t="str">
        <f>+'11+'!C117</f>
        <v>10</v>
      </c>
      <c r="D34" s="36" t="str">
        <f>+'11+'!D117</f>
        <v>03</v>
      </c>
      <c r="E34" s="36" t="str">
        <f>+'11+'!E117</f>
        <v>01 1 00 76100</v>
      </c>
      <c r="F34" s="36" t="str">
        <f>+'11+'!F117</f>
        <v>310</v>
      </c>
      <c r="G34" s="36">
        <f>+'12'!G117</f>
        <v>1650.5</v>
      </c>
      <c r="H34" s="36">
        <f>+'12'!H117</f>
        <v>1670</v>
      </c>
    </row>
    <row r="35" spans="1:8" ht="63">
      <c r="A35" s="35" t="str">
        <f>+'11+'!A118</f>
        <v>Пособия, коменсации, меры социальной поддержки насления по публичным нормативным обязательствам</v>
      </c>
      <c r="B35" s="35"/>
      <c r="C35" s="36" t="str">
        <f>+'11+'!C118</f>
        <v>10</v>
      </c>
      <c r="D35" s="36" t="str">
        <f>+'11+'!D118</f>
        <v>03</v>
      </c>
      <c r="E35" s="36" t="str">
        <f>+'11+'!E118</f>
        <v>01 1 00 76100</v>
      </c>
      <c r="F35" s="36" t="str">
        <f>+'11+'!F118</f>
        <v>313</v>
      </c>
      <c r="G35" s="36">
        <f>+'12'!G118</f>
        <v>1650.5</v>
      </c>
      <c r="H35" s="36">
        <f>+'12'!H118</f>
        <v>1670</v>
      </c>
    </row>
    <row r="36" spans="1:8" ht="47.25">
      <c r="A36" s="34" t="str">
        <f>'11+'!A119</f>
        <v>Основное мероприятие: Социальная поддержка ветеранам труда</v>
      </c>
      <c r="B36" s="34"/>
      <c r="C36" s="33" t="str">
        <f>'11+'!C119</f>
        <v>10</v>
      </c>
      <c r="D36" s="33" t="str">
        <f>'11+'!D119</f>
        <v>03</v>
      </c>
      <c r="E36" s="33" t="str">
        <f>'11+'!E119</f>
        <v>01 1 01 00000</v>
      </c>
      <c r="F36" s="33">
        <f>'11+'!F119</f>
        <v>0</v>
      </c>
      <c r="G36" s="62">
        <f>+G37</f>
        <v>4000.1</v>
      </c>
      <c r="H36" s="62">
        <f>+H37</f>
        <v>4047.2</v>
      </c>
    </row>
    <row r="37" spans="1:8" ht="47.25">
      <c r="A37" s="34" t="str">
        <f>'11+'!A120</f>
        <v>Обеспечение мер социальной поддержки ветеранов труда и тружеников тыла</v>
      </c>
      <c r="B37" s="34"/>
      <c r="C37" s="33" t="str">
        <f>'11+'!C120</f>
        <v>10</v>
      </c>
      <c r="D37" s="33" t="str">
        <f>'11+'!D120</f>
        <v>03</v>
      </c>
      <c r="E37" s="33" t="str">
        <f>'11+'!E120</f>
        <v>01 1 01 76060</v>
      </c>
      <c r="F37" s="33">
        <f>'11+'!F120</f>
        <v>0</v>
      </c>
      <c r="G37" s="62">
        <f>+G38+G41</f>
        <v>4000.1</v>
      </c>
      <c r="H37" s="62">
        <f>+H38+H41</f>
        <v>4047.2</v>
      </c>
    </row>
    <row r="38" spans="1:8" ht="47.25">
      <c r="A38" s="34" t="str">
        <f>'11+'!A121</f>
        <v>Закупка товаров, работ и услуг для государственных (муниципальных) нужд</v>
      </c>
      <c r="B38" s="34"/>
      <c r="C38" s="33">
        <f>'11+'!C121</f>
        <v>10</v>
      </c>
      <c r="D38" s="33" t="str">
        <f>'11+'!D121</f>
        <v>03</v>
      </c>
      <c r="E38" s="33" t="str">
        <f>'11+'!E121</f>
        <v>01 1 01 76060</v>
      </c>
      <c r="F38" s="33">
        <f>'11+'!F121</f>
        <v>200</v>
      </c>
      <c r="G38" s="62">
        <f>+G39</f>
        <v>78</v>
      </c>
      <c r="H38" s="62">
        <f>+H39</f>
        <v>78</v>
      </c>
    </row>
    <row r="39" spans="1:8" ht="47.25">
      <c r="A39" s="34" t="str">
        <f>'11+'!A122</f>
        <v>Иные закупки товаров, работ и услуг для государственных (муниципальных) нужд</v>
      </c>
      <c r="B39" s="34"/>
      <c r="C39" s="33">
        <f>'11+'!C122</f>
        <v>10</v>
      </c>
      <c r="D39" s="33" t="str">
        <f>'11+'!D122</f>
        <v>03</v>
      </c>
      <c r="E39" s="33" t="str">
        <f>'11+'!E122</f>
        <v>01 1 01 76060</v>
      </c>
      <c r="F39" s="33">
        <f>'11+'!F122</f>
        <v>240</v>
      </c>
      <c r="G39" s="62">
        <f>+G40</f>
        <v>78</v>
      </c>
      <c r="H39" s="62">
        <f>+H40</f>
        <v>78</v>
      </c>
    </row>
    <row r="40" spans="1:8" ht="47.25">
      <c r="A40" s="34" t="str">
        <f>'11+'!A123</f>
        <v>Прочая закупка товаров, работ и услуг для государственных (муниципальных) нужд</v>
      </c>
      <c r="B40" s="34"/>
      <c r="C40" s="33">
        <f>'11+'!C123</f>
        <v>10</v>
      </c>
      <c r="D40" s="33" t="str">
        <f>'11+'!D123</f>
        <v>03</v>
      </c>
      <c r="E40" s="33" t="str">
        <f>'11+'!E123</f>
        <v>01 1 01 76060</v>
      </c>
      <c r="F40" s="33">
        <f>'11+'!F123</f>
        <v>244</v>
      </c>
      <c r="G40" s="62">
        <f>+'12'!G123</f>
        <v>78</v>
      </c>
      <c r="H40" s="62">
        <f>+'12'!H123</f>
        <v>78</v>
      </c>
    </row>
    <row r="41" spans="1:8" ht="31.5">
      <c r="A41" s="34" t="str">
        <f>'11+'!A124</f>
        <v>Социальное обеспечение и иные выплаты населению</v>
      </c>
      <c r="B41" s="34"/>
      <c r="C41" s="33" t="str">
        <f>'11+'!C124</f>
        <v>10</v>
      </c>
      <c r="D41" s="33" t="str">
        <f>'11+'!D124</f>
        <v>03</v>
      </c>
      <c r="E41" s="33" t="str">
        <f>'11+'!E124</f>
        <v>01 1 01 76060</v>
      </c>
      <c r="F41" s="33" t="str">
        <f>'11+'!F124</f>
        <v>300</v>
      </c>
      <c r="G41" s="62">
        <f>+'12'!G124</f>
        <v>3922.1</v>
      </c>
      <c r="H41" s="62">
        <f>+'12'!H124</f>
        <v>3969.2</v>
      </c>
    </row>
    <row r="42" spans="1:8" ht="31.5">
      <c r="A42" s="34" t="str">
        <f>'11+'!A125</f>
        <v>Публичные нормативные социальные выплаты гражданам</v>
      </c>
      <c r="B42" s="34"/>
      <c r="C42" s="33" t="str">
        <f>'11+'!C125</f>
        <v>10</v>
      </c>
      <c r="D42" s="33" t="str">
        <f>'11+'!D125</f>
        <v>03</v>
      </c>
      <c r="E42" s="33" t="str">
        <f>'11+'!E125</f>
        <v>01 1 01 76060</v>
      </c>
      <c r="F42" s="33" t="str">
        <f>'11+'!F125</f>
        <v>310</v>
      </c>
      <c r="G42" s="62">
        <f>+'12'!G125</f>
        <v>3922.1</v>
      </c>
      <c r="H42" s="62">
        <f>+'12'!H125</f>
        <v>3969.2</v>
      </c>
    </row>
    <row r="43" spans="1:8" ht="63">
      <c r="A43" s="34" t="str">
        <f>'11+'!A126</f>
        <v>Пособия, коменсации, меры социальной поддержки насления по публичным нормативным обязательствам</v>
      </c>
      <c r="B43" s="34"/>
      <c r="C43" s="33" t="str">
        <f>'11+'!C126</f>
        <v>10</v>
      </c>
      <c r="D43" s="33" t="str">
        <f>'11+'!D126</f>
        <v>03</v>
      </c>
      <c r="E43" s="33" t="str">
        <f>'11+'!E126</f>
        <v>01 1 01 76060</v>
      </c>
      <c r="F43" s="33" t="str">
        <f>'11+'!F126</f>
        <v>313</v>
      </c>
      <c r="G43" s="62">
        <f>+'12'!G126</f>
        <v>3922.1</v>
      </c>
      <c r="H43" s="62">
        <f>+'12'!H126</f>
        <v>3969.2</v>
      </c>
    </row>
    <row r="44" spans="1:8" ht="47.25">
      <c r="A44" s="34" t="str">
        <f>'11+'!A127</f>
        <v>Основное мероприятие: Льготы за услуги общественным транспортом инвалидам</v>
      </c>
      <c r="B44" s="34"/>
      <c r="C44" s="33" t="str">
        <f>'11+'!C127</f>
        <v>10</v>
      </c>
      <c r="D44" s="33" t="str">
        <f>'11+'!D127</f>
        <v>03</v>
      </c>
      <c r="E44" s="33" t="str">
        <f>'11+'!E127</f>
        <v>01 1 03 00000</v>
      </c>
      <c r="F44" s="33">
        <f>'11+'!F127</f>
        <v>0</v>
      </c>
      <c r="G44" s="62">
        <f t="shared" ref="G44:H47" si="0">+G45</f>
        <v>66</v>
      </c>
      <c r="H44" s="62">
        <f t="shared" si="0"/>
        <v>66.8</v>
      </c>
    </row>
    <row r="45" spans="1:8" ht="141.75">
      <c r="A45" s="34" t="str">
        <f>'11+'!A128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45" s="34"/>
      <c r="C45" s="33" t="str">
        <f>'11+'!C128</f>
        <v>10</v>
      </c>
      <c r="D45" s="33" t="str">
        <f>'11+'!D128</f>
        <v>03</v>
      </c>
      <c r="E45" s="33" t="str">
        <f>'11+'!E128</f>
        <v>01 1 03 76110</v>
      </c>
      <c r="F45" s="33" t="str">
        <f>'11+'!F128</f>
        <v xml:space="preserve">   </v>
      </c>
      <c r="G45" s="62">
        <f t="shared" si="0"/>
        <v>66</v>
      </c>
      <c r="H45" s="62">
        <f t="shared" si="0"/>
        <v>66.8</v>
      </c>
    </row>
    <row r="46" spans="1:8" ht="31.5">
      <c r="A46" s="34" t="str">
        <f>'11+'!A129</f>
        <v>Социальное обеспечение и иные выплаты населению</v>
      </c>
      <c r="B46" s="34"/>
      <c r="C46" s="33" t="str">
        <f>'11+'!C129</f>
        <v>10</v>
      </c>
      <c r="D46" s="33" t="str">
        <f>'11+'!D129</f>
        <v>03</v>
      </c>
      <c r="E46" s="33" t="str">
        <f>'11+'!E129</f>
        <v>01 1 03 76110</v>
      </c>
      <c r="F46" s="33" t="str">
        <f>'11+'!F129</f>
        <v>300</v>
      </c>
      <c r="G46" s="62">
        <f t="shared" si="0"/>
        <v>66</v>
      </c>
      <c r="H46" s="62">
        <f t="shared" si="0"/>
        <v>66.8</v>
      </c>
    </row>
    <row r="47" spans="1:8" ht="31.5">
      <c r="A47" s="34" t="str">
        <f>'11+'!A130</f>
        <v>Публичные нормативные социальные выплаты гражданам</v>
      </c>
      <c r="B47" s="34"/>
      <c r="C47" s="33" t="str">
        <f>'11+'!C130</f>
        <v>10</v>
      </c>
      <c r="D47" s="33" t="str">
        <f>'11+'!D130</f>
        <v>03</v>
      </c>
      <c r="E47" s="33" t="str">
        <f>'11+'!E130</f>
        <v>01 1 03 76110</v>
      </c>
      <c r="F47" s="33" t="str">
        <f>'11+'!F130</f>
        <v>310</v>
      </c>
      <c r="G47" s="62">
        <f t="shared" si="0"/>
        <v>66</v>
      </c>
      <c r="H47" s="62">
        <f t="shared" si="0"/>
        <v>66.8</v>
      </c>
    </row>
    <row r="48" spans="1:8" ht="63">
      <c r="A48" s="34" t="str">
        <f>'11+'!A131</f>
        <v>Пособия, коменсации, меры социальной поддержки насления по публичным нормативным обязательствам</v>
      </c>
      <c r="B48" s="34"/>
      <c r="C48" s="33" t="str">
        <f>'11+'!C131</f>
        <v>10</v>
      </c>
      <c r="D48" s="33" t="str">
        <f>'11+'!D131</f>
        <v>03</v>
      </c>
      <c r="E48" s="33" t="str">
        <f>'11+'!E131</f>
        <v>01 1 03 76110</v>
      </c>
      <c r="F48" s="33" t="str">
        <f>'11+'!F131</f>
        <v>313</v>
      </c>
      <c r="G48" s="62">
        <f>+'12'!G131</f>
        <v>66</v>
      </c>
      <c r="H48" s="62">
        <f>+'12'!H131</f>
        <v>66.8</v>
      </c>
    </row>
    <row r="49" spans="1:8" ht="63">
      <c r="A49" s="34" t="str">
        <f>'11+'!A132</f>
        <v>Основное мероприятие: Осуществление государственной материальной помощи гражданам</v>
      </c>
      <c r="B49" s="34"/>
      <c r="C49" s="33" t="str">
        <f>'11+'!C132</f>
        <v>10</v>
      </c>
      <c r="D49" s="33" t="str">
        <f>'11+'!D132</f>
        <v>03</v>
      </c>
      <c r="E49" s="33" t="str">
        <f>'11+'!E132</f>
        <v>01 1 04 00000</v>
      </c>
      <c r="F49" s="33">
        <f>'11+'!F132</f>
        <v>0</v>
      </c>
      <c r="G49" s="62">
        <f t="shared" ref="G49:H52" si="1">+G50</f>
        <v>100.9</v>
      </c>
      <c r="H49" s="62">
        <f t="shared" si="1"/>
        <v>102.1</v>
      </c>
    </row>
    <row r="50" spans="1:8" ht="47.25">
      <c r="A50" s="34" t="str">
        <f>'11+'!A133</f>
        <v>Федеральный Закон от 12 января 1996 года № 8-ФЗ  "О погребении и похоронном деле"</v>
      </c>
      <c r="B50" s="34"/>
      <c r="C50" s="33" t="str">
        <f>'11+'!C133</f>
        <v>10</v>
      </c>
      <c r="D50" s="33" t="str">
        <f>'11+'!D133</f>
        <v>03</v>
      </c>
      <c r="E50" s="33" t="str">
        <f>'11+'!E133</f>
        <v>01 1 04 76120</v>
      </c>
      <c r="F50" s="33" t="str">
        <f>'11+'!F133</f>
        <v xml:space="preserve">   </v>
      </c>
      <c r="G50" s="62">
        <f t="shared" si="1"/>
        <v>100.9</v>
      </c>
      <c r="H50" s="62">
        <f t="shared" si="1"/>
        <v>102.1</v>
      </c>
    </row>
    <row r="51" spans="1:8" ht="31.5">
      <c r="A51" s="34" t="str">
        <f>'11+'!A134</f>
        <v>Социальное обеспечение и иные выплаты населению</v>
      </c>
      <c r="B51" s="34"/>
      <c r="C51" s="33" t="str">
        <f>'11+'!C134</f>
        <v>10</v>
      </c>
      <c r="D51" s="33" t="str">
        <f>'11+'!D134</f>
        <v>03</v>
      </c>
      <c r="E51" s="33" t="str">
        <f>'11+'!E134</f>
        <v>01 1 04 76120</v>
      </c>
      <c r="F51" s="33" t="str">
        <f>'11+'!F134</f>
        <v>300</v>
      </c>
      <c r="G51" s="62">
        <f t="shared" si="1"/>
        <v>100.9</v>
      </c>
      <c r="H51" s="62">
        <f t="shared" si="1"/>
        <v>102.1</v>
      </c>
    </row>
    <row r="52" spans="1:8" ht="31.5">
      <c r="A52" s="34" t="str">
        <f>'11+'!A135</f>
        <v>Публичные нормативные социальные выплаты гражданам</v>
      </c>
      <c r="B52" s="34"/>
      <c r="C52" s="33" t="str">
        <f>'11+'!C135</f>
        <v>10</v>
      </c>
      <c r="D52" s="33" t="str">
        <f>'11+'!D135</f>
        <v>03</v>
      </c>
      <c r="E52" s="33" t="str">
        <f>'11+'!E135</f>
        <v>01 1 04 76120</v>
      </c>
      <c r="F52" s="33" t="str">
        <f>'11+'!F135</f>
        <v>310</v>
      </c>
      <c r="G52" s="62">
        <f t="shared" si="1"/>
        <v>100.9</v>
      </c>
      <c r="H52" s="62">
        <f t="shared" si="1"/>
        <v>102.1</v>
      </c>
    </row>
    <row r="53" spans="1:8" ht="63">
      <c r="A53" s="34" t="str">
        <f>'11+'!A136</f>
        <v>Пособия, коменсации, меры социальной поддержки насления по публичным нормативным обязательствам</v>
      </c>
      <c r="B53" s="34"/>
      <c r="C53" s="33" t="str">
        <f>'11+'!C136</f>
        <v>10</v>
      </c>
      <c r="D53" s="33" t="str">
        <f>'11+'!D136</f>
        <v>03</v>
      </c>
      <c r="E53" s="33" t="str">
        <f>'11+'!E136</f>
        <v>01 1 04 76120</v>
      </c>
      <c r="F53" s="33" t="str">
        <f>'11+'!F136</f>
        <v>313</v>
      </c>
      <c r="G53" s="62">
        <f>+'12'!G136</f>
        <v>100.9</v>
      </c>
      <c r="H53" s="62">
        <f>+'12'!H136</f>
        <v>102.1</v>
      </c>
    </row>
    <row r="54" spans="1:8" ht="47.25">
      <c r="A54" s="34" t="str">
        <f>'11+'!A137</f>
        <v>Основное мероприятие: "культурно-массовые мероприятия"</v>
      </c>
      <c r="B54" s="34"/>
      <c r="C54" s="33" t="str">
        <f>'11+'!C137</f>
        <v>10</v>
      </c>
      <c r="D54" s="33" t="str">
        <f>'11+'!D137</f>
        <v>03</v>
      </c>
      <c r="E54" s="33" t="str">
        <f>'11+'!E137</f>
        <v>01 1 06 00000</v>
      </c>
      <c r="F54" s="33">
        <f>'11+'!F137</f>
        <v>0</v>
      </c>
      <c r="G54" s="62">
        <f t="shared" ref="G54:H57" si="2">+G55</f>
        <v>20</v>
      </c>
      <c r="H54" s="62">
        <f t="shared" si="2"/>
        <v>15</v>
      </c>
    </row>
    <row r="55" spans="1:8" ht="35.25" customHeight="1">
      <c r="A55" s="34" t="str">
        <f>'11+'!A138</f>
        <v>Создание условий для реализации муниципальной программы</v>
      </c>
      <c r="B55" s="34"/>
      <c r="C55" s="33">
        <f>'11+'!C138</f>
        <v>10</v>
      </c>
      <c r="D55" s="33" t="str">
        <f>'11+'!D138</f>
        <v>03</v>
      </c>
      <c r="E55" s="33" t="str">
        <f>'11+'!E138</f>
        <v>01 1 06 07020</v>
      </c>
      <c r="F55" s="33" t="str">
        <f>'11+'!F138</f>
        <v xml:space="preserve">   </v>
      </c>
      <c r="G55" s="62">
        <f t="shared" si="2"/>
        <v>20</v>
      </c>
      <c r="H55" s="62">
        <f t="shared" si="2"/>
        <v>15</v>
      </c>
    </row>
    <row r="56" spans="1:8" ht="47.25">
      <c r="A56" s="34" t="str">
        <f>'11+'!A139</f>
        <v>Закупка товаров, работ и услуг для государственных (муниципальных) нужд</v>
      </c>
      <c r="B56" s="34"/>
      <c r="C56" s="33">
        <f>'11+'!C139</f>
        <v>10</v>
      </c>
      <c r="D56" s="33" t="str">
        <f>'11+'!D139</f>
        <v>03</v>
      </c>
      <c r="E56" s="33" t="str">
        <f>'11+'!E139</f>
        <v>01 1 06 07020</v>
      </c>
      <c r="F56" s="33">
        <f>'11+'!F139</f>
        <v>200</v>
      </c>
      <c r="G56" s="62">
        <f t="shared" si="2"/>
        <v>20</v>
      </c>
      <c r="H56" s="62">
        <f t="shared" si="2"/>
        <v>15</v>
      </c>
    </row>
    <row r="57" spans="1:8" ht="47.25">
      <c r="A57" s="34" t="str">
        <f>'11+'!A140</f>
        <v>Иные закупки товаров, работ и услуг для государственных (муниципальных) нужд</v>
      </c>
      <c r="B57" s="34"/>
      <c r="C57" s="33">
        <f>'11+'!C140</f>
        <v>10</v>
      </c>
      <c r="D57" s="33" t="str">
        <f>'11+'!D140</f>
        <v>03</v>
      </c>
      <c r="E57" s="33" t="str">
        <f>'11+'!E140</f>
        <v>01 1 06 07020</v>
      </c>
      <c r="F57" s="33">
        <f>'11+'!F140</f>
        <v>240</v>
      </c>
      <c r="G57" s="62">
        <f t="shared" si="2"/>
        <v>20</v>
      </c>
      <c r="H57" s="62">
        <f t="shared" si="2"/>
        <v>15</v>
      </c>
    </row>
    <row r="58" spans="1:8" ht="47.25">
      <c r="A58" s="34" t="str">
        <f>'11+'!A141</f>
        <v>Прочая закупка товаров, работ и услуг для государственных (муниципальных) нужд</v>
      </c>
      <c r="B58" s="34"/>
      <c r="C58" s="33">
        <f>'11+'!C141</f>
        <v>10</v>
      </c>
      <c r="D58" s="33" t="str">
        <f>'11+'!D141</f>
        <v>03</v>
      </c>
      <c r="E58" s="33" t="str">
        <f>'11+'!E141</f>
        <v>01 1 06 07020</v>
      </c>
      <c r="F58" s="33">
        <f>'11+'!F141</f>
        <v>244</v>
      </c>
      <c r="G58" s="62">
        <f>+'12'!G141</f>
        <v>20</v>
      </c>
      <c r="H58" s="62">
        <f>+'12'!H141</f>
        <v>15</v>
      </c>
    </row>
    <row r="59" spans="1:8" ht="31.5">
      <c r="A59" s="34" t="str">
        <f>'11+'!A142</f>
        <v>подпрограмма "Социальная поддержка семьи и детей"</v>
      </c>
      <c r="B59" s="34"/>
      <c r="C59" s="33" t="str">
        <f>'11+'!C142</f>
        <v>10</v>
      </c>
      <c r="D59" s="33" t="str">
        <f>'11+'!D142</f>
        <v>03</v>
      </c>
      <c r="E59" s="33" t="str">
        <f>'11+'!E142</f>
        <v>01 2 00 00000</v>
      </c>
      <c r="F59" s="33">
        <f>'11+'!F142</f>
        <v>0</v>
      </c>
      <c r="G59" s="62">
        <f>+G60+G68</f>
        <v>4327.4000000000005</v>
      </c>
      <c r="H59" s="62">
        <f>+H60+H68</f>
        <v>4378.3</v>
      </c>
    </row>
    <row r="60" spans="1:8" ht="63">
      <c r="A60" s="34" t="str">
        <f>'11+'!A143</f>
        <v>Основное мероприятие: Обеспечение мер социальной поддержки гражданам, имеющим детей</v>
      </c>
      <c r="B60" s="34"/>
      <c r="C60" s="33" t="str">
        <f>'11+'!C143</f>
        <v>10</v>
      </c>
      <c r="D60" s="33" t="str">
        <f>'11+'!D143</f>
        <v>03</v>
      </c>
      <c r="E60" s="33" t="str">
        <f>'11+'!E143</f>
        <v>01 2 01 00000</v>
      </c>
      <c r="F60" s="33">
        <f>'11+'!F143</f>
        <v>0</v>
      </c>
      <c r="G60" s="62">
        <f>+G61</f>
        <v>4327.4000000000005</v>
      </c>
      <c r="H60" s="62">
        <f>+H61</f>
        <v>4378.3</v>
      </c>
    </row>
    <row r="61" spans="1:8" ht="31.5">
      <c r="A61" s="34" t="str">
        <f>'11+'!A144</f>
        <v>Выплата ежемесячного пособия на ребенка</v>
      </c>
      <c r="B61" s="34"/>
      <c r="C61" s="33" t="str">
        <f>'11+'!C144</f>
        <v>10</v>
      </c>
      <c r="D61" s="33" t="str">
        <f>'11+'!D144</f>
        <v>03</v>
      </c>
      <c r="E61" s="33" t="str">
        <f>'11+'!E144</f>
        <v>01 2 01 76070</v>
      </c>
      <c r="F61" s="33">
        <f>'11+'!F144</f>
        <v>0</v>
      </c>
      <c r="G61" s="62">
        <f>+G62+G65</f>
        <v>4327.4000000000005</v>
      </c>
      <c r="H61" s="62">
        <f>+H62+H65</f>
        <v>4378.3</v>
      </c>
    </row>
    <row r="62" spans="1:8" ht="47.25">
      <c r="A62" s="34" t="str">
        <f>'11+'!A145</f>
        <v>Закупка товаров, работ и услуг для государственных (муниципальных) нужд</v>
      </c>
      <c r="B62" s="34"/>
      <c r="C62" s="33" t="str">
        <f>'11+'!C145</f>
        <v>10</v>
      </c>
      <c r="D62" s="33" t="str">
        <f>'11+'!D145</f>
        <v>03</v>
      </c>
      <c r="E62" s="33" t="str">
        <f>'11+'!E145</f>
        <v>01 2 01 76070</v>
      </c>
      <c r="F62" s="33">
        <f>'11+'!F145</f>
        <v>200</v>
      </c>
      <c r="G62" s="62">
        <f>+G63</f>
        <v>3.8</v>
      </c>
      <c r="H62" s="62">
        <f>+H63</f>
        <v>3.8</v>
      </c>
    </row>
    <row r="63" spans="1:8" ht="47.25">
      <c r="A63" s="34" t="str">
        <f>'11+'!A146</f>
        <v>Иные закупки товаров, работ и услуг для государственных (муниципальных) нужд</v>
      </c>
      <c r="B63" s="34"/>
      <c r="C63" s="33" t="str">
        <f>'11+'!C146</f>
        <v>10</v>
      </c>
      <c r="D63" s="33" t="str">
        <f>'11+'!D146</f>
        <v>03</v>
      </c>
      <c r="E63" s="33" t="str">
        <f>'11+'!E146</f>
        <v>01 2 01 76070</v>
      </c>
      <c r="F63" s="33">
        <f>'11+'!F146</f>
        <v>240</v>
      </c>
      <c r="G63" s="62">
        <f>+G64</f>
        <v>3.8</v>
      </c>
      <c r="H63" s="62">
        <f>+H64</f>
        <v>3.8</v>
      </c>
    </row>
    <row r="64" spans="1:8" ht="47.25">
      <c r="A64" s="34" t="str">
        <f>'11+'!A147</f>
        <v>Прочая закупка товаров, работ и услуг для государственных (муниципальных) нужд</v>
      </c>
      <c r="B64" s="34"/>
      <c r="C64" s="33" t="str">
        <f>'11+'!C147</f>
        <v>10</v>
      </c>
      <c r="D64" s="33" t="str">
        <f>'11+'!D147</f>
        <v>03</v>
      </c>
      <c r="E64" s="33" t="str">
        <f>'11+'!E147</f>
        <v>01 2 01 76070</v>
      </c>
      <c r="F64" s="33">
        <f>'11+'!F147</f>
        <v>244</v>
      </c>
      <c r="G64" s="62">
        <f>+'12'!G147</f>
        <v>3.8</v>
      </c>
      <c r="H64" s="62">
        <f>+'12'!H147</f>
        <v>3.8</v>
      </c>
    </row>
    <row r="65" spans="1:8" ht="31.5">
      <c r="A65" s="34" t="str">
        <f>'11+'!A148</f>
        <v>Социальное обеспечение и иные выплаты населению</v>
      </c>
      <c r="B65" s="34"/>
      <c r="C65" s="33" t="str">
        <f>'11+'!C148</f>
        <v>10</v>
      </c>
      <c r="D65" s="33" t="str">
        <f>'11+'!D148</f>
        <v>03</v>
      </c>
      <c r="E65" s="33" t="str">
        <f>'11+'!E148</f>
        <v>01 2 01 76070</v>
      </c>
      <c r="F65" s="33" t="str">
        <f>'11+'!F148</f>
        <v>300</v>
      </c>
      <c r="G65" s="62">
        <f>+G66</f>
        <v>4323.6000000000004</v>
      </c>
      <c r="H65" s="62">
        <f>+H66</f>
        <v>4374.5</v>
      </c>
    </row>
    <row r="66" spans="1:8" ht="31.5">
      <c r="A66" s="34" t="str">
        <f>'11+'!A149</f>
        <v>Публичные нормативные социальные выплаты гражданам</v>
      </c>
      <c r="B66" s="34"/>
      <c r="C66" s="33" t="str">
        <f>'11+'!C149</f>
        <v>10</v>
      </c>
      <c r="D66" s="33" t="str">
        <f>'11+'!D149</f>
        <v>03</v>
      </c>
      <c r="E66" s="33" t="str">
        <f>'11+'!E149</f>
        <v>01 2 01 76070</v>
      </c>
      <c r="F66" s="33" t="str">
        <f>'11+'!F149</f>
        <v>310</v>
      </c>
      <c r="G66" s="62">
        <f>+G67</f>
        <v>4323.6000000000004</v>
      </c>
      <c r="H66" s="62">
        <f>+H67</f>
        <v>4374.5</v>
      </c>
    </row>
    <row r="67" spans="1:8" ht="63">
      <c r="A67" s="34" t="str">
        <f>'11+'!A150</f>
        <v>Пособия, коменсации, меры социальной поддержки насления по публичным нормативным обязательствам</v>
      </c>
      <c r="B67" s="34"/>
      <c r="C67" s="33" t="str">
        <f>'11+'!C150</f>
        <v>10</v>
      </c>
      <c r="D67" s="33" t="str">
        <f>'11+'!D150</f>
        <v>03</v>
      </c>
      <c r="E67" s="33" t="str">
        <f>'11+'!E150</f>
        <v>01 2 01 76070</v>
      </c>
      <c r="F67" s="33" t="str">
        <f>'11+'!F150</f>
        <v>313</v>
      </c>
      <c r="G67" s="62">
        <f>+'12'!G150</f>
        <v>4323.6000000000004</v>
      </c>
      <c r="H67" s="62">
        <f>+'12'!H150</f>
        <v>4374.5</v>
      </c>
    </row>
    <row r="68" spans="1:8" ht="63" hidden="1">
      <c r="A68" s="34" t="str">
        <f>'11+'!A151</f>
        <v>Основное мероприятие: Социальные гарантии гражданам, осуществляющих уход за детьми до 1,5 лет</v>
      </c>
      <c r="B68" s="34"/>
      <c r="C68" s="33" t="str">
        <f>'11+'!C151</f>
        <v>10</v>
      </c>
      <c r="D68" s="33" t="str">
        <f>'11+'!D151</f>
        <v>03</v>
      </c>
      <c r="E68" s="33" t="str">
        <f>'11+'!E151</f>
        <v>01 2 02 00000</v>
      </c>
      <c r="F68" s="33">
        <f>'11+'!F151</f>
        <v>0</v>
      </c>
      <c r="G68" s="62">
        <f t="shared" ref="G68:H71" si="3">+G69</f>
        <v>0</v>
      </c>
      <c r="H68" s="62">
        <f t="shared" si="3"/>
        <v>0</v>
      </c>
    </row>
    <row r="69" spans="1:8" ht="141.75" hidden="1">
      <c r="A69" s="34" t="str">
        <f>'11+'!A152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69" s="34"/>
      <c r="C69" s="33" t="str">
        <f>'11+'!C152</f>
        <v>10</v>
      </c>
      <c r="D69" s="33" t="str">
        <f>'11+'!D152</f>
        <v>03</v>
      </c>
      <c r="E69" s="33" t="str">
        <f>'11+'!E152</f>
        <v>01 2 02 53800</v>
      </c>
      <c r="F69" s="33">
        <f>'11+'!F152</f>
        <v>0</v>
      </c>
      <c r="G69" s="62">
        <f t="shared" si="3"/>
        <v>0</v>
      </c>
      <c r="H69" s="62">
        <f t="shared" si="3"/>
        <v>0</v>
      </c>
    </row>
    <row r="70" spans="1:8" ht="31.5" hidden="1">
      <c r="A70" s="34" t="str">
        <f>'11+'!A153</f>
        <v>Социальное обеспечение и иные выплаты населению</v>
      </c>
      <c r="B70" s="34"/>
      <c r="C70" s="33" t="str">
        <f>'11+'!C153</f>
        <v>10</v>
      </c>
      <c r="D70" s="33" t="str">
        <f>'11+'!D153</f>
        <v>03</v>
      </c>
      <c r="E70" s="33" t="str">
        <f>'11+'!E153</f>
        <v>01 2 02 53800</v>
      </c>
      <c r="F70" s="33" t="str">
        <f>'11+'!F153</f>
        <v>300</v>
      </c>
      <c r="G70" s="62">
        <f t="shared" si="3"/>
        <v>0</v>
      </c>
      <c r="H70" s="62">
        <f t="shared" si="3"/>
        <v>0</v>
      </c>
    </row>
    <row r="71" spans="1:8" ht="31.5" hidden="1">
      <c r="A71" s="34" t="str">
        <f>'11+'!A154</f>
        <v>Публичные нормативные социальные выплаты гражданам</v>
      </c>
      <c r="B71" s="34"/>
      <c r="C71" s="33" t="str">
        <f>'11+'!C154</f>
        <v>10</v>
      </c>
      <c r="D71" s="33" t="str">
        <f>'11+'!D154</f>
        <v>03</v>
      </c>
      <c r="E71" s="33" t="str">
        <f>'11+'!E154</f>
        <v>01 2 02 53800</v>
      </c>
      <c r="F71" s="33" t="str">
        <f>'11+'!F154</f>
        <v>310</v>
      </c>
      <c r="G71" s="62">
        <f t="shared" si="3"/>
        <v>0</v>
      </c>
      <c r="H71" s="62">
        <f t="shared" si="3"/>
        <v>0</v>
      </c>
    </row>
    <row r="72" spans="1:8" ht="63" hidden="1">
      <c r="A72" s="34" t="str">
        <f>'11+'!A155</f>
        <v>Пособия и компесации, меры социальной поддержки по публичным нормативным обязательствам</v>
      </c>
      <c r="B72" s="34"/>
      <c r="C72" s="33" t="str">
        <f>'11+'!C155</f>
        <v>10</v>
      </c>
      <c r="D72" s="33" t="str">
        <f>'11+'!D155</f>
        <v>03</v>
      </c>
      <c r="E72" s="33" t="str">
        <f>'11+'!E155</f>
        <v>01 2 02 53800</v>
      </c>
      <c r="F72" s="33" t="str">
        <f>'11+'!F155</f>
        <v>313</v>
      </c>
      <c r="G72" s="62">
        <f>'11+'!G155</f>
        <v>0</v>
      </c>
      <c r="H72" s="62">
        <f>'11+'!H155</f>
        <v>0</v>
      </c>
    </row>
    <row r="73" spans="1:8" ht="63">
      <c r="A73" s="34" t="str">
        <f>'11+'!A156</f>
        <v>подпрограмма "Обеспечение социальной поддержки граждан на оплату жилого помещения и коммунальных услуг"</v>
      </c>
      <c r="B73" s="34"/>
      <c r="C73" s="33" t="str">
        <f>'11+'!C156</f>
        <v>10</v>
      </c>
      <c r="D73" s="33" t="str">
        <f>'11+'!D156</f>
        <v>03</v>
      </c>
      <c r="E73" s="33" t="str">
        <f>'11+'!E156</f>
        <v>01 3 00 00000</v>
      </c>
      <c r="F73" s="33">
        <f>'11+'!F156</f>
        <v>0</v>
      </c>
      <c r="G73" s="62">
        <f>+G74+G82</f>
        <v>5892.4</v>
      </c>
      <c r="H73" s="62">
        <f>+H74+H82</f>
        <v>5961.7</v>
      </c>
    </row>
    <row r="74" spans="1:8" ht="47.25">
      <c r="A74" s="34" t="str">
        <f>'11+'!A157</f>
        <v>Основное мероприятие: меры социальной поддержки инвалидам</v>
      </c>
      <c r="B74" s="34"/>
      <c r="C74" s="33" t="str">
        <f>'11+'!C157</f>
        <v>10</v>
      </c>
      <c r="D74" s="33" t="str">
        <f>'11+'!D157</f>
        <v>03</v>
      </c>
      <c r="E74" s="33" t="str">
        <f>'11+'!E157</f>
        <v>01 3 01 00000</v>
      </c>
      <c r="F74" s="33">
        <f>'11+'!F157</f>
        <v>0</v>
      </c>
      <c r="G74" s="62">
        <f>+G75</f>
        <v>2732.2</v>
      </c>
      <c r="H74" s="62">
        <f>+H75</f>
        <v>2764.3</v>
      </c>
    </row>
    <row r="75" spans="1:8" ht="47.25">
      <c r="A75" s="34" t="str">
        <f>'11+'!A158</f>
        <v>Оплата жилищно-коммунальных услуг отдельным категориям граждан</v>
      </c>
      <c r="B75" s="34"/>
      <c r="C75" s="33" t="str">
        <f>'11+'!C158</f>
        <v>10</v>
      </c>
      <c r="D75" s="33" t="str">
        <f>'11+'!D158</f>
        <v>03</v>
      </c>
      <c r="E75" s="33" t="str">
        <f>'11+'!E158</f>
        <v>01 3 01 52500</v>
      </c>
      <c r="F75" s="33">
        <f>'11+'!F158</f>
        <v>0</v>
      </c>
      <c r="G75" s="62">
        <f>+G76+G79</f>
        <v>2732.2</v>
      </c>
      <c r="H75" s="62">
        <f>+H76+H79</f>
        <v>2764.3</v>
      </c>
    </row>
    <row r="76" spans="1:8" ht="47.25" hidden="1">
      <c r="A76" s="34" t="str">
        <f>'11+'!A159</f>
        <v>Закупка товаров, работ и услуг для государственных (муниципальных) нужд</v>
      </c>
      <c r="B76" s="34"/>
      <c r="C76" s="33" t="str">
        <f>'11+'!C159</f>
        <v>10</v>
      </c>
      <c r="D76" s="33" t="str">
        <f>'11+'!D159</f>
        <v>03</v>
      </c>
      <c r="E76" s="33" t="str">
        <f>'11+'!E159</f>
        <v>01 3 01 52500</v>
      </c>
      <c r="F76" s="33">
        <f>'11+'!F159</f>
        <v>200</v>
      </c>
      <c r="G76" s="62">
        <f>+G77</f>
        <v>0</v>
      </c>
      <c r="H76" s="62">
        <f>+H77</f>
        <v>0</v>
      </c>
    </row>
    <row r="77" spans="1:8" ht="47.25" hidden="1">
      <c r="A77" s="34" t="str">
        <f>'11+'!A160</f>
        <v>Иные закупки товаров, работ и услуг для государственных (муниципальных) нужд</v>
      </c>
      <c r="B77" s="34"/>
      <c r="C77" s="33" t="str">
        <f>'11+'!C160</f>
        <v>10</v>
      </c>
      <c r="D77" s="33" t="str">
        <f>'11+'!D160</f>
        <v>03</v>
      </c>
      <c r="E77" s="33" t="str">
        <f>'11+'!E160</f>
        <v>01 3 01 52500</v>
      </c>
      <c r="F77" s="33">
        <f>'11+'!F160</f>
        <v>240</v>
      </c>
      <c r="G77" s="62">
        <f>+G78</f>
        <v>0</v>
      </c>
      <c r="H77" s="62">
        <f>+H78</f>
        <v>0</v>
      </c>
    </row>
    <row r="78" spans="1:8" ht="47.25" hidden="1">
      <c r="A78" s="34" t="str">
        <f>'11+'!A161</f>
        <v>Прочая закупка товаров, работ и услуг для государственных (муниципальных) нужд</v>
      </c>
      <c r="B78" s="34"/>
      <c r="C78" s="33" t="str">
        <f>'11+'!C161</f>
        <v>10</v>
      </c>
      <c r="D78" s="33" t="str">
        <f>'11+'!D161</f>
        <v>03</v>
      </c>
      <c r="E78" s="33" t="str">
        <f>'11+'!E161</f>
        <v>01 3 01 52500</v>
      </c>
      <c r="F78" s="33">
        <f>'11+'!F161</f>
        <v>244</v>
      </c>
      <c r="G78" s="62">
        <f>+'12'!G161</f>
        <v>0</v>
      </c>
      <c r="H78" s="62">
        <f>+'12'!H161</f>
        <v>0</v>
      </c>
    </row>
    <row r="79" spans="1:8" ht="31.5">
      <c r="A79" s="34" t="str">
        <f>'11+'!A162</f>
        <v>Социальное обеспечение и иные выплаты населению</v>
      </c>
      <c r="B79" s="34"/>
      <c r="C79" s="33" t="str">
        <f>'11+'!C162</f>
        <v>10</v>
      </c>
      <c r="D79" s="33" t="str">
        <f>'11+'!D162</f>
        <v>03</v>
      </c>
      <c r="E79" s="33" t="str">
        <f>'11+'!E162</f>
        <v>01 3 01 52500</v>
      </c>
      <c r="F79" s="33" t="str">
        <f>'11+'!F162</f>
        <v>300</v>
      </c>
      <c r="G79" s="62">
        <f>+G80</f>
        <v>2732.2</v>
      </c>
      <c r="H79" s="62">
        <f>+H80</f>
        <v>2764.3</v>
      </c>
    </row>
    <row r="80" spans="1:8" ht="31.5">
      <c r="A80" s="34" t="str">
        <f>'11+'!A163</f>
        <v>Публичные нормативные социальные выплаты гражданам</v>
      </c>
      <c r="B80" s="34"/>
      <c r="C80" s="33" t="str">
        <f>'11+'!C163</f>
        <v>10</v>
      </c>
      <c r="D80" s="33" t="str">
        <f>'11+'!D163</f>
        <v>03</v>
      </c>
      <c r="E80" s="33" t="str">
        <f>'11+'!E163</f>
        <v>01 3 01 52500</v>
      </c>
      <c r="F80" s="33" t="str">
        <f>'11+'!F163</f>
        <v>310</v>
      </c>
      <c r="G80" s="62">
        <f>+G81</f>
        <v>2732.2</v>
      </c>
      <c r="H80" s="62">
        <f>+H81</f>
        <v>2764.3</v>
      </c>
    </row>
    <row r="81" spans="1:8" ht="63">
      <c r="A81" s="34" t="str">
        <f>'11+'!A164</f>
        <v>Пособия, коменсации, меры социальной поддержки насления по публичным нормативным обязательствам</v>
      </c>
      <c r="B81" s="34"/>
      <c r="C81" s="33" t="str">
        <f>'11+'!C164</f>
        <v>10</v>
      </c>
      <c r="D81" s="33" t="str">
        <f>'11+'!D164</f>
        <v>03</v>
      </c>
      <c r="E81" s="33" t="str">
        <f>'11+'!E164</f>
        <v>01 3 01 52500</v>
      </c>
      <c r="F81" s="33" t="str">
        <f>'11+'!F164</f>
        <v>313</v>
      </c>
      <c r="G81" s="62">
        <f>+'12'!G164</f>
        <v>2732.2</v>
      </c>
      <c r="H81" s="62">
        <f>+'12'!H164</f>
        <v>2764.3</v>
      </c>
    </row>
    <row r="82" spans="1:8" ht="47.25">
      <c r="A82" s="34" t="str">
        <f>'11+'!A165</f>
        <v>Основное мероприятие: Меры социальной поддержки малообеспеченным семьям</v>
      </c>
      <c r="B82" s="34"/>
      <c r="C82" s="33" t="str">
        <f>'11+'!C165</f>
        <v>10</v>
      </c>
      <c r="D82" s="33" t="str">
        <f>'11+'!D165</f>
        <v>03</v>
      </c>
      <c r="E82" s="33" t="str">
        <f>'11+'!E165</f>
        <v>01 3 02 00000</v>
      </c>
      <c r="F82" s="33">
        <f>'11+'!F165</f>
        <v>0</v>
      </c>
      <c r="G82" s="62">
        <f>+G83</f>
        <v>3160.2</v>
      </c>
      <c r="H82" s="62">
        <f>+H83</f>
        <v>3197.3999999999996</v>
      </c>
    </row>
    <row r="83" spans="1:8" ht="63">
      <c r="A83" s="34" t="str">
        <f>'11+'!A166</f>
        <v>Предоставление гражданам субсидий на оплату жилого помещения и коммунальных услуг</v>
      </c>
      <c r="B83" s="34"/>
      <c r="C83" s="33" t="str">
        <f>'11+'!C166</f>
        <v>10</v>
      </c>
      <c r="D83" s="33" t="str">
        <f>'11+'!D166</f>
        <v>03</v>
      </c>
      <c r="E83" s="33" t="str">
        <f>'11+'!E166</f>
        <v>01 3 02 76030</v>
      </c>
      <c r="F83" s="33">
        <f>'11+'!F166</f>
        <v>0</v>
      </c>
      <c r="G83" s="62">
        <f>+G84+G87</f>
        <v>3160.2</v>
      </c>
      <c r="H83" s="62">
        <f>+H84+H87</f>
        <v>3197.3999999999996</v>
      </c>
    </row>
    <row r="84" spans="1:8" ht="47.25">
      <c r="A84" s="34" t="str">
        <f>'11+'!A167</f>
        <v>Закупка товаров, работ и услуг для государственных (муниципальных) нужд</v>
      </c>
      <c r="B84" s="34"/>
      <c r="C84" s="33" t="str">
        <f>'11+'!C167</f>
        <v>10</v>
      </c>
      <c r="D84" s="33" t="str">
        <f>'11+'!D167</f>
        <v>03</v>
      </c>
      <c r="E84" s="33" t="str">
        <f>'11+'!E167</f>
        <v>01 3 02 76030</v>
      </c>
      <c r="F84" s="33">
        <f>'11+'!F167</f>
        <v>200</v>
      </c>
      <c r="G84" s="62">
        <f>+G85</f>
        <v>35.700000000000003</v>
      </c>
      <c r="H84" s="62">
        <f>+H85</f>
        <v>35.700000000000003</v>
      </c>
    </row>
    <row r="85" spans="1:8" ht="47.25">
      <c r="A85" s="34" t="str">
        <f>'11+'!A168</f>
        <v>Иные закупки товаров, работ и услуг для государственных (муниципальных) нужд</v>
      </c>
      <c r="B85" s="34"/>
      <c r="C85" s="33" t="str">
        <f>'11+'!C168</f>
        <v>10</v>
      </c>
      <c r="D85" s="33" t="str">
        <f>'11+'!D168</f>
        <v>03</v>
      </c>
      <c r="E85" s="33" t="str">
        <f>'11+'!E168</f>
        <v>01 3 02 76030</v>
      </c>
      <c r="F85" s="33">
        <f>'11+'!F168</f>
        <v>240</v>
      </c>
      <c r="G85" s="62">
        <f>+G86</f>
        <v>35.700000000000003</v>
      </c>
      <c r="H85" s="62">
        <f>+H86</f>
        <v>35.700000000000003</v>
      </c>
    </row>
    <row r="86" spans="1:8" ht="47.25">
      <c r="A86" s="34" t="str">
        <f>'11+'!A169</f>
        <v>Прочая закупка товаров, работ и услуг для государственных (муниципальных) нужд</v>
      </c>
      <c r="B86" s="34"/>
      <c r="C86" s="33" t="str">
        <f>'11+'!C169</f>
        <v>10</v>
      </c>
      <c r="D86" s="33" t="str">
        <f>'11+'!D169</f>
        <v>03</v>
      </c>
      <c r="E86" s="33" t="str">
        <f>'11+'!E169</f>
        <v>01 3 02 76030</v>
      </c>
      <c r="F86" s="33">
        <f>'11+'!F169</f>
        <v>244</v>
      </c>
      <c r="G86" s="62">
        <f>+'12'!G169</f>
        <v>35.700000000000003</v>
      </c>
      <c r="H86" s="62">
        <f>+'12'!H169</f>
        <v>35.700000000000003</v>
      </c>
    </row>
    <row r="87" spans="1:8" ht="31.5">
      <c r="A87" s="34" t="str">
        <f>'11+'!A170</f>
        <v>Социальное обеспечение и иные выплаты населению</v>
      </c>
      <c r="B87" s="34"/>
      <c r="C87" s="33" t="str">
        <f>'11+'!C170</f>
        <v>10</v>
      </c>
      <c r="D87" s="33" t="str">
        <f>'11+'!D170</f>
        <v>03</v>
      </c>
      <c r="E87" s="33" t="str">
        <f>'11+'!E170</f>
        <v>01 3 02 76030</v>
      </c>
      <c r="F87" s="33" t="str">
        <f>'11+'!F170</f>
        <v>300</v>
      </c>
      <c r="G87" s="62">
        <f>+G88</f>
        <v>3124.5</v>
      </c>
      <c r="H87" s="62">
        <f>+H88</f>
        <v>3161.7</v>
      </c>
    </row>
    <row r="88" spans="1:8" ht="31.5">
      <c r="A88" s="34" t="str">
        <f>'11+'!A171</f>
        <v>Публичные нормативные социальные выплаты гражданам</v>
      </c>
      <c r="B88" s="34"/>
      <c r="C88" s="33" t="str">
        <f>'11+'!C171</f>
        <v>10</v>
      </c>
      <c r="D88" s="33" t="str">
        <f>'11+'!D171</f>
        <v>03</v>
      </c>
      <c r="E88" s="33" t="str">
        <f>'11+'!E171</f>
        <v>01 3 02 76030</v>
      </c>
      <c r="F88" s="33" t="str">
        <f>'11+'!F171</f>
        <v>310</v>
      </c>
      <c r="G88" s="62">
        <f>+G89</f>
        <v>3124.5</v>
      </c>
      <c r="H88" s="62">
        <f>+H89</f>
        <v>3161.7</v>
      </c>
    </row>
    <row r="89" spans="1:8" ht="63">
      <c r="A89" s="34" t="str">
        <f>'11+'!A172</f>
        <v>Пособия, коменсации, меры социальной поддержки насления по публичным нормативным обязательствам</v>
      </c>
      <c r="B89" s="34"/>
      <c r="C89" s="33" t="str">
        <f>'11+'!C172</f>
        <v>10</v>
      </c>
      <c r="D89" s="33" t="str">
        <f>'11+'!D172</f>
        <v>03</v>
      </c>
      <c r="E89" s="33" t="str">
        <f>'11+'!E172</f>
        <v>01 3 02 76030</v>
      </c>
      <c r="F89" s="33" t="str">
        <f>'11+'!F172</f>
        <v>313</v>
      </c>
      <c r="G89" s="62">
        <f>+'12'!G172</f>
        <v>3124.5</v>
      </c>
      <c r="H89" s="62">
        <f>+'12'!H172</f>
        <v>3161.7</v>
      </c>
    </row>
    <row r="90" spans="1:8">
      <c r="A90" s="35" t="str">
        <f>+'11+'!A173</f>
        <v>"Охрана семьи и детства"</v>
      </c>
      <c r="B90" s="35"/>
      <c r="C90" s="36" t="str">
        <f>+'11+'!C173</f>
        <v>10</v>
      </c>
      <c r="D90" s="36" t="str">
        <f>+'11+'!D173</f>
        <v>04</v>
      </c>
      <c r="E90" s="36" t="str">
        <f>+'11+'!E173</f>
        <v>01 2 00 00000</v>
      </c>
      <c r="F90" s="36">
        <f>+'11+'!F173</f>
        <v>0</v>
      </c>
      <c r="G90" s="62">
        <f>+G91+G96</f>
        <v>20736.400000000001</v>
      </c>
      <c r="H90" s="62">
        <f>+H91+H96</f>
        <v>20980.6</v>
      </c>
    </row>
    <row r="91" spans="1:8" ht="63">
      <c r="A91" s="35" t="str">
        <f>+'11+'!A174</f>
        <v>Основное мероприятие: Социальные гарантии гражданам, осуществляющих уход за детьми до 1,5 лет</v>
      </c>
      <c r="B91" s="35"/>
      <c r="C91" s="36" t="str">
        <f>+'11+'!C174</f>
        <v>10</v>
      </c>
      <c r="D91" s="36" t="str">
        <f>+'11+'!D174</f>
        <v>04</v>
      </c>
      <c r="E91" s="36" t="str">
        <f>+'11+'!E174</f>
        <v>01 2 02 00000</v>
      </c>
      <c r="F91" s="36">
        <f>+'11+'!F174</f>
        <v>0</v>
      </c>
      <c r="G91" s="62">
        <f>+'12'!G174</f>
        <v>18880.2</v>
      </c>
      <c r="H91" s="62">
        <f>+'12'!H174</f>
        <v>19102.599999999999</v>
      </c>
    </row>
    <row r="92" spans="1:8" ht="141.75">
      <c r="A92" s="35" t="str">
        <f>+'11+'!A175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92" s="35"/>
      <c r="C92" s="36" t="str">
        <f>+'11+'!C175</f>
        <v>10</v>
      </c>
      <c r="D92" s="36" t="str">
        <f>+'11+'!D175</f>
        <v>04</v>
      </c>
      <c r="E92" s="36" t="str">
        <f>+'11+'!E175</f>
        <v>01 2 02 53800</v>
      </c>
      <c r="F92" s="36">
        <f>+'11+'!F175</f>
        <v>0</v>
      </c>
      <c r="G92" s="62">
        <f>+'12'!G175</f>
        <v>18880.2</v>
      </c>
      <c r="H92" s="62">
        <f>+'12'!H175</f>
        <v>19102.599999999999</v>
      </c>
    </row>
    <row r="93" spans="1:8" ht="31.5">
      <c r="A93" s="35" t="str">
        <f>+'11+'!A176</f>
        <v>Социальное обеспечение и иные выплаты населению</v>
      </c>
      <c r="B93" s="35"/>
      <c r="C93" s="36" t="str">
        <f>+'11+'!C176</f>
        <v>10</v>
      </c>
      <c r="D93" s="36" t="str">
        <f>+'11+'!D176</f>
        <v>04</v>
      </c>
      <c r="E93" s="36" t="str">
        <f>+'11+'!E176</f>
        <v>01 2 02 53800</v>
      </c>
      <c r="F93" s="36" t="str">
        <f>+'11+'!F176</f>
        <v>300</v>
      </c>
      <c r="G93" s="62">
        <f>+'12'!G176</f>
        <v>18880.2</v>
      </c>
      <c r="H93" s="62">
        <f>+'12'!H176</f>
        <v>19102.599999999999</v>
      </c>
    </row>
    <row r="94" spans="1:8" ht="31.5">
      <c r="A94" s="35" t="str">
        <f>+'11+'!A177</f>
        <v>Публичные нормативные социальные выплаты гражданам</v>
      </c>
      <c r="B94" s="35"/>
      <c r="C94" s="36" t="str">
        <f>+'11+'!C177</f>
        <v>10</v>
      </c>
      <c r="D94" s="36" t="str">
        <f>+'11+'!D177</f>
        <v>04</v>
      </c>
      <c r="E94" s="36" t="str">
        <f>+'11+'!E177</f>
        <v>01 2 02 53800</v>
      </c>
      <c r="F94" s="36" t="str">
        <f>+'11+'!F177</f>
        <v>310</v>
      </c>
      <c r="G94" s="62">
        <f>+'12'!G177</f>
        <v>18880.2</v>
      </c>
      <c r="H94" s="62">
        <f>+'12'!H177</f>
        <v>19102.599999999999</v>
      </c>
    </row>
    <row r="95" spans="1:8" ht="63">
      <c r="A95" s="35" t="str">
        <f>+'11+'!A178</f>
        <v>Пособия и компесации, меры социальной поддержки по публичным нормативным обязательствам</v>
      </c>
      <c r="B95" s="35"/>
      <c r="C95" s="36" t="str">
        <f>+'11+'!C178</f>
        <v>10</v>
      </c>
      <c r="D95" s="36" t="str">
        <f>+'11+'!D178</f>
        <v>04</v>
      </c>
      <c r="E95" s="36" t="str">
        <f>+'11+'!E178</f>
        <v>01 2 02 53800</v>
      </c>
      <c r="F95" s="36" t="str">
        <f>+'11+'!F178</f>
        <v>313</v>
      </c>
      <c r="G95" s="62">
        <f>+'12'!G178</f>
        <v>18880.2</v>
      </c>
      <c r="H95" s="62">
        <f>+'12'!H178</f>
        <v>19102.599999999999</v>
      </c>
    </row>
    <row r="96" spans="1:8" ht="110.25">
      <c r="A96" s="34" t="str">
        <f>+'11+'!A179</f>
        <v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v>
      </c>
      <c r="B96" s="34"/>
      <c r="C96" s="33" t="str">
        <f>+'11+'!C179</f>
        <v>10</v>
      </c>
      <c r="D96" s="33" t="str">
        <f>+'11+'!D179</f>
        <v>04</v>
      </c>
      <c r="E96" s="33" t="str">
        <f>+'11+'!E179</f>
        <v>01 2 03 55730</v>
      </c>
      <c r="F96" s="33">
        <f>+'11+'!F179</f>
        <v>0</v>
      </c>
      <c r="G96" s="62">
        <f>+'12'!G179</f>
        <v>1856.2</v>
      </c>
      <c r="H96" s="62">
        <f>+'12'!H179</f>
        <v>1878</v>
      </c>
    </row>
    <row r="97" spans="1:8" ht="31.5">
      <c r="A97" s="34" t="str">
        <f>+'11+'!A180</f>
        <v>Социальное обеспечение и иные выплаты населению</v>
      </c>
      <c r="B97" s="34"/>
      <c r="C97" s="33" t="str">
        <f>+'11+'!C180</f>
        <v>10</v>
      </c>
      <c r="D97" s="33" t="str">
        <f>+'11+'!D180</f>
        <v>04</v>
      </c>
      <c r="E97" s="33" t="str">
        <f>+'11+'!E180</f>
        <v>01 2 03 55730</v>
      </c>
      <c r="F97" s="33" t="str">
        <f>+'11+'!F180</f>
        <v>300</v>
      </c>
      <c r="G97" s="62">
        <f>+'12'!G180</f>
        <v>1856.2</v>
      </c>
      <c r="H97" s="62">
        <f>+'12'!H180</f>
        <v>1878</v>
      </c>
    </row>
    <row r="98" spans="1:8" ht="31.5">
      <c r="A98" s="34" t="str">
        <f>+'11+'!A181</f>
        <v>Публичные нормативные социальные выплаты гражданам</v>
      </c>
      <c r="B98" s="34"/>
      <c r="C98" s="33" t="str">
        <f>+'11+'!C181</f>
        <v>10</v>
      </c>
      <c r="D98" s="33" t="str">
        <f>+'11+'!D181</f>
        <v>04</v>
      </c>
      <c r="E98" s="33" t="str">
        <f>+'11+'!E181</f>
        <v>01 2 03 55730</v>
      </c>
      <c r="F98" s="33" t="str">
        <f>+'11+'!F181</f>
        <v>310</v>
      </c>
      <c r="G98" s="62">
        <f>+'12'!G181</f>
        <v>1856.2</v>
      </c>
      <c r="H98" s="62">
        <f>+'12'!H181</f>
        <v>1878</v>
      </c>
    </row>
    <row r="99" spans="1:8" ht="63">
      <c r="A99" s="34" t="str">
        <f>+'11+'!A182</f>
        <v>Пособия и компесации, меры социальной поддержки по публичным нормативным обязательствам</v>
      </c>
      <c r="B99" s="34"/>
      <c r="C99" s="33" t="str">
        <f>+'11+'!C182</f>
        <v>10</v>
      </c>
      <c r="D99" s="33" t="str">
        <f>+'11+'!D182</f>
        <v>04</v>
      </c>
      <c r="E99" s="33" t="str">
        <f>+'11+'!E182</f>
        <v>01 2 03 55730</v>
      </c>
      <c r="F99" s="33" t="str">
        <f>+'11+'!F182</f>
        <v>313</v>
      </c>
      <c r="G99" s="62">
        <f>+'12'!G182</f>
        <v>1856.2</v>
      </c>
      <c r="H99" s="62">
        <f>+'12'!H182</f>
        <v>1878</v>
      </c>
    </row>
    <row r="100" spans="1:8" ht="31.5">
      <c r="A100" s="34" t="str">
        <f>'11+'!A183</f>
        <v>Другие вопросы в области социальной политики</v>
      </c>
      <c r="B100" s="34"/>
      <c r="C100" s="33" t="str">
        <f>'11+'!C183</f>
        <v>10</v>
      </c>
      <c r="D100" s="33" t="str">
        <f>'11+'!D183</f>
        <v>06</v>
      </c>
      <c r="E100" s="33" t="str">
        <f>'11+'!E183</f>
        <v xml:space="preserve">         </v>
      </c>
      <c r="F100" s="33" t="str">
        <f>'11+'!F183</f>
        <v xml:space="preserve">   </v>
      </c>
      <c r="G100" s="62">
        <f>+'12'!G183</f>
        <v>3038.8215100000002</v>
      </c>
      <c r="H100" s="62">
        <f>+'12'!H183</f>
        <v>3028.8215100000002</v>
      </c>
    </row>
    <row r="101" spans="1:8" ht="63">
      <c r="A101" s="34" t="str">
        <f>'11+'!A184</f>
        <v>Подпрограмма "Обеспечение реализации муниципальной программы и прочие мероприятия"</v>
      </c>
      <c r="B101" s="34"/>
      <c r="C101" s="33">
        <f>'11+'!C184</f>
        <v>10</v>
      </c>
      <c r="D101" s="33" t="str">
        <f>'11+'!D184</f>
        <v>06</v>
      </c>
      <c r="E101" s="33" t="str">
        <f>'11+'!E184</f>
        <v>01 4 00 00000</v>
      </c>
      <c r="F101" s="33" t="str">
        <f>'11+'!F184</f>
        <v xml:space="preserve">   </v>
      </c>
      <c r="G101" s="62">
        <f>+'12'!G184</f>
        <v>3038.8215100000002</v>
      </c>
      <c r="H101" s="62">
        <f>+'12'!H184</f>
        <v>3028.8215100000002</v>
      </c>
    </row>
    <row r="102" spans="1:8" ht="63">
      <c r="A102" s="34" t="str">
        <f>'11+'!A185</f>
        <v>Основное мероприятие:Обеспечение деятельности органа социальной защиты</v>
      </c>
      <c r="B102" s="34"/>
      <c r="C102" s="33">
        <f>'11+'!C185</f>
        <v>10</v>
      </c>
      <c r="D102" s="33" t="str">
        <f>'11+'!D185</f>
        <v>06</v>
      </c>
      <c r="E102" s="33" t="str">
        <f>'11+'!E185</f>
        <v>01 4 01 00000</v>
      </c>
      <c r="F102" s="33">
        <f>'11+'!F185</f>
        <v>0</v>
      </c>
      <c r="G102" s="62">
        <f>+'12'!G185</f>
        <v>2698.4215100000001</v>
      </c>
      <c r="H102" s="62">
        <f>+'12'!H185</f>
        <v>2684.4215100000001</v>
      </c>
    </row>
    <row r="103" spans="1:8" ht="47.25">
      <c r="A103" s="34" t="str">
        <f>'11+'!A186</f>
        <v>Обеспечение деятельности органов местного самоуправления</v>
      </c>
      <c r="B103" s="34"/>
      <c r="C103" s="33">
        <f>'11+'!C186</f>
        <v>10</v>
      </c>
      <c r="D103" s="33" t="str">
        <f>'11+'!D186</f>
        <v>06</v>
      </c>
      <c r="E103" s="33" t="str">
        <f>'11+'!E186</f>
        <v>01 4 01 00019</v>
      </c>
      <c r="F103" s="33" t="str">
        <f>'11+'!F186</f>
        <v xml:space="preserve">   </v>
      </c>
      <c r="G103" s="62">
        <f>+'12'!G186</f>
        <v>2698.4215100000001</v>
      </c>
      <c r="H103" s="62">
        <f>+'12'!H186</f>
        <v>2684.4215100000001</v>
      </c>
    </row>
    <row r="104" spans="1:8" ht="47.25">
      <c r="A104" s="34" t="str">
        <f>'11+'!A187</f>
        <v>Расходы на выплаты персоналу государственных (муниципальных) органов</v>
      </c>
      <c r="B104" s="34"/>
      <c r="C104" s="33">
        <f>'11+'!C187</f>
        <v>10</v>
      </c>
      <c r="D104" s="33" t="str">
        <f>'11+'!D187</f>
        <v>06</v>
      </c>
      <c r="E104" s="33" t="str">
        <f>'11+'!E187</f>
        <v>01 4 01 00019</v>
      </c>
      <c r="F104" s="33" t="str">
        <f>'11+'!F187</f>
        <v>120</v>
      </c>
      <c r="G104" s="62">
        <f>+'12'!G187</f>
        <v>2642.9215100000001</v>
      </c>
      <c r="H104" s="62">
        <f>+'12'!H187</f>
        <v>2642.9215100000001</v>
      </c>
    </row>
    <row r="105" spans="1:8" ht="31.5">
      <c r="A105" s="34" t="str">
        <f>'11+'!A188</f>
        <v>Фонд оплаты труда и страховые взносы</v>
      </c>
      <c r="B105" s="34"/>
      <c r="C105" s="33">
        <f>'11+'!C188</f>
        <v>10</v>
      </c>
      <c r="D105" s="33" t="str">
        <f>'11+'!D188</f>
        <v>06</v>
      </c>
      <c r="E105" s="33" t="str">
        <f>'11+'!E188</f>
        <v>01 4 01 00019</v>
      </c>
      <c r="F105" s="33" t="str">
        <f>'11+'!F188</f>
        <v>121</v>
      </c>
      <c r="G105" s="62">
        <f>+'12'!G188</f>
        <v>2029.89363</v>
      </c>
      <c r="H105" s="62">
        <f>+'12'!H188</f>
        <v>2029.89363</v>
      </c>
    </row>
    <row r="106" spans="1:8" ht="47.25" hidden="1">
      <c r="A106" s="34" t="str">
        <f>'11+'!A189</f>
        <v>Иные выплаты персоналу, за исключением фонда оплаты труда</v>
      </c>
      <c r="B106" s="34"/>
      <c r="C106" s="33">
        <f>'11+'!C189</f>
        <v>10</v>
      </c>
      <c r="D106" s="33" t="str">
        <f>'11+'!D189</f>
        <v>06</v>
      </c>
      <c r="E106" s="33" t="str">
        <f>'11+'!E189</f>
        <v>01 4 01 00019</v>
      </c>
      <c r="F106" s="33" t="str">
        <f>'11+'!F189</f>
        <v>122</v>
      </c>
      <c r="G106" s="62">
        <f>+'12'!G189</f>
        <v>0</v>
      </c>
      <c r="H106" s="62">
        <f>+'12'!H189</f>
        <v>0</v>
      </c>
    </row>
    <row r="107" spans="1:8" ht="94.5">
      <c r="A107" s="34" t="str">
        <f>'11+'!A190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07" s="34"/>
      <c r="C107" s="33">
        <f>'11+'!C190</f>
        <v>10</v>
      </c>
      <c r="D107" s="33" t="str">
        <f>'11+'!D190</f>
        <v>06</v>
      </c>
      <c r="E107" s="33" t="str">
        <f>'11+'!E190</f>
        <v>01 4 01 00019</v>
      </c>
      <c r="F107" s="33" t="str">
        <f>'11+'!F190</f>
        <v>129</v>
      </c>
      <c r="G107" s="62">
        <f>+'12'!G190</f>
        <v>613.02787999999998</v>
      </c>
      <c r="H107" s="62">
        <f>+'12'!H190</f>
        <v>613.02787999999998</v>
      </c>
    </row>
    <row r="108" spans="1:8" ht="47.25">
      <c r="A108" s="34" t="str">
        <f>'11+'!A191</f>
        <v>Закупка товаров, работ и услуг для государственных (муниципальных) нужд</v>
      </c>
      <c r="B108" s="34"/>
      <c r="C108" s="33">
        <f>'11+'!C191</f>
        <v>10</v>
      </c>
      <c r="D108" s="33" t="str">
        <f>'11+'!D191</f>
        <v>06</v>
      </c>
      <c r="E108" s="33" t="str">
        <f>'11+'!E191</f>
        <v>01 4 01 00019</v>
      </c>
      <c r="F108" s="33" t="str">
        <f>'11+'!F191</f>
        <v>200</v>
      </c>
      <c r="G108" s="62">
        <f>+'12'!G191</f>
        <v>52.7</v>
      </c>
      <c r="H108" s="62">
        <f>+'12'!H191</f>
        <v>38.700000000000003</v>
      </c>
    </row>
    <row r="109" spans="1:8" ht="47.25">
      <c r="A109" s="34" t="str">
        <f>'11+'!A192</f>
        <v>Иные закупки товаров, работ и услуг для государственных (муниципальных) нужд</v>
      </c>
      <c r="B109" s="34"/>
      <c r="C109" s="33">
        <f>'11+'!C192</f>
        <v>10</v>
      </c>
      <c r="D109" s="33" t="str">
        <f>'11+'!D192</f>
        <v>06</v>
      </c>
      <c r="E109" s="33" t="str">
        <f>'11+'!E192</f>
        <v>01 4 01 00019</v>
      </c>
      <c r="F109" s="33" t="str">
        <f>'11+'!F192</f>
        <v>240</v>
      </c>
      <c r="G109" s="62">
        <f>+'12'!G192</f>
        <v>52.7</v>
      </c>
      <c r="H109" s="62">
        <f>+'12'!H192</f>
        <v>38.700000000000003</v>
      </c>
    </row>
    <row r="110" spans="1:8" ht="47.25">
      <c r="A110" s="34" t="str">
        <f>'11+'!A193</f>
        <v>Закупка товаров, работ, услкг в сфере информационно- коммуникационных технологий</v>
      </c>
      <c r="B110" s="34"/>
      <c r="C110" s="33">
        <f>'11+'!C193</f>
        <v>10</v>
      </c>
      <c r="D110" s="33" t="str">
        <f>'11+'!D193</f>
        <v>06</v>
      </c>
      <c r="E110" s="33" t="str">
        <f>'11+'!E193</f>
        <v>01 4 01 00019</v>
      </c>
      <c r="F110" s="33" t="str">
        <f>'11+'!F193</f>
        <v>242</v>
      </c>
      <c r="G110" s="62">
        <f>+'12'!G193</f>
        <v>32</v>
      </c>
      <c r="H110" s="62">
        <f>+'12'!H193</f>
        <v>18</v>
      </c>
    </row>
    <row r="111" spans="1:8" ht="47.25">
      <c r="A111" s="34" t="str">
        <f>'11+'!A194</f>
        <v>Прочая закупка товаров, работ и услуг для государственных (муниципальных) нужд</v>
      </c>
      <c r="B111" s="34"/>
      <c r="C111" s="33">
        <f>'11+'!C194</f>
        <v>10</v>
      </c>
      <c r="D111" s="33" t="str">
        <f>'11+'!D194</f>
        <v>06</v>
      </c>
      <c r="E111" s="33" t="str">
        <f>'11+'!E194</f>
        <v>01 4 01 00019</v>
      </c>
      <c r="F111" s="33" t="str">
        <f>'11+'!F194</f>
        <v>244</v>
      </c>
      <c r="G111" s="62">
        <f>+'12'!G194</f>
        <v>20.7</v>
      </c>
      <c r="H111" s="62">
        <f>+'12'!H194</f>
        <v>20.7</v>
      </c>
    </row>
    <row r="112" spans="1:8">
      <c r="A112" s="34" t="str">
        <f>'11+'!A195</f>
        <v>Иные бюджетные ассигнования</v>
      </c>
      <c r="B112" s="34"/>
      <c r="C112" s="33">
        <f>'11+'!C195</f>
        <v>10</v>
      </c>
      <c r="D112" s="33" t="str">
        <f>'11+'!D195</f>
        <v>06</v>
      </c>
      <c r="E112" s="33" t="str">
        <f>'11+'!E195</f>
        <v>01 4 01 00019</v>
      </c>
      <c r="F112" s="33" t="str">
        <f>'11+'!F195</f>
        <v>800</v>
      </c>
      <c r="G112" s="62">
        <f>+'12'!G195</f>
        <v>2.8</v>
      </c>
      <c r="H112" s="62">
        <f>+'12'!H195</f>
        <v>2.8</v>
      </c>
    </row>
    <row r="113" spans="1:8" ht="31.5">
      <c r="A113" s="34" t="str">
        <f>'11+'!A196</f>
        <v>Уплата налогов, сборов, и иных платежей</v>
      </c>
      <c r="B113" s="34"/>
      <c r="C113" s="33">
        <f>'11+'!C196</f>
        <v>10</v>
      </c>
      <c r="D113" s="33" t="str">
        <f>'11+'!D196</f>
        <v>06</v>
      </c>
      <c r="E113" s="33" t="str">
        <f>'11+'!E196</f>
        <v>01 4 01 00019</v>
      </c>
      <c r="F113" s="33" t="str">
        <f>'11+'!F196</f>
        <v>850</v>
      </c>
      <c r="G113" s="62">
        <f>+'12'!G196</f>
        <v>2.8</v>
      </c>
      <c r="H113" s="62">
        <f>+'12'!H196</f>
        <v>2.8</v>
      </c>
    </row>
    <row r="114" spans="1:8" ht="31.5">
      <c r="A114" s="34" t="str">
        <f>'11+'!A197</f>
        <v>Уплата налога на имущество организаций и земельного налога</v>
      </c>
      <c r="B114" s="34"/>
      <c r="C114" s="33">
        <f>'11+'!C197</f>
        <v>10</v>
      </c>
      <c r="D114" s="33" t="str">
        <f>'11+'!D197</f>
        <v>06</v>
      </c>
      <c r="E114" s="33" t="str">
        <f>'11+'!E197</f>
        <v>01 4 01 00019</v>
      </c>
      <c r="F114" s="33" t="str">
        <f>'11+'!F197</f>
        <v>851</v>
      </c>
      <c r="G114" s="62">
        <f>+'12'!G197</f>
        <v>2.8</v>
      </c>
      <c r="H114" s="62">
        <f>+'12'!H197</f>
        <v>2.8</v>
      </c>
    </row>
    <row r="115" spans="1:8" s="43" customFormat="1" ht="26.25" hidden="1" customHeight="1">
      <c r="A115" s="44" t="str">
        <f>+'11+'!A198</f>
        <v>Уплата иных платежей</v>
      </c>
      <c r="B115" s="42"/>
      <c r="C115" s="36">
        <f>+'11+'!C198</f>
        <v>10</v>
      </c>
      <c r="D115" s="36" t="str">
        <f>+'11+'!D198</f>
        <v>06</v>
      </c>
      <c r="E115" s="36" t="str">
        <f>+'11+'!E198</f>
        <v>01 4 01 00019</v>
      </c>
      <c r="F115" s="36" t="str">
        <f>+'11+'!F198</f>
        <v>853</v>
      </c>
      <c r="G115" s="62">
        <f>+'12'!G198</f>
        <v>0</v>
      </c>
      <c r="H115" s="62">
        <f>+'12'!H198</f>
        <v>0</v>
      </c>
    </row>
    <row r="116" spans="1:8" ht="94.5">
      <c r="A116" s="34" t="str">
        <f>'11+'!A199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116" s="34"/>
      <c r="C116" s="33">
        <f>'11+'!C199</f>
        <v>10</v>
      </c>
      <c r="D116" s="33" t="str">
        <f>'11+'!D199</f>
        <v>06</v>
      </c>
      <c r="E116" s="33" t="str">
        <f>'11+'!E199</f>
        <v>01 4 02 00000</v>
      </c>
      <c r="F116" s="33">
        <f>'11+'!F199</f>
        <v>0</v>
      </c>
      <c r="G116" s="62">
        <f>+'12'!G199</f>
        <v>340.4</v>
      </c>
      <c r="H116" s="62">
        <f>+'12'!H199</f>
        <v>344.4</v>
      </c>
    </row>
    <row r="117" spans="1:8" ht="94.5">
      <c r="A117" s="34" t="str">
        <f>'11+'!A200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117" s="34"/>
      <c r="C117" s="33" t="str">
        <f>'11+'!C200</f>
        <v>10</v>
      </c>
      <c r="D117" s="33" t="str">
        <f>'11+'!D200</f>
        <v>06</v>
      </c>
      <c r="E117" s="33" t="str">
        <f>'11+'!E200</f>
        <v>01 4 02 76040</v>
      </c>
      <c r="F117" s="33" t="str">
        <f>'11+'!F200</f>
        <v xml:space="preserve">   </v>
      </c>
      <c r="G117" s="62">
        <f>+'12'!G200</f>
        <v>340.4</v>
      </c>
      <c r="H117" s="62">
        <f>+'12'!H200</f>
        <v>344.4</v>
      </c>
    </row>
    <row r="118" spans="1:8" hidden="1">
      <c r="A118" s="34" t="str">
        <f>'11+'!A201</f>
        <v>Межбюджетные трансферты</v>
      </c>
      <c r="B118" s="34"/>
      <c r="C118" s="33" t="str">
        <f>'11+'!C201</f>
        <v>10</v>
      </c>
      <c r="D118" s="33" t="str">
        <f>'11+'!D201</f>
        <v>06</v>
      </c>
      <c r="E118" s="33" t="str">
        <f>'11+'!E201</f>
        <v>01 4 02 76040</v>
      </c>
      <c r="F118" s="33" t="str">
        <f>'11+'!F201</f>
        <v>100</v>
      </c>
      <c r="G118" s="62">
        <f>+'12'!G201</f>
        <v>0</v>
      </c>
      <c r="H118" s="62">
        <f>+'12'!H201</f>
        <v>0</v>
      </c>
    </row>
    <row r="119" spans="1:8" ht="31.5" hidden="1">
      <c r="A119" s="34" t="str">
        <f>'11+'!A202</f>
        <v>Расходы на выплаты персоналу казенных учреждений</v>
      </c>
      <c r="B119" s="34"/>
      <c r="C119" s="33" t="str">
        <f>'11+'!C202</f>
        <v>10</v>
      </c>
      <c r="D119" s="33" t="str">
        <f>'11+'!D202</f>
        <v>06</v>
      </c>
      <c r="E119" s="33" t="str">
        <f>'11+'!E202</f>
        <v>01 4 02 76040</v>
      </c>
      <c r="F119" s="33" t="str">
        <f>'11+'!F202</f>
        <v>110</v>
      </c>
      <c r="G119" s="62">
        <f>+'12'!G202</f>
        <v>0</v>
      </c>
      <c r="H119" s="62">
        <f>+'12'!H202</f>
        <v>0</v>
      </c>
    </row>
    <row r="120" spans="1:8" ht="47.25" hidden="1">
      <c r="A120" s="34" t="str">
        <f>'11+'!A203</f>
        <v>Иные выплаты персоналу, за исключением фонда оплаты труда</v>
      </c>
      <c r="B120" s="34"/>
      <c r="C120" s="33" t="str">
        <f>'11+'!C203</f>
        <v>10</v>
      </c>
      <c r="D120" s="33" t="str">
        <f>'11+'!D203</f>
        <v>06</v>
      </c>
      <c r="E120" s="33" t="str">
        <f>'11+'!E203</f>
        <v>01 4 02 76040</v>
      </c>
      <c r="F120" s="33" t="str">
        <f>'11+'!F203</f>
        <v>112</v>
      </c>
      <c r="G120" s="62">
        <f>+'12'!G203</f>
        <v>0</v>
      </c>
      <c r="H120" s="62">
        <f>+'12'!H203</f>
        <v>0</v>
      </c>
    </row>
    <row r="121" spans="1:8" ht="47.25">
      <c r="A121" s="34" t="str">
        <f>'11+'!A204</f>
        <v>Закупка товаров, работ и услуг для государственных (муниципальных) нужд</v>
      </c>
      <c r="B121" s="34"/>
      <c r="C121" s="33">
        <f>'11+'!C204</f>
        <v>10</v>
      </c>
      <c r="D121" s="33" t="str">
        <f>'11+'!D204</f>
        <v>06</v>
      </c>
      <c r="E121" s="33" t="str">
        <f>'11+'!E204</f>
        <v>01 4 02 76040</v>
      </c>
      <c r="F121" s="33" t="str">
        <f>'11+'!F204</f>
        <v>200</v>
      </c>
      <c r="G121" s="62">
        <f>+'12'!G204</f>
        <v>340.4</v>
      </c>
      <c r="H121" s="62">
        <f>+'12'!H204</f>
        <v>344.4</v>
      </c>
    </row>
    <row r="122" spans="1:8" ht="47.25">
      <c r="A122" s="34" t="str">
        <f>'11+'!A205</f>
        <v>Закупка товаров, работ, услкг в сфере информационно- коммуникационных технологий</v>
      </c>
      <c r="B122" s="34"/>
      <c r="C122" s="33" t="str">
        <f>'11+'!C205</f>
        <v>10</v>
      </c>
      <c r="D122" s="33" t="str">
        <f>'11+'!D205</f>
        <v>06</v>
      </c>
      <c r="E122" s="33" t="str">
        <f>'11+'!E205</f>
        <v>01 4 02 76040</v>
      </c>
      <c r="F122" s="33" t="str">
        <f>'11+'!F205</f>
        <v>242</v>
      </c>
      <c r="G122" s="62">
        <f>+'12'!G205</f>
        <v>25</v>
      </c>
      <c r="H122" s="62">
        <f>+'12'!H205</f>
        <v>15</v>
      </c>
    </row>
    <row r="123" spans="1:8" ht="47.25">
      <c r="A123" s="34" t="str">
        <f>'11+'!A206</f>
        <v>Прочая закупка товаров, работ и услуг для государственных (муниципальных) нужд</v>
      </c>
      <c r="B123" s="34"/>
      <c r="C123" s="33" t="str">
        <f>'11+'!C206</f>
        <v>10</v>
      </c>
      <c r="D123" s="33" t="str">
        <f>'11+'!D206</f>
        <v>06</v>
      </c>
      <c r="E123" s="33" t="str">
        <f>'11+'!E206</f>
        <v>01 4 02 76040</v>
      </c>
      <c r="F123" s="33" t="str">
        <f>'11+'!F206</f>
        <v>244</v>
      </c>
      <c r="G123" s="62">
        <f>+'12'!G206</f>
        <v>315.39999999999998</v>
      </c>
      <c r="H123" s="62">
        <f>+'12'!H206</f>
        <v>329.4</v>
      </c>
    </row>
    <row r="124" spans="1:8" s="37" customFormat="1" ht="31.5">
      <c r="A124" s="50" t="s">
        <v>486</v>
      </c>
      <c r="B124" s="50"/>
      <c r="C124" s="39"/>
      <c r="D124" s="39"/>
      <c r="E124" s="39" t="s">
        <v>390</v>
      </c>
      <c r="F124" s="39"/>
      <c r="G124" s="58">
        <f>G125+G131+G137</f>
        <v>20</v>
      </c>
      <c r="H124" s="58">
        <f>H125+H131+H137</f>
        <v>5</v>
      </c>
    </row>
    <row r="125" spans="1:8" ht="63" hidden="1">
      <c r="A125" s="34" t="str">
        <f>+'11+'!A448</f>
        <v>Предупреждение и ликвидация последствий чрезвычайных ситуаций реализация мер пожарной безопасности</v>
      </c>
      <c r="B125" s="34"/>
      <c r="C125" s="33" t="str">
        <f>+'11+'!C448</f>
        <v>01</v>
      </c>
      <c r="D125" s="33" t="str">
        <f>+'11+'!D448</f>
        <v>04</v>
      </c>
      <c r="E125" s="33" t="str">
        <f>+'11+'!E448</f>
        <v>77 1 00 00000</v>
      </c>
      <c r="F125" s="33">
        <f>+'11+'!F448</f>
        <v>0</v>
      </c>
      <c r="G125" s="62">
        <f t="shared" ref="G125:H129" si="4">+G126</f>
        <v>0</v>
      </c>
      <c r="H125" s="62">
        <f t="shared" si="4"/>
        <v>0</v>
      </c>
    </row>
    <row r="126" spans="1:8" ht="31.5" hidden="1">
      <c r="A126" s="34" t="str">
        <f>+'11+'!A449</f>
        <v>Основное мероприятие : "резервные фонды"</v>
      </c>
      <c r="B126" s="34"/>
      <c r="C126" s="33" t="str">
        <f>+'11+'!C449</f>
        <v>01</v>
      </c>
      <c r="D126" s="33" t="str">
        <f>+'11+'!D449</f>
        <v>04</v>
      </c>
      <c r="E126" s="33" t="str">
        <f>+'11+'!E449</f>
        <v>77 1 01 00000</v>
      </c>
      <c r="F126" s="33">
        <f>+'11+'!F449</f>
        <v>0</v>
      </c>
      <c r="G126" s="62">
        <f t="shared" si="4"/>
        <v>0</v>
      </c>
      <c r="H126" s="62">
        <f t="shared" si="4"/>
        <v>0</v>
      </c>
    </row>
    <row r="127" spans="1:8" hidden="1">
      <c r="A127" s="34" t="str">
        <f>+'11+'!A450</f>
        <v>Резервные средства</v>
      </c>
      <c r="B127" s="34"/>
      <c r="C127" s="33" t="str">
        <f>+'11+'!C450</f>
        <v>01</v>
      </c>
      <c r="D127" s="33" t="str">
        <f>+'11+'!D450</f>
        <v>04</v>
      </c>
      <c r="E127" s="33" t="str">
        <f>+'11+'!E450</f>
        <v>77 1 01 07008</v>
      </c>
      <c r="F127" s="33">
        <f>+'11+'!F450</f>
        <v>0</v>
      </c>
      <c r="G127" s="62">
        <f t="shared" si="4"/>
        <v>0</v>
      </c>
      <c r="H127" s="62">
        <f t="shared" si="4"/>
        <v>0</v>
      </c>
    </row>
    <row r="128" spans="1:8" ht="47.25" hidden="1">
      <c r="A128" s="34" t="str">
        <f>+'11+'!A451</f>
        <v>Закупка товаров, работ и услуг для государственных (муниципальных) нужд</v>
      </c>
      <c r="B128" s="34"/>
      <c r="C128" s="33" t="str">
        <f>+'11+'!C451</f>
        <v>01</v>
      </c>
      <c r="D128" s="33" t="str">
        <f>+'11+'!D451</f>
        <v>04</v>
      </c>
      <c r="E128" s="33" t="str">
        <f>+'11+'!E451</f>
        <v>77 1 01 07008</v>
      </c>
      <c r="F128" s="33" t="str">
        <f>+'11+'!F451</f>
        <v>200</v>
      </c>
      <c r="G128" s="62">
        <f t="shared" si="4"/>
        <v>0</v>
      </c>
      <c r="H128" s="62">
        <f t="shared" si="4"/>
        <v>0</v>
      </c>
    </row>
    <row r="129" spans="1:8" ht="47.25" hidden="1">
      <c r="A129" s="34" t="str">
        <f>+'11+'!A452</f>
        <v>Иные закупки товаров, работ и услуг для государственных (муниципальных) нужд</v>
      </c>
      <c r="B129" s="34"/>
      <c r="C129" s="33" t="str">
        <f>+'11+'!C452</f>
        <v>01</v>
      </c>
      <c r="D129" s="33" t="str">
        <f>+'11+'!D452</f>
        <v>04</v>
      </c>
      <c r="E129" s="33" t="str">
        <f>+'11+'!E452</f>
        <v>77 1 01 07008</v>
      </c>
      <c r="F129" s="33" t="str">
        <f>+'11+'!F452</f>
        <v>240</v>
      </c>
      <c r="G129" s="62">
        <f t="shared" si="4"/>
        <v>0</v>
      </c>
      <c r="H129" s="62">
        <f t="shared" si="4"/>
        <v>0</v>
      </c>
    </row>
    <row r="130" spans="1:8" ht="47.25" hidden="1">
      <c r="A130" s="34" t="str">
        <f>+'11+'!A453</f>
        <v>Прочая закупка товаров, работ и услуг для государственных (муниципальных) нужд</v>
      </c>
      <c r="B130" s="34"/>
      <c r="C130" s="33" t="str">
        <f>+'11+'!C453</f>
        <v>01</v>
      </c>
      <c r="D130" s="33" t="str">
        <f>+'11+'!D453</f>
        <v>04</v>
      </c>
      <c r="E130" s="33" t="str">
        <f>+'11+'!E453</f>
        <v>77 1 01 07008</v>
      </c>
      <c r="F130" s="33" t="str">
        <f>+'11+'!F453</f>
        <v>244</v>
      </c>
      <c r="H130" s="62"/>
    </row>
    <row r="131" spans="1:8" hidden="1">
      <c r="A131" s="34" t="str">
        <f>+'11+'!A460</f>
        <v>Резервные фонды</v>
      </c>
      <c r="B131" s="34"/>
      <c r="C131" s="33" t="str">
        <f>+'11+'!C460</f>
        <v>01</v>
      </c>
      <c r="D131" s="33" t="str">
        <f>+'11+'!D460</f>
        <v>11</v>
      </c>
      <c r="E131" s="33" t="str">
        <f>+'11+'!E460</f>
        <v xml:space="preserve">         </v>
      </c>
      <c r="F131" s="33" t="str">
        <f>+'11+'!F460</f>
        <v xml:space="preserve">   </v>
      </c>
      <c r="G131" s="62">
        <f t="shared" ref="G131:H135" si="5">+G132</f>
        <v>0</v>
      </c>
      <c r="H131" s="62">
        <f t="shared" si="5"/>
        <v>0</v>
      </c>
    </row>
    <row r="132" spans="1:8" hidden="1">
      <c r="A132" s="34" t="str">
        <f>+'11+'!A461</f>
        <v>Программа "Безопасность"</v>
      </c>
      <c r="B132" s="34"/>
      <c r="C132" s="33" t="str">
        <f>+'11+'!C461</f>
        <v>01</v>
      </c>
      <c r="D132" s="33" t="str">
        <f>+'11+'!D461</f>
        <v>11</v>
      </c>
      <c r="E132" s="33" t="str">
        <f>+'11+'!E461</f>
        <v>77 0 00 00000</v>
      </c>
      <c r="F132" s="33" t="str">
        <f>+'11+'!F461</f>
        <v xml:space="preserve">   </v>
      </c>
      <c r="G132" s="62">
        <f t="shared" si="5"/>
        <v>0</v>
      </c>
      <c r="H132" s="62">
        <f t="shared" si="5"/>
        <v>0</v>
      </c>
    </row>
    <row r="133" spans="1:8" ht="63" hidden="1">
      <c r="A133" s="34" t="str">
        <f>+'11+'!A462</f>
        <v>Предупреждение и ликвидация последствий чрезвычайных ситуаций реализация мер пожарной безопасности</v>
      </c>
      <c r="B133" s="34"/>
      <c r="C133" s="33" t="str">
        <f>+'11+'!C462</f>
        <v>01</v>
      </c>
      <c r="D133" s="33" t="str">
        <f>+'11+'!D462</f>
        <v>11</v>
      </c>
      <c r="E133" s="33" t="str">
        <f>+'11+'!E462</f>
        <v>77 1 00 00000</v>
      </c>
      <c r="F133" s="33" t="str">
        <f>+'11+'!F462</f>
        <v xml:space="preserve">   </v>
      </c>
      <c r="G133" s="62">
        <f t="shared" si="5"/>
        <v>0</v>
      </c>
      <c r="H133" s="62">
        <f t="shared" si="5"/>
        <v>0</v>
      </c>
    </row>
    <row r="134" spans="1:8" ht="31.5" hidden="1">
      <c r="A134" s="34" t="str">
        <f>+'11+'!A463</f>
        <v>Основное мероприятие : "резервные фонды"</v>
      </c>
      <c r="B134" s="34"/>
      <c r="C134" s="33" t="str">
        <f>+'11+'!C463</f>
        <v>01</v>
      </c>
      <c r="D134" s="33" t="str">
        <f>+'11+'!D463</f>
        <v>11</v>
      </c>
      <c r="E134" s="33" t="str">
        <f>+'11+'!E463</f>
        <v>77 1 01 00000</v>
      </c>
      <c r="F134" s="33">
        <f>+'11+'!F463</f>
        <v>0</v>
      </c>
      <c r="G134" s="62">
        <f t="shared" si="5"/>
        <v>0</v>
      </c>
      <c r="H134" s="62">
        <f t="shared" si="5"/>
        <v>0</v>
      </c>
    </row>
    <row r="135" spans="1:8" hidden="1">
      <c r="A135" s="34" t="str">
        <f>+'11+'!A464</f>
        <v>Иные бюджетные ассигнования</v>
      </c>
      <c r="B135" s="34"/>
      <c r="C135" s="33" t="str">
        <f>+'11+'!C464</f>
        <v>01</v>
      </c>
      <c r="D135" s="33" t="str">
        <f>+'11+'!D464</f>
        <v>11</v>
      </c>
      <c r="E135" s="33" t="str">
        <f>+'11+'!E464</f>
        <v>77 1 01 07008</v>
      </c>
      <c r="F135" s="33" t="str">
        <f>+'11+'!F464</f>
        <v>300</v>
      </c>
      <c r="G135" s="62">
        <f t="shared" si="5"/>
        <v>0</v>
      </c>
      <c r="H135" s="62">
        <f t="shared" si="5"/>
        <v>0</v>
      </c>
    </row>
    <row r="136" spans="1:8" hidden="1">
      <c r="A136" s="34" t="str">
        <f>+'11+'!A465</f>
        <v>Резервные средства</v>
      </c>
      <c r="B136" s="34"/>
      <c r="C136" s="33" t="str">
        <f>+'11+'!C465</f>
        <v>01</v>
      </c>
      <c r="D136" s="33" t="str">
        <f>+'11+'!D465</f>
        <v>11</v>
      </c>
      <c r="E136" s="33" t="str">
        <f>+'11+'!E465</f>
        <v>77 1 01 07008</v>
      </c>
      <c r="F136" s="33" t="str">
        <f>+'11+'!F465</f>
        <v>360</v>
      </c>
      <c r="H136" s="62"/>
    </row>
    <row r="137" spans="1:8" ht="31.5">
      <c r="A137" s="34" t="str">
        <f>+'11+'!A489</f>
        <v>Подпрограмма "Профилактика правонарушений"</v>
      </c>
      <c r="B137" s="34"/>
      <c r="C137" s="33" t="str">
        <f>+'11+'!C489</f>
        <v>01</v>
      </c>
      <c r="D137" s="33" t="str">
        <f>+'11+'!D489</f>
        <v>13</v>
      </c>
      <c r="E137" s="33" t="str">
        <f>+'11+'!E489</f>
        <v>02 2 00 00000</v>
      </c>
      <c r="F137" s="33" t="str">
        <f>+'11+'!F489</f>
        <v xml:space="preserve">   </v>
      </c>
      <c r="G137" s="62">
        <f t="shared" ref="G137:H140" si="6">+G138</f>
        <v>20</v>
      </c>
      <c r="H137" s="62">
        <f t="shared" si="6"/>
        <v>5</v>
      </c>
    </row>
    <row r="138" spans="1:8" ht="94.5">
      <c r="A138" s="34" t="str">
        <f>+'11+'!A490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38" s="34"/>
      <c r="C138" s="33" t="str">
        <f>+'11+'!C490</f>
        <v>01</v>
      </c>
      <c r="D138" s="33" t="str">
        <f>+'11+'!D490</f>
        <v>13</v>
      </c>
      <c r="E138" s="33" t="str">
        <f>+'11+'!E490</f>
        <v>02 2 01 00000</v>
      </c>
      <c r="F138" s="33">
        <f>+'11+'!F490</f>
        <v>0</v>
      </c>
      <c r="G138" s="62">
        <f t="shared" si="6"/>
        <v>20</v>
      </c>
      <c r="H138" s="62">
        <f t="shared" si="6"/>
        <v>5</v>
      </c>
    </row>
    <row r="139" spans="1:8" ht="47.25">
      <c r="A139" s="34" t="str">
        <f>+'11+'!A491</f>
        <v>Закупка товаров, работ и услуг для государственных (муниципальных) нужд</v>
      </c>
      <c r="B139" s="34"/>
      <c r="C139" s="33" t="str">
        <f>+'11+'!C491</f>
        <v>01</v>
      </c>
      <c r="D139" s="33" t="str">
        <f>+'11+'!D491</f>
        <v>13</v>
      </c>
      <c r="E139" s="33" t="str">
        <f>+'11+'!E491</f>
        <v>02 2 01 04016</v>
      </c>
      <c r="F139" s="33">
        <f>+'11+'!F491</f>
        <v>200</v>
      </c>
      <c r="G139" s="62">
        <f t="shared" si="6"/>
        <v>20</v>
      </c>
      <c r="H139" s="62">
        <f t="shared" si="6"/>
        <v>5</v>
      </c>
    </row>
    <row r="140" spans="1:8" ht="47.25">
      <c r="A140" s="34" t="str">
        <f>+'11+'!A492</f>
        <v>Иные закупки товаров, работ и услуг для государственных (муниципальных) нужд</v>
      </c>
      <c r="B140" s="34"/>
      <c r="C140" s="33" t="str">
        <f>+'11+'!C492</f>
        <v>01</v>
      </c>
      <c r="D140" s="33" t="str">
        <f>+'11+'!D492</f>
        <v>13</v>
      </c>
      <c r="E140" s="33" t="str">
        <f>+'11+'!E492</f>
        <v>02 2 01 04016</v>
      </c>
      <c r="F140" s="33">
        <f>+'11+'!F492</f>
        <v>240</v>
      </c>
      <c r="G140" s="62">
        <f t="shared" si="6"/>
        <v>20</v>
      </c>
      <c r="H140" s="62">
        <f t="shared" si="6"/>
        <v>5</v>
      </c>
    </row>
    <row r="141" spans="1:8" ht="47.25">
      <c r="A141" s="34" t="str">
        <f>+'11+'!A493</f>
        <v>Прочая закупка товаров, работ и услуг для государственных (муниципальных) нужд</v>
      </c>
      <c r="B141" s="34"/>
      <c r="C141" s="33" t="str">
        <f>+'11+'!C493</f>
        <v>01</v>
      </c>
      <c r="D141" s="33" t="str">
        <f>+'11+'!D493</f>
        <v>13</v>
      </c>
      <c r="E141" s="33" t="str">
        <f>+'11+'!E493</f>
        <v>02 2 01 04016</v>
      </c>
      <c r="F141" s="33">
        <f>+'11+'!F493</f>
        <v>244</v>
      </c>
      <c r="G141" s="62">
        <f>+'12'!G493</f>
        <v>20</v>
      </c>
      <c r="H141" s="62">
        <f>+'12'!H493</f>
        <v>5</v>
      </c>
    </row>
    <row r="142" spans="1:8" s="37" customFormat="1" ht="38.25" customHeight="1">
      <c r="A142" s="50" t="s">
        <v>254</v>
      </c>
      <c r="B142" s="50"/>
      <c r="C142" s="39"/>
      <c r="D142" s="39"/>
      <c r="E142" s="39" t="str">
        <f>+'11+'!E584</f>
        <v>03 0 00 00000</v>
      </c>
      <c r="F142" s="39"/>
      <c r="G142" s="58">
        <f>+G143+G150+G158</f>
        <v>3858.9</v>
      </c>
      <c r="H142" s="58">
        <f>+H143+H150+H158</f>
        <v>4152.2</v>
      </c>
    </row>
    <row r="143" spans="1:8" s="37" customFormat="1">
      <c r="A143" s="34" t="str">
        <f>+'11+'!A583</f>
        <v>Коммунальное хозяйство</v>
      </c>
      <c r="B143" s="34"/>
      <c r="C143" s="33" t="str">
        <f>+'11+'!C583</f>
        <v>05</v>
      </c>
      <c r="D143" s="33" t="str">
        <f>+'11+'!D583</f>
        <v>02</v>
      </c>
      <c r="E143" s="33"/>
      <c r="F143" s="33"/>
      <c r="G143" s="373">
        <f>+'12'!G583</f>
        <v>1807.9</v>
      </c>
      <c r="H143" s="373">
        <f>+'12'!H583</f>
        <v>1829.2</v>
      </c>
    </row>
    <row r="144" spans="1:8" s="37" customFormat="1" ht="47.25">
      <c r="A144" s="34" t="str">
        <f>+'11+'!A584</f>
        <v>Программа "Содержание и развитие муниципального хозяйства"</v>
      </c>
      <c r="B144" s="34"/>
      <c r="C144" s="33" t="str">
        <f>+'11+'!C584</f>
        <v>05</v>
      </c>
      <c r="D144" s="33" t="str">
        <f>+'11+'!D584</f>
        <v>02</v>
      </c>
      <c r="E144" s="33" t="str">
        <f>+'11+'!E584</f>
        <v>03 0 00 00000</v>
      </c>
      <c r="F144" s="33"/>
      <c r="G144" s="373">
        <f>+'12'!G584</f>
        <v>1807.9</v>
      </c>
      <c r="H144" s="373">
        <f>+'12'!H584</f>
        <v>1829.2</v>
      </c>
    </row>
    <row r="145" spans="1:8" s="37" customFormat="1" ht="63">
      <c r="A145" s="34" t="str">
        <f>+'11+'!A585</f>
        <v>Подпрограмма "Обеспечение организаций жилищно-коммунального хозяйства специализированной техникой"</v>
      </c>
      <c r="B145" s="34"/>
      <c r="C145" s="33" t="str">
        <f>+'11+'!C585</f>
        <v>05</v>
      </c>
      <c r="D145" s="33" t="str">
        <f>+'11+'!D585</f>
        <v>02</v>
      </c>
      <c r="E145" s="33" t="str">
        <f>+'11+'!E585</f>
        <v>03 2 00 00000</v>
      </c>
      <c r="F145" s="33"/>
      <c r="G145" s="373">
        <f>+'12'!G585</f>
        <v>1807.9</v>
      </c>
      <c r="H145" s="373">
        <f>+'12'!H585</f>
        <v>1829.2</v>
      </c>
    </row>
    <row r="146" spans="1:8" s="37" customFormat="1" ht="47.25">
      <c r="A146" s="34" t="str">
        <f>+'11+'!A586</f>
        <v>Закупка товаров, работ и услуг для государственных (муниципальных) нужд</v>
      </c>
      <c r="B146" s="34"/>
      <c r="C146" s="33" t="str">
        <f>+'11+'!C586</f>
        <v>05</v>
      </c>
      <c r="D146" s="33" t="str">
        <f>+'11+'!D586</f>
        <v>02</v>
      </c>
      <c r="E146" s="33" t="str">
        <f>+'11+'!E586</f>
        <v>03 2 00 75080</v>
      </c>
      <c r="F146" s="33"/>
      <c r="G146" s="373">
        <f>+'12'!G586</f>
        <v>1807.9</v>
      </c>
      <c r="H146" s="373">
        <f>+'12'!H586</f>
        <v>1829.2</v>
      </c>
    </row>
    <row r="147" spans="1:8" s="37" customFormat="1" ht="47.25">
      <c r="A147" s="34" t="str">
        <f>+'11+'!A587</f>
        <v>Иные закупки товаров, работ и услуг для государственных (муниципальных) нужд</v>
      </c>
      <c r="B147" s="34"/>
      <c r="C147" s="33" t="str">
        <f>+'11+'!C587</f>
        <v>05</v>
      </c>
      <c r="D147" s="33" t="str">
        <f>+'11+'!D587</f>
        <v>02</v>
      </c>
      <c r="E147" s="33" t="str">
        <f>+'11+'!E587</f>
        <v>03 2 00 75080</v>
      </c>
      <c r="F147" s="33" t="str">
        <f>+'11+'!F587</f>
        <v>200</v>
      </c>
      <c r="G147" s="373">
        <f>+'12'!G587</f>
        <v>1807.9</v>
      </c>
      <c r="H147" s="373">
        <f>+'12'!H587</f>
        <v>1829.2</v>
      </c>
    </row>
    <row r="148" spans="1:8" s="37" customFormat="1" ht="47.25">
      <c r="A148" s="34" t="str">
        <f>+'11+'!A588</f>
        <v>Прочая закупка товаров, работ и услуг для государственных (муниципальных) нужд</v>
      </c>
      <c r="B148" s="34"/>
      <c r="C148" s="33" t="str">
        <f>+'11+'!C588</f>
        <v>05</v>
      </c>
      <c r="D148" s="33" t="str">
        <f>+'11+'!D588</f>
        <v>02</v>
      </c>
      <c r="E148" s="33" t="str">
        <f>+'11+'!E588</f>
        <v>03 2 00 75080</v>
      </c>
      <c r="F148" s="33" t="str">
        <f>+'11+'!F588</f>
        <v>240</v>
      </c>
      <c r="G148" s="373">
        <f>+'12'!G588</f>
        <v>1807.9</v>
      </c>
      <c r="H148" s="373">
        <f>+'12'!H588</f>
        <v>1829.2</v>
      </c>
    </row>
    <row r="149" spans="1:8" s="37" customFormat="1" ht="47.25">
      <c r="A149" s="34" t="str">
        <f>+'11+'!A589</f>
        <v>Капитальные вложения в объекты государственной
(муниципальной) собственности</v>
      </c>
      <c r="B149" s="34"/>
      <c r="C149" s="33" t="str">
        <f>+'11+'!C589</f>
        <v>05</v>
      </c>
      <c r="D149" s="33" t="str">
        <f>+'11+'!D589</f>
        <v>02</v>
      </c>
      <c r="E149" s="33" t="str">
        <f>+'11+'!E589</f>
        <v>03 2 00 75080</v>
      </c>
      <c r="F149" s="33" t="str">
        <f>+'11+'!F589</f>
        <v>244</v>
      </c>
      <c r="G149" s="373">
        <f>+'12'!G589</f>
        <v>1807.9</v>
      </c>
      <c r="H149" s="373">
        <f>+'12'!H589</f>
        <v>1829.2</v>
      </c>
    </row>
    <row r="150" spans="1:8">
      <c r="A150" s="34" t="str">
        <f>+'11+'!A590</f>
        <v>Благоустройство</v>
      </c>
      <c r="B150" s="34"/>
      <c r="C150" s="33" t="str">
        <f>+'11+'!C590</f>
        <v>05</v>
      </c>
      <c r="D150" s="33" t="str">
        <f>+'11+'!D590</f>
        <v>03</v>
      </c>
      <c r="E150" s="33">
        <f>+'11+'!E590</f>
        <v>0</v>
      </c>
      <c r="F150" s="33">
        <f>+'11+'!F590</f>
        <v>0</v>
      </c>
      <c r="G150" s="373">
        <f>+'12'!G590</f>
        <v>926</v>
      </c>
      <c r="H150" s="373">
        <f>+'12'!H590</f>
        <v>997</v>
      </c>
    </row>
    <row r="151" spans="1:8" ht="47.25">
      <c r="A151" s="34" t="str">
        <f>+'11+'!A591</f>
        <v>Программа "Содержание и развитие муниципального хозяйства"</v>
      </c>
      <c r="B151" s="34"/>
      <c r="C151" s="33" t="str">
        <f>+'11+'!C591</f>
        <v>05</v>
      </c>
      <c r="D151" s="33" t="str">
        <f>+'11+'!D591</f>
        <v>03</v>
      </c>
      <c r="E151" s="33" t="str">
        <f>+'11+'!E591</f>
        <v>03 0 00 00000</v>
      </c>
      <c r="F151" s="33">
        <f>+'11+'!F591</f>
        <v>0</v>
      </c>
      <c r="G151" s="373">
        <f>+'12'!G591</f>
        <v>926</v>
      </c>
      <c r="H151" s="373">
        <f>+'12'!H591</f>
        <v>997</v>
      </c>
    </row>
    <row r="152" spans="1:8">
      <c r="A152" s="34" t="str">
        <f>+'11+'!A592</f>
        <v>Подпрограмма "Благоустройство"</v>
      </c>
      <c r="B152" s="34"/>
      <c r="C152" s="33" t="str">
        <f>+'11+'!C592</f>
        <v>05</v>
      </c>
      <c r="D152" s="33" t="str">
        <f>+'11+'!D592</f>
        <v>03</v>
      </c>
      <c r="E152" s="33" t="str">
        <f>+'11+'!E592</f>
        <v>03 1 00 00000</v>
      </c>
      <c r="F152" s="33">
        <f>+'11+'!F592</f>
        <v>0</v>
      </c>
      <c r="G152" s="373">
        <f>+'12'!G592</f>
        <v>926</v>
      </c>
      <c r="H152" s="373">
        <f>+'12'!H592</f>
        <v>997</v>
      </c>
    </row>
    <row r="153" spans="1:8" ht="47.25">
      <c r="A153" s="34" t="str">
        <f>+'11+'!A593</f>
        <v>Основное мероприятие: Благоустройство территории поселения</v>
      </c>
      <c r="B153" s="34"/>
      <c r="C153" s="33" t="str">
        <f>+'11+'!C593</f>
        <v>05</v>
      </c>
      <c r="D153" s="33" t="str">
        <f>+'11+'!D593</f>
        <v>03</v>
      </c>
      <c r="E153" s="33" t="str">
        <f>+'11+'!E593</f>
        <v>03 1 01 00000</v>
      </c>
      <c r="F153" s="33">
        <f>+'11+'!F593</f>
        <v>0</v>
      </c>
      <c r="G153" s="373">
        <f>+'12'!G593</f>
        <v>926</v>
      </c>
      <c r="H153" s="373">
        <f>+'12'!H593</f>
        <v>997</v>
      </c>
    </row>
    <row r="154" spans="1:8" ht="31.5">
      <c r="A154" s="34" t="str">
        <f>+'11+'!A594</f>
        <v>Благоустройство территории поселения</v>
      </c>
      <c r="B154" s="34"/>
      <c r="C154" s="33" t="str">
        <f>+'11+'!C594</f>
        <v>05</v>
      </c>
      <c r="D154" s="33" t="str">
        <f>+'11+'!D594</f>
        <v>03</v>
      </c>
      <c r="E154" s="33" t="str">
        <f>+'11+'!E594</f>
        <v>03 1 01 07011</v>
      </c>
      <c r="F154" s="33">
        <f>+'11+'!F594</f>
        <v>0</v>
      </c>
      <c r="G154" s="373">
        <f>+'12'!G594</f>
        <v>926</v>
      </c>
      <c r="H154" s="373">
        <f>+'12'!H594</f>
        <v>997</v>
      </c>
    </row>
    <row r="155" spans="1:8" ht="47.25">
      <c r="A155" s="34" t="str">
        <f>+'11+'!A595</f>
        <v>Закупка товаров, работ и услуг для государственных (муниципальных) нужд</v>
      </c>
      <c r="B155" s="34"/>
      <c r="C155" s="33" t="str">
        <f>+'11+'!C595</f>
        <v>05</v>
      </c>
      <c r="D155" s="33" t="str">
        <f>+'11+'!D595</f>
        <v>03</v>
      </c>
      <c r="E155" s="33" t="str">
        <f>+'11+'!E595</f>
        <v>03 1 01 07011</v>
      </c>
      <c r="F155" s="33" t="str">
        <f>+'11+'!F595</f>
        <v>200</v>
      </c>
      <c r="G155" s="373">
        <f>+'12'!G595</f>
        <v>926</v>
      </c>
      <c r="H155" s="373">
        <f>+'12'!H595</f>
        <v>997</v>
      </c>
    </row>
    <row r="156" spans="1:8" ht="47.25">
      <c r="A156" s="34" t="str">
        <f>+'11+'!A596</f>
        <v>Иные закупки товаров, работ и услуг для государственных (муниципальных) нужд</v>
      </c>
      <c r="B156" s="34"/>
      <c r="C156" s="33" t="str">
        <f>+'11+'!C596</f>
        <v>05</v>
      </c>
      <c r="D156" s="33" t="str">
        <f>+'11+'!D596</f>
        <v>03</v>
      </c>
      <c r="E156" s="33" t="str">
        <f>+'11+'!E596</f>
        <v>03 1 01 07011</v>
      </c>
      <c r="F156" s="33" t="str">
        <f>+'11+'!F596</f>
        <v>240</v>
      </c>
      <c r="G156" s="373">
        <f>+'12'!G596</f>
        <v>926</v>
      </c>
      <c r="H156" s="373">
        <f>+'12'!H596</f>
        <v>997</v>
      </c>
    </row>
    <row r="157" spans="1:8" ht="47.25">
      <c r="A157" s="34" t="str">
        <f>+'11+'!A597</f>
        <v>Прочая закупка товаров, работ и услуг для государственных (муниципальных) нужд</v>
      </c>
      <c r="B157" s="34"/>
      <c r="C157" s="33" t="str">
        <f>+'11+'!C597</f>
        <v>05</v>
      </c>
      <c r="D157" s="33" t="str">
        <f>+'11+'!D597</f>
        <v>03</v>
      </c>
      <c r="E157" s="33" t="str">
        <f>+'11+'!E597</f>
        <v>03 1 01 07011</v>
      </c>
      <c r="F157" s="33" t="str">
        <f>+'11+'!F597</f>
        <v>244</v>
      </c>
      <c r="G157" s="373">
        <f>+'12'!G597</f>
        <v>926</v>
      </c>
      <c r="H157" s="373">
        <f>+'12'!H597</f>
        <v>997</v>
      </c>
    </row>
    <row r="158" spans="1:8" ht="31.5">
      <c r="A158" s="34" t="str">
        <f>+'11+'!A565</f>
        <v>Подпрограмма "Развитие транспортной системы"</v>
      </c>
      <c r="B158" s="34"/>
      <c r="C158" s="33" t="str">
        <f>+'11+'!C565</f>
        <v>04</v>
      </c>
      <c r="D158" s="33" t="str">
        <f>+'11+'!D565</f>
        <v>09</v>
      </c>
      <c r="E158" s="33" t="str">
        <f>+'11+'!E565</f>
        <v>03 2 00 00000</v>
      </c>
      <c r="F158" s="33">
        <f>+'11+'!F565</f>
        <v>0</v>
      </c>
      <c r="G158" s="62">
        <f t="shared" ref="G158:H162" si="7">+G159</f>
        <v>1125</v>
      </c>
      <c r="H158" s="62">
        <f t="shared" si="7"/>
        <v>1326</v>
      </c>
    </row>
    <row r="159" spans="1:8" ht="63">
      <c r="A159" s="34" t="str">
        <f>+'11+'!A566</f>
        <v>Основное мероприятие: "Организация пассажирских перевозок на маршрутах регулярного сообщения"</v>
      </c>
      <c r="B159" s="34"/>
      <c r="C159" s="33" t="str">
        <f>+'11+'!C566</f>
        <v>04</v>
      </c>
      <c r="D159" s="33" t="str">
        <f>+'11+'!D566</f>
        <v>09</v>
      </c>
      <c r="E159" s="33" t="str">
        <f>+'11+'!E566</f>
        <v>03 2 01 00000</v>
      </c>
      <c r="F159" s="33">
        <f>+'11+'!F566</f>
        <v>0</v>
      </c>
      <c r="G159" s="62">
        <f t="shared" si="7"/>
        <v>1125</v>
      </c>
      <c r="H159" s="62">
        <f t="shared" si="7"/>
        <v>1326</v>
      </c>
    </row>
    <row r="160" spans="1:8" ht="94.5">
      <c r="A160" s="34" t="str">
        <f>+'11+'!A567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160" s="34"/>
      <c r="C160" s="33" t="str">
        <f>+'11+'!C567</f>
        <v>04</v>
      </c>
      <c r="D160" s="33" t="str">
        <f>+'11+'!D567</f>
        <v>09</v>
      </c>
      <c r="E160" s="33" t="str">
        <f>+'11+'!E567</f>
        <v>03 2 01  07505</v>
      </c>
      <c r="F160" s="33">
        <f>+'11+'!F567</f>
        <v>0</v>
      </c>
      <c r="G160" s="62">
        <f t="shared" si="7"/>
        <v>1125</v>
      </c>
      <c r="H160" s="62">
        <f t="shared" si="7"/>
        <v>1326</v>
      </c>
    </row>
    <row r="161" spans="1:8" ht="47.25">
      <c r="A161" s="34" t="str">
        <f>+'11+'!A568</f>
        <v>Закупка товаров, работ и услуг для государственных (муниципальных) нужд</v>
      </c>
      <c r="B161" s="34"/>
      <c r="C161" s="33" t="str">
        <f>+'11+'!C568</f>
        <v>04</v>
      </c>
      <c r="D161" s="33" t="str">
        <f>+'11+'!D568</f>
        <v>09</v>
      </c>
      <c r="E161" s="33" t="str">
        <f>+'11+'!E568</f>
        <v>03 2 01  07505</v>
      </c>
      <c r="F161" s="33" t="str">
        <f>+'11+'!F568</f>
        <v>200</v>
      </c>
      <c r="G161" s="62">
        <f t="shared" si="7"/>
        <v>1125</v>
      </c>
      <c r="H161" s="62">
        <f t="shared" si="7"/>
        <v>1326</v>
      </c>
    </row>
    <row r="162" spans="1:8" ht="47.25">
      <c r="A162" s="34" t="str">
        <f>+'11+'!A569</f>
        <v>Иные закупки товаров, работ и услуг для государственных (муниципальных) нужд</v>
      </c>
      <c r="B162" s="34"/>
      <c r="C162" s="33" t="str">
        <f>+'11+'!C569</f>
        <v>04</v>
      </c>
      <c r="D162" s="33" t="str">
        <f>+'11+'!D569</f>
        <v>09</v>
      </c>
      <c r="E162" s="33" t="str">
        <f>+'11+'!E569</f>
        <v>03 2 01  07505</v>
      </c>
      <c r="F162" s="33" t="str">
        <f>+'11+'!F569</f>
        <v>240</v>
      </c>
      <c r="G162" s="62">
        <f t="shared" si="7"/>
        <v>1125</v>
      </c>
      <c r="H162" s="62">
        <f t="shared" si="7"/>
        <v>1326</v>
      </c>
    </row>
    <row r="163" spans="1:8" ht="47.25">
      <c r="A163" s="34" t="str">
        <f>+'11+'!A570</f>
        <v>Прочая закупка товаров, работ и услуг для государственных (муниципальных) нужд</v>
      </c>
      <c r="B163" s="34"/>
      <c r="C163" s="33" t="str">
        <f>+'11+'!C570</f>
        <v>04</v>
      </c>
      <c r="D163" s="33" t="str">
        <f>+'11+'!D570</f>
        <v>09</v>
      </c>
      <c r="E163" s="33" t="str">
        <f>+'11+'!E570</f>
        <v>03 2 01  07505</v>
      </c>
      <c r="F163" s="33" t="str">
        <f>+'11+'!F570</f>
        <v>244</v>
      </c>
      <c r="G163" s="62">
        <f>+'12'!G570</f>
        <v>1125</v>
      </c>
      <c r="H163" s="62">
        <f>+'12'!H570</f>
        <v>1326</v>
      </c>
    </row>
    <row r="164" spans="1:8" s="37" customFormat="1" ht="47.25">
      <c r="A164" s="50" t="str">
        <f>+'11+'!A225</f>
        <v>Муниципальная программа "Развитие сельского хозяйства"</v>
      </c>
      <c r="B164" s="50"/>
      <c r="C164" s="39" t="str">
        <f>+'11+'!C225</f>
        <v>04</v>
      </c>
      <c r="D164" s="39" t="str">
        <f>+'11+'!D225</f>
        <v>05</v>
      </c>
      <c r="E164" s="39" t="str">
        <f>+'11+'!E225</f>
        <v>04 0 00 00000</v>
      </c>
      <c r="F164" s="39" t="str">
        <f>+'11+'!F225</f>
        <v xml:space="preserve">   </v>
      </c>
      <c r="G164" s="58">
        <f>+G165+G177</f>
        <v>296.89999999999998</v>
      </c>
      <c r="H164" s="58">
        <f>+H165+H177</f>
        <v>143.9</v>
      </c>
    </row>
    <row r="165" spans="1:8" ht="31.5">
      <c r="A165" s="34" t="str">
        <f>+'11+'!A226</f>
        <v>Подпрограмма "Устойчивое развитие сельских территорий"</v>
      </c>
      <c r="B165" s="34"/>
      <c r="C165" s="33"/>
      <c r="D165" s="33"/>
      <c r="E165" s="33" t="str">
        <f>+'11+'!E226</f>
        <v>04 1 00 00000</v>
      </c>
      <c r="F165" s="33">
        <f>+'11+'!F226</f>
        <v>0</v>
      </c>
      <c r="G165" s="62">
        <f t="shared" ref="G165:H166" si="8">+G166</f>
        <v>125.9</v>
      </c>
      <c r="H165" s="62">
        <f t="shared" si="8"/>
        <v>125.9</v>
      </c>
    </row>
    <row r="166" spans="1:8" ht="31.5">
      <c r="A166" s="34" t="str">
        <f>+'11+'!A227</f>
        <v>Основное мероприятие: "Развитие сельхоз предприятий"</v>
      </c>
      <c r="B166" s="34"/>
      <c r="C166" s="33"/>
      <c r="D166" s="33"/>
      <c r="E166" s="33" t="str">
        <f>+'11+'!E227</f>
        <v>04 1 01 00000</v>
      </c>
      <c r="F166" s="33">
        <f>+'11+'!F227</f>
        <v>0</v>
      </c>
      <c r="G166" s="62">
        <f t="shared" si="8"/>
        <v>125.9</v>
      </c>
      <c r="H166" s="62">
        <f t="shared" si="8"/>
        <v>125.9</v>
      </c>
    </row>
    <row r="167" spans="1:8" ht="110.25">
      <c r="A167" s="34" t="str">
        <f>+'11+'!A228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167" s="34"/>
      <c r="C167" s="33"/>
      <c r="D167" s="33"/>
      <c r="E167" s="33" t="str">
        <f>+'11+'!E228</f>
        <v>04 1 01 72000</v>
      </c>
      <c r="F167" s="33">
        <f>+'11+'!F228</f>
        <v>0</v>
      </c>
      <c r="G167" s="62">
        <f>+G168+G171+G174</f>
        <v>125.9</v>
      </c>
      <c r="H167" s="62">
        <f>+H168+H171+H174</f>
        <v>125.9</v>
      </c>
    </row>
    <row r="168" spans="1:8" ht="47.25" hidden="1">
      <c r="A168" s="34" t="str">
        <f>+'11+'!A229</f>
        <v>Закупка товаров, работ и услуг для государственных (муниципальных) нужд</v>
      </c>
      <c r="B168" s="34"/>
      <c r="C168" s="33" t="str">
        <f>+'11+'!C229</f>
        <v>04</v>
      </c>
      <c r="D168" s="33" t="str">
        <f>+'11+'!D229</f>
        <v>05</v>
      </c>
      <c r="E168" s="33" t="str">
        <f>+'11+'!E229</f>
        <v>04 1 01 72000</v>
      </c>
      <c r="F168" s="33">
        <f>+'11+'!F229</f>
        <v>200</v>
      </c>
      <c r="G168" s="62">
        <f>+G169</f>
        <v>0</v>
      </c>
      <c r="H168" s="62">
        <f>+H169</f>
        <v>0</v>
      </c>
    </row>
    <row r="169" spans="1:8" ht="47.25" hidden="1">
      <c r="A169" s="34" t="str">
        <f>+'11+'!A230</f>
        <v>Иные закупки товаров, работ и услуг для государственных (муниципальных) нужд</v>
      </c>
      <c r="B169" s="34"/>
      <c r="C169" s="33" t="str">
        <f>+'11+'!C230</f>
        <v>04</v>
      </c>
      <c r="D169" s="33" t="str">
        <f>+'11+'!D230</f>
        <v>05</v>
      </c>
      <c r="E169" s="33" t="str">
        <f>+'11+'!E230</f>
        <v>04 1 01 72000</v>
      </c>
      <c r="F169" s="33">
        <f>+'11+'!F230</f>
        <v>240</v>
      </c>
      <c r="G169" s="62">
        <f>+G170</f>
        <v>0</v>
      </c>
      <c r="H169" s="62">
        <f>+H170</f>
        <v>0</v>
      </c>
    </row>
    <row r="170" spans="1:8" ht="47.25" hidden="1">
      <c r="A170" s="34" t="str">
        <f>+'11+'!A231</f>
        <v>Прочая закупка товаров, работ и услуг для государственных (муниципальных) нужд</v>
      </c>
      <c r="B170" s="34"/>
      <c r="C170" s="33" t="str">
        <f>+'11+'!C231</f>
        <v>04</v>
      </c>
      <c r="D170" s="33" t="str">
        <f>+'11+'!D231</f>
        <v>05</v>
      </c>
      <c r="E170" s="33" t="str">
        <f>+'11+'!E231</f>
        <v>04 1 01 72000</v>
      </c>
      <c r="F170" s="33">
        <f>+'11+'!F231</f>
        <v>244</v>
      </c>
      <c r="G170" s="62">
        <f>+'11+'!G231</f>
        <v>0</v>
      </c>
      <c r="H170" s="62">
        <f>+'11+'!H231</f>
        <v>0</v>
      </c>
    </row>
    <row r="171" spans="1:8" hidden="1">
      <c r="A171" s="34" t="str">
        <f>+'11+'!A232</f>
        <v>Иные бюджетные ассигнования</v>
      </c>
      <c r="B171" s="34"/>
      <c r="C171" s="33" t="str">
        <f>+'11+'!C232</f>
        <v>04</v>
      </c>
      <c r="D171" s="33" t="str">
        <f>+'11+'!D232</f>
        <v>05</v>
      </c>
      <c r="E171" s="33" t="str">
        <f>+'11+'!E232</f>
        <v>04 1 01 72000</v>
      </c>
      <c r="F171" s="33" t="str">
        <f>+'11+'!F232</f>
        <v>800</v>
      </c>
      <c r="G171" s="62">
        <f>+G172</f>
        <v>0</v>
      </c>
      <c r="H171" s="62">
        <f>+H172</f>
        <v>0</v>
      </c>
    </row>
    <row r="172" spans="1:8" ht="78.75" hidden="1">
      <c r="A172" s="34" t="str">
        <f>+'11+'!A233</f>
        <v>Субсидии юридическим лицам (кроме коммерческих организаций), индивидуальным предпринимателям, физическим лицам</v>
      </c>
      <c r="B172" s="34"/>
      <c r="C172" s="33" t="str">
        <f>+'11+'!C233</f>
        <v>04</v>
      </c>
      <c r="D172" s="33" t="str">
        <f>+'11+'!D233</f>
        <v>05</v>
      </c>
      <c r="E172" s="33" t="str">
        <f>+'11+'!E233</f>
        <v>04 1 01 72000</v>
      </c>
      <c r="F172" s="33" t="str">
        <f>+'11+'!F233</f>
        <v>810</v>
      </c>
      <c r="G172" s="62">
        <f>+G173</f>
        <v>0</v>
      </c>
      <c r="H172" s="62">
        <f>+H173</f>
        <v>0</v>
      </c>
    </row>
    <row r="173" spans="1:8" ht="110.25" hidden="1">
      <c r="A173" s="34" t="str">
        <f>+'11+'!A234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73" s="34"/>
      <c r="C173" s="33" t="str">
        <f>+'11+'!C234</f>
        <v>04</v>
      </c>
      <c r="D173" s="33" t="str">
        <f>+'11+'!D234</f>
        <v>05</v>
      </c>
      <c r="E173" s="33" t="str">
        <f>+'11+'!E234</f>
        <v>04 1 01 72000</v>
      </c>
      <c r="F173" s="33" t="str">
        <f>+'11+'!F234</f>
        <v>812</v>
      </c>
      <c r="G173" s="62">
        <f>+'11+'!G234</f>
        <v>0</v>
      </c>
      <c r="H173" s="62">
        <f>+'11+'!H234</f>
        <v>0</v>
      </c>
    </row>
    <row r="174" spans="1:8" ht="31.5">
      <c r="A174" s="34" t="str">
        <f>+'11+'!A622</f>
        <v>Основное мероприятие: "Развитие сельхоз предприятий"</v>
      </c>
      <c r="B174" s="34"/>
      <c r="C174" s="33" t="str">
        <f>+'11+'!C622</f>
        <v>10</v>
      </c>
      <c r="D174" s="33" t="str">
        <f>+'11+'!D622</f>
        <v>03</v>
      </c>
      <c r="E174" s="33" t="str">
        <f>+'11+'!E622</f>
        <v>04 1 01 00000</v>
      </c>
      <c r="F174" s="33">
        <f>+'11+'!F622</f>
        <v>0</v>
      </c>
      <c r="G174" s="62">
        <f>+G175</f>
        <v>125.9</v>
      </c>
      <c r="H174" s="62">
        <f>+H175</f>
        <v>125.9</v>
      </c>
    </row>
    <row r="175" spans="1:8" ht="110.25">
      <c r="A175" s="34" t="str">
        <f>+'11+'!A623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175" s="34"/>
      <c r="C175" s="33" t="str">
        <f>+'11+'!C623</f>
        <v>10</v>
      </c>
      <c r="D175" s="33" t="str">
        <f>+'11+'!D623</f>
        <v>03</v>
      </c>
      <c r="E175" s="33" t="str">
        <f>+'11+'!E623</f>
        <v>04 1 01 72000</v>
      </c>
      <c r="F175" s="33">
        <f>+'11+'!F623</f>
        <v>0</v>
      </c>
      <c r="G175" s="62">
        <f>+G176</f>
        <v>125.9</v>
      </c>
      <c r="H175" s="62">
        <f>+H176</f>
        <v>125.9</v>
      </c>
    </row>
    <row r="176" spans="1:8" ht="47.25">
      <c r="A176" s="34" t="str">
        <f>+'11+'!A624</f>
        <v xml:space="preserve">Социальное обеспечение и иные выплаты населению
</v>
      </c>
      <c r="B176" s="34"/>
      <c r="C176" s="33" t="str">
        <f>+'11+'!C624</f>
        <v>10</v>
      </c>
      <c r="D176" s="33" t="str">
        <f>+'11+'!D624</f>
        <v>03</v>
      </c>
      <c r="E176" s="33" t="str">
        <f>+'11+'!E624</f>
        <v>04 1 01 72000</v>
      </c>
      <c r="F176" s="33">
        <f>+'11+'!F624</f>
        <v>300</v>
      </c>
      <c r="G176" s="62">
        <f>+'12'!G626</f>
        <v>125.9</v>
      </c>
      <c r="H176" s="62">
        <f>+'12'!H626</f>
        <v>125.9</v>
      </c>
    </row>
    <row r="177" spans="1:8" ht="78.75">
      <c r="A177" s="34" t="str">
        <f>+'11+'!A235</f>
        <v>Подпрограмма "Реализация мероприятий по развитию сельского хозяйства и расшение рынка сельскохозяйственной продукции"</v>
      </c>
      <c r="B177" s="34"/>
      <c r="C177" s="33" t="str">
        <f>+'11+'!C235</f>
        <v>04</v>
      </c>
      <c r="D177" s="33" t="str">
        <f>+'11+'!D235</f>
        <v>05</v>
      </c>
      <c r="E177" s="33" t="str">
        <f>+'11+'!E235</f>
        <v>04 2 00 00000</v>
      </c>
      <c r="F177" s="33">
        <f>+'11+'!F235</f>
        <v>0</v>
      </c>
      <c r="G177" s="62">
        <f>+G178</f>
        <v>171</v>
      </c>
      <c r="H177" s="62">
        <f>+H178</f>
        <v>18</v>
      </c>
    </row>
    <row r="178" spans="1:8" ht="31.5">
      <c r="A178" s="34" t="str">
        <f>+'11+'!A236</f>
        <v>Основное мероприятие: "Развитие сельхоз предприятий"</v>
      </c>
      <c r="B178" s="34"/>
      <c r="C178" s="33" t="str">
        <f>+'11+'!C236</f>
        <v>04</v>
      </c>
      <c r="D178" s="33" t="str">
        <f>+'11+'!D236</f>
        <v>05</v>
      </c>
      <c r="E178" s="33" t="str">
        <f>+'11+'!E236</f>
        <v>04 2 01 00000</v>
      </c>
      <c r="F178" s="33">
        <f>+'11+'!F236</f>
        <v>0</v>
      </c>
      <c r="G178" s="62">
        <f>+G179+G182</f>
        <v>171</v>
      </c>
      <c r="H178" s="62">
        <f>+H179+H182</f>
        <v>18</v>
      </c>
    </row>
    <row r="179" spans="1:8" ht="47.25">
      <c r="A179" s="34" t="str">
        <f>+'11+'!A237</f>
        <v>Закупка товаров, работ и услуг для государственных (муниципальных) нужд</v>
      </c>
      <c r="B179" s="34"/>
      <c r="C179" s="33" t="str">
        <f>+'11+'!C237</f>
        <v>04</v>
      </c>
      <c r="D179" s="33" t="str">
        <f>+'11+'!D237</f>
        <v>05</v>
      </c>
      <c r="E179" s="33" t="str">
        <f>+'11+'!E237</f>
        <v>04 2 01 70060</v>
      </c>
      <c r="F179" s="33">
        <f>+'11+'!F237</f>
        <v>200</v>
      </c>
      <c r="G179" s="62">
        <f>+G180</f>
        <v>21</v>
      </c>
      <c r="H179" s="62">
        <f>+H180</f>
        <v>18</v>
      </c>
    </row>
    <row r="180" spans="1:8" ht="47.25">
      <c r="A180" s="34" t="str">
        <f>+'11+'!A238</f>
        <v>Иные закупки товаров, работ и услуг для государственных (муниципальных) нужд</v>
      </c>
      <c r="B180" s="34"/>
      <c r="C180" s="33" t="str">
        <f>+'11+'!C238</f>
        <v>04</v>
      </c>
      <c r="D180" s="33" t="str">
        <f>+'11+'!D238</f>
        <v>05</v>
      </c>
      <c r="E180" s="33" t="str">
        <f>+'11+'!E238</f>
        <v>04 2 01 70060</v>
      </c>
      <c r="F180" s="33">
        <f>+'11+'!F238</f>
        <v>240</v>
      </c>
      <c r="G180" s="62">
        <f>+G181</f>
        <v>21</v>
      </c>
      <c r="H180" s="62">
        <f>+H181</f>
        <v>18</v>
      </c>
    </row>
    <row r="181" spans="1:8" ht="47.25">
      <c r="A181" s="34" t="str">
        <f>+'11+'!A239</f>
        <v>Прочая закупка товаров, работ и услуг для государственных (муниципальных) нужд</v>
      </c>
      <c r="B181" s="34"/>
      <c r="C181" s="33" t="str">
        <f>+'11+'!C239</f>
        <v>04</v>
      </c>
      <c r="D181" s="33" t="str">
        <f>+'11+'!D239</f>
        <v>05</v>
      </c>
      <c r="E181" s="33" t="str">
        <f>+'11+'!E239</f>
        <v>04 2 01 70060</v>
      </c>
      <c r="F181" s="33">
        <f>+'11+'!F239</f>
        <v>244</v>
      </c>
      <c r="G181" s="62">
        <f>+'12'!G239</f>
        <v>21</v>
      </c>
      <c r="H181" s="62">
        <f>+'12'!H239</f>
        <v>18</v>
      </c>
    </row>
    <row r="182" spans="1:8">
      <c r="A182" s="34" t="str">
        <f>+'11+'!A240</f>
        <v>Иные бюджетные ассигнования</v>
      </c>
      <c r="B182" s="34"/>
      <c r="C182" s="33" t="str">
        <f>+'11+'!C240</f>
        <v>04</v>
      </c>
      <c r="D182" s="33" t="str">
        <f>+'11+'!D240</f>
        <v>05</v>
      </c>
      <c r="E182" s="33" t="str">
        <f>+'11+'!E240</f>
        <v>04 2 01 70060</v>
      </c>
      <c r="F182" s="33" t="str">
        <f>+'11+'!F240</f>
        <v>800</v>
      </c>
      <c r="G182" s="62">
        <f>+G183</f>
        <v>150</v>
      </c>
      <c r="H182" s="62">
        <f>+H183</f>
        <v>0</v>
      </c>
    </row>
    <row r="183" spans="1:8" ht="78.75">
      <c r="A183" s="34" t="str">
        <f>+'11+'!A241</f>
        <v>Субсидии юридическим лицам (кроме коммерческих организаций), индивидуальным предпринимателям, физическим лицам</v>
      </c>
      <c r="B183" s="34"/>
      <c r="C183" s="33" t="str">
        <f>+'11+'!C241</f>
        <v>04</v>
      </c>
      <c r="D183" s="33" t="str">
        <f>+'11+'!D241</f>
        <v>05</v>
      </c>
      <c r="E183" s="33" t="str">
        <f>+'11+'!E241</f>
        <v>04 2 01 70060</v>
      </c>
      <c r="F183" s="33" t="str">
        <f>+'11+'!F241</f>
        <v>810</v>
      </c>
      <c r="G183" s="62">
        <f>+G184</f>
        <v>150</v>
      </c>
      <c r="H183" s="62">
        <f>+H184</f>
        <v>0</v>
      </c>
    </row>
    <row r="184" spans="1:8" ht="110.25">
      <c r="A184" s="34" t="str">
        <f>+'11+'!A242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184" s="34"/>
      <c r="C184" s="33" t="str">
        <f>+'11+'!C242</f>
        <v>04</v>
      </c>
      <c r="D184" s="33" t="str">
        <f>+'11+'!D242</f>
        <v>05</v>
      </c>
      <c r="E184" s="33" t="str">
        <f>+'11+'!E242</f>
        <v>04 2 01 70060</v>
      </c>
      <c r="F184" s="33" t="str">
        <f>+'11+'!F242</f>
        <v>812</v>
      </c>
      <c r="G184" s="62">
        <f>+'12'!G242</f>
        <v>150</v>
      </c>
      <c r="H184" s="62">
        <f>+'12'!H242</f>
        <v>0</v>
      </c>
    </row>
    <row r="185" spans="1:8" s="37" customFormat="1">
      <c r="A185" s="50" t="str">
        <f>+'11+'!A642</f>
        <v>Физическая культура и спорт</v>
      </c>
      <c r="B185" s="50"/>
      <c r="C185" s="39" t="str">
        <f>+'11+'!C642</f>
        <v>11</v>
      </c>
      <c r="D185" s="39" t="str">
        <f>+'11+'!D642</f>
        <v xml:space="preserve">  </v>
      </c>
      <c r="E185" s="39" t="s">
        <v>400</v>
      </c>
      <c r="F185" s="39" t="str">
        <f>+'11+'!F642</f>
        <v xml:space="preserve">   </v>
      </c>
      <c r="G185" s="255">
        <f>+G186+G195+G204</f>
        <v>1437.8200000000002</v>
      </c>
      <c r="H185" s="255">
        <f>+H186+H195+H204</f>
        <v>1394.74</v>
      </c>
    </row>
    <row r="186" spans="1:8" s="37" customFormat="1" ht="31.5">
      <c r="A186" s="34" t="str">
        <f>+'11+'!A645</f>
        <v>Подпрограмма "Молодежная политика Овюрского кожууна"</v>
      </c>
      <c r="B186" s="34"/>
      <c r="C186" s="33" t="str">
        <f>+'11+'!C645</f>
        <v>11</v>
      </c>
      <c r="D186" s="33" t="str">
        <f>+'11+'!D645</f>
        <v>05</v>
      </c>
      <c r="E186" s="33" t="str">
        <f>+'11+'!E645</f>
        <v>05 1 00 00000</v>
      </c>
      <c r="F186" s="33" t="str">
        <f>+'11+'!F645</f>
        <v xml:space="preserve">   </v>
      </c>
      <c r="G186" s="373">
        <f>+'12'!G645</f>
        <v>70</v>
      </c>
      <c r="H186" s="373">
        <f>+'12'!H645</f>
        <v>65</v>
      </c>
    </row>
    <row r="187" spans="1:8" s="37" customFormat="1" ht="78.75">
      <c r="A187" s="34" t="str">
        <f>+'11+'!A646</f>
        <v>Основное мероприятие "Организация и проведение физкультурно-оздоровительных и спортивно-массовых мероприятий"</v>
      </c>
      <c r="B187" s="34"/>
      <c r="C187" s="33" t="str">
        <f>+'11+'!C646</f>
        <v>11</v>
      </c>
      <c r="D187" s="33" t="str">
        <f>+'11+'!D646</f>
        <v>05</v>
      </c>
      <c r="E187" s="33" t="str">
        <f>+'11+'!E646</f>
        <v>05 1 01 00000</v>
      </c>
      <c r="F187" s="33">
        <f>+'11+'!F646</f>
        <v>0</v>
      </c>
      <c r="G187" s="373">
        <f>+'12'!G646</f>
        <v>70</v>
      </c>
      <c r="H187" s="373">
        <f>+'12'!H646</f>
        <v>65</v>
      </c>
    </row>
    <row r="188" spans="1:8" s="37" customFormat="1" ht="31.5">
      <c r="A188" s="34" t="str">
        <f>+'11+'!A647</f>
        <v>Мероприятия в области поддержки молодых талантов</v>
      </c>
      <c r="B188" s="34"/>
      <c r="C188" s="33" t="str">
        <f>+'11+'!C647</f>
        <v>11</v>
      </c>
      <c r="D188" s="33" t="str">
        <f>+'11+'!D647</f>
        <v>05</v>
      </c>
      <c r="E188" s="33" t="str">
        <f>+'11+'!E647</f>
        <v>05 1 01 07020</v>
      </c>
      <c r="F188" s="33">
        <f>+'11+'!F647</f>
        <v>0</v>
      </c>
      <c r="G188" s="373">
        <f>+'12'!G647</f>
        <v>70</v>
      </c>
      <c r="H188" s="373">
        <f>+'12'!H647</f>
        <v>65</v>
      </c>
    </row>
    <row r="189" spans="1:8" s="37" customFormat="1" ht="126">
      <c r="A189" s="34" t="str">
        <f>+'11+'!A648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34"/>
      <c r="C189" s="33" t="str">
        <f>+'11+'!C648</f>
        <v>11</v>
      </c>
      <c r="D189" s="33" t="str">
        <f>+'11+'!D648</f>
        <v>05</v>
      </c>
      <c r="E189" s="33" t="str">
        <f>+'11+'!E648</f>
        <v>05 1 01 07020</v>
      </c>
      <c r="F189" s="33" t="str">
        <f>+'11+'!F648</f>
        <v>100</v>
      </c>
      <c r="G189" s="373">
        <f>+'12'!G648</f>
        <v>10</v>
      </c>
      <c r="H189" s="373">
        <f>+'12'!H648</f>
        <v>10</v>
      </c>
    </row>
    <row r="190" spans="1:8" s="37" customFormat="1" ht="31.5">
      <c r="A190" s="34" t="str">
        <f>+'11+'!A649</f>
        <v>Расходы на выплаты персоналу казенных учреждений</v>
      </c>
      <c r="B190" s="34"/>
      <c r="C190" s="33" t="str">
        <f>+'11+'!C649</f>
        <v>11</v>
      </c>
      <c r="D190" s="33" t="str">
        <f>+'11+'!D649</f>
        <v>05</v>
      </c>
      <c r="E190" s="33" t="str">
        <f>+'11+'!E649</f>
        <v>05 1 01 07020</v>
      </c>
      <c r="F190" s="33" t="str">
        <f>+'11+'!F649</f>
        <v>110</v>
      </c>
      <c r="G190" s="373">
        <f>+'12'!G649</f>
        <v>10</v>
      </c>
      <c r="H190" s="373">
        <f>+'12'!H649</f>
        <v>10</v>
      </c>
    </row>
    <row r="191" spans="1:8" s="37" customFormat="1" ht="110.25">
      <c r="A191" s="34" t="str">
        <f>+'11+'!A650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191" s="34"/>
      <c r="C191" s="33" t="str">
        <f>+'11+'!C650</f>
        <v>11</v>
      </c>
      <c r="D191" s="33" t="str">
        <f>+'11+'!D650</f>
        <v>05</v>
      </c>
      <c r="E191" s="33" t="str">
        <f>+'11+'!E650</f>
        <v>05 1 01 07020</v>
      </c>
      <c r="F191" s="33" t="str">
        <f>+'11+'!F650</f>
        <v>113</v>
      </c>
      <c r="G191" s="373">
        <f>+'12'!G650</f>
        <v>10</v>
      </c>
      <c r="H191" s="373">
        <f>+'12'!H650</f>
        <v>10</v>
      </c>
    </row>
    <row r="192" spans="1:8" s="37" customFormat="1" ht="47.25">
      <c r="A192" s="34" t="str">
        <f>+'11+'!A651</f>
        <v>Закупка товаров, работ и услуг для государственных (муниципальных) нужд</v>
      </c>
      <c r="B192" s="34"/>
      <c r="C192" s="33" t="str">
        <f>+'11+'!C651</f>
        <v>11</v>
      </c>
      <c r="D192" s="33" t="str">
        <f>+'11+'!D651</f>
        <v>05</v>
      </c>
      <c r="E192" s="33" t="str">
        <f>+'11+'!E651</f>
        <v>05 1 01 07020</v>
      </c>
      <c r="F192" s="33" t="str">
        <f>+'11+'!F651</f>
        <v>200</v>
      </c>
      <c r="G192" s="373">
        <f>+'12'!G651</f>
        <v>60</v>
      </c>
      <c r="H192" s="373">
        <f>+'12'!H651</f>
        <v>55</v>
      </c>
    </row>
    <row r="193" spans="1:8" s="37" customFormat="1" ht="47.25">
      <c r="A193" s="34" t="str">
        <f>+'11+'!A652</f>
        <v>Иные закупки товаров, работ и услуг для государственных (муниципальных) нужд</v>
      </c>
      <c r="B193" s="34"/>
      <c r="C193" s="33" t="str">
        <f>+'11+'!C652</f>
        <v>11</v>
      </c>
      <c r="D193" s="33" t="str">
        <f>+'11+'!D652</f>
        <v>05</v>
      </c>
      <c r="E193" s="33" t="str">
        <f>+'11+'!E652</f>
        <v>05 1 01 07020</v>
      </c>
      <c r="F193" s="33" t="str">
        <f>+'11+'!F652</f>
        <v>240</v>
      </c>
      <c r="G193" s="373">
        <f>+'12'!G652</f>
        <v>60</v>
      </c>
      <c r="H193" s="373">
        <f>+'12'!H652</f>
        <v>55</v>
      </c>
    </row>
    <row r="194" spans="1:8" s="37" customFormat="1" ht="47.25">
      <c r="A194" s="34" t="str">
        <f>+'11+'!A654</f>
        <v>Прочая закупка товаров, работ и услуг для государственных (муниципальных) нужд</v>
      </c>
      <c r="B194" s="34"/>
      <c r="C194" s="33" t="str">
        <f>+'11+'!C654</f>
        <v>11</v>
      </c>
      <c r="D194" s="33" t="str">
        <f>+'11+'!D654</f>
        <v>05</v>
      </c>
      <c r="E194" s="33" t="str">
        <f>+'11+'!E654</f>
        <v>05 1 01 07020</v>
      </c>
      <c r="F194" s="33" t="str">
        <f>+'11+'!F654</f>
        <v>244</v>
      </c>
      <c r="G194" s="373">
        <f>+'12'!G653</f>
        <v>20</v>
      </c>
      <c r="H194" s="373">
        <f>+'12'!H653</f>
        <v>20</v>
      </c>
    </row>
    <row r="195" spans="1:8" s="37" customFormat="1" ht="31.5">
      <c r="A195" s="34" t="str">
        <f>+'11+'!A655</f>
        <v>Подпрограмма "Развитие физической культуры и спорта"</v>
      </c>
      <c r="B195" s="34"/>
      <c r="C195" s="33" t="str">
        <f>+'11+'!C655</f>
        <v>11</v>
      </c>
      <c r="D195" s="33" t="str">
        <f>+'11+'!D655</f>
        <v>05</v>
      </c>
      <c r="E195" s="33" t="str">
        <f>+'11+'!E655</f>
        <v>05 2 00 00000</v>
      </c>
      <c r="F195" s="33" t="str">
        <f>+'11+'!F655</f>
        <v xml:space="preserve">   </v>
      </c>
      <c r="G195" s="373">
        <f>+'12'!G655</f>
        <v>172</v>
      </c>
      <c r="H195" s="373">
        <f>+'12'!H655</f>
        <v>157</v>
      </c>
    </row>
    <row r="196" spans="1:8" s="37" customFormat="1" ht="78.75">
      <c r="A196" s="34" t="str">
        <f>+'11+'!A656</f>
        <v>Основное мероприятие "Организация и проведение физкультурно-оздоровительных и спортивно-массовых мероприятий"</v>
      </c>
      <c r="B196" s="34"/>
      <c r="C196" s="33" t="str">
        <f>+'11+'!C656</f>
        <v>11</v>
      </c>
      <c r="D196" s="33" t="str">
        <f>+'11+'!D656</f>
        <v>05</v>
      </c>
      <c r="E196" s="33" t="str">
        <f>+'11+'!E656</f>
        <v>05 2 01 00000</v>
      </c>
      <c r="F196" s="33">
        <f>+'11+'!F656</f>
        <v>0</v>
      </c>
      <c r="G196" s="373">
        <f>+'12'!G656</f>
        <v>172</v>
      </c>
      <c r="H196" s="373">
        <f>+'12'!H656</f>
        <v>157</v>
      </c>
    </row>
    <row r="197" spans="1:8" s="37" customFormat="1" ht="31.5">
      <c r="A197" s="34" t="str">
        <f>+'11+'!A657</f>
        <v>Мероприятия в области поддержки молодых талантов</v>
      </c>
      <c r="B197" s="34"/>
      <c r="C197" s="33" t="str">
        <f>+'11+'!C657</f>
        <v>11</v>
      </c>
      <c r="D197" s="33" t="str">
        <f>+'11+'!D657</f>
        <v>05</v>
      </c>
      <c r="E197" s="33" t="str">
        <f>+'11+'!E657</f>
        <v>05 2 01 07250</v>
      </c>
      <c r="F197" s="33">
        <f>+'11+'!F657</f>
        <v>0</v>
      </c>
      <c r="G197" s="373">
        <f>+'12'!G657</f>
        <v>172</v>
      </c>
      <c r="H197" s="373">
        <f>+'12'!H657</f>
        <v>157</v>
      </c>
    </row>
    <row r="198" spans="1:8" s="37" customFormat="1" ht="126">
      <c r="A198" s="34" t="str">
        <f>+'11+'!A658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8" s="34"/>
      <c r="C198" s="33" t="str">
        <f>+'11+'!C658</f>
        <v>11</v>
      </c>
      <c r="D198" s="33" t="str">
        <f>+'11+'!D658</f>
        <v>05</v>
      </c>
      <c r="E198" s="33" t="str">
        <f>+'11+'!E658</f>
        <v>05 2 01 07250</v>
      </c>
      <c r="F198" s="33" t="str">
        <f>+'11+'!F658</f>
        <v>100</v>
      </c>
      <c r="G198" s="373">
        <f>+'12'!G658</f>
        <v>62</v>
      </c>
      <c r="H198" s="373">
        <f>+'12'!H658</f>
        <v>62</v>
      </c>
    </row>
    <row r="199" spans="1:8" s="37" customFormat="1" ht="31.5">
      <c r="A199" s="34" t="str">
        <f>+'11+'!A659</f>
        <v>Расходы на выплаты персоналу казенных учреждений</v>
      </c>
      <c r="B199" s="34"/>
      <c r="C199" s="33" t="str">
        <f>+'11+'!C659</f>
        <v>11</v>
      </c>
      <c r="D199" s="33" t="str">
        <f>+'11+'!D659</f>
        <v>05</v>
      </c>
      <c r="E199" s="33" t="str">
        <f>+'11+'!E659</f>
        <v>05 2 01 07250</v>
      </c>
      <c r="F199" s="33" t="str">
        <f>+'11+'!F659</f>
        <v>110</v>
      </c>
      <c r="G199" s="373">
        <f>+'12'!G659</f>
        <v>62</v>
      </c>
      <c r="H199" s="373">
        <f>+'12'!H659</f>
        <v>62</v>
      </c>
    </row>
    <row r="200" spans="1:8" s="37" customFormat="1" ht="110.25">
      <c r="A200" s="34" t="str">
        <f>+'11+'!A660</f>
        <v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
</v>
      </c>
      <c r="B200" s="34"/>
      <c r="C200" s="33" t="str">
        <f>+'11+'!C660</f>
        <v>11</v>
      </c>
      <c r="D200" s="33" t="str">
        <f>+'11+'!D660</f>
        <v>05</v>
      </c>
      <c r="E200" s="33" t="str">
        <f>+'11+'!E660</f>
        <v>05 2 01 07250</v>
      </c>
      <c r="F200" s="33" t="str">
        <f>+'11+'!F660</f>
        <v>113</v>
      </c>
      <c r="G200" s="373">
        <f>+'12'!G660</f>
        <v>62</v>
      </c>
      <c r="H200" s="373">
        <f>+'12'!H660</f>
        <v>62</v>
      </c>
    </row>
    <row r="201" spans="1:8" s="37" customFormat="1" ht="47.25">
      <c r="A201" s="34" t="str">
        <f>+'11+'!A661</f>
        <v>Закупка товаров, работ и услуг для государственных (муниципальных) нужд</v>
      </c>
      <c r="B201" s="34"/>
      <c r="C201" s="33" t="str">
        <f>+'11+'!C661</f>
        <v>11</v>
      </c>
      <c r="D201" s="33" t="str">
        <f>+'11+'!D661</f>
        <v>05</v>
      </c>
      <c r="E201" s="33" t="str">
        <f>+'11+'!E661</f>
        <v>05 2 01 07250</v>
      </c>
      <c r="F201" s="33" t="str">
        <f>+'11+'!F661</f>
        <v>200</v>
      </c>
      <c r="G201" s="373">
        <f>+'12'!G661</f>
        <v>110</v>
      </c>
      <c r="H201" s="373">
        <f>+'12'!H661</f>
        <v>95</v>
      </c>
    </row>
    <row r="202" spans="1:8" s="37" customFormat="1" ht="47.25">
      <c r="A202" s="34" t="str">
        <f>+'11+'!A662</f>
        <v>Иные закупки товаров, работ и услуг для государственных (муниципальных) нужд</v>
      </c>
      <c r="B202" s="34"/>
      <c r="C202" s="33" t="str">
        <f>+'11+'!C662</f>
        <v>11</v>
      </c>
      <c r="D202" s="33" t="str">
        <f>+'11+'!D662</f>
        <v>05</v>
      </c>
      <c r="E202" s="33" t="str">
        <f>+'11+'!E662</f>
        <v>05 2 01 07250</v>
      </c>
      <c r="F202" s="33" t="str">
        <f>+'11+'!F662</f>
        <v>240</v>
      </c>
      <c r="G202" s="373">
        <f>+'12'!G662</f>
        <v>110</v>
      </c>
      <c r="H202" s="373">
        <f>+'12'!H662</f>
        <v>95</v>
      </c>
    </row>
    <row r="203" spans="1:8" s="37" customFormat="1" ht="47.25">
      <c r="A203" s="34" t="str">
        <f>+'11+'!A663</f>
        <v>Прочая закупка товаров, работ и услуг для государственных (муниципальных) нужд</v>
      </c>
      <c r="B203" s="34"/>
      <c r="C203" s="33" t="str">
        <f>+'11+'!C663</f>
        <v>11</v>
      </c>
      <c r="D203" s="33" t="str">
        <f>+'11+'!D663</f>
        <v>05</v>
      </c>
      <c r="E203" s="33" t="str">
        <f>+'11+'!E663</f>
        <v>05 2 01 07250</v>
      </c>
      <c r="F203" s="33" t="str">
        <f>+'11+'!F663</f>
        <v>244</v>
      </c>
      <c r="G203" s="373">
        <f>+'12'!G663</f>
        <v>110</v>
      </c>
      <c r="H203" s="373">
        <f>+'12'!H663</f>
        <v>95</v>
      </c>
    </row>
    <row r="204" spans="1:8" s="37" customFormat="1" ht="47.25">
      <c r="A204" s="34" t="str">
        <f>+'11+'!A627</f>
        <v>Программа "Совершенствование молодежной политики и развитие физической культуры"</v>
      </c>
      <c r="B204" s="50"/>
      <c r="C204" s="33" t="str">
        <f>+'11+'!C627</f>
        <v>10</v>
      </c>
      <c r="D204" s="33" t="str">
        <f>+'11+'!D627</f>
        <v>03</v>
      </c>
      <c r="E204" s="33" t="str">
        <f>+'11+'!E627</f>
        <v>05 2 00 00000</v>
      </c>
      <c r="F204" s="33">
        <f>+'11+'!F627</f>
        <v>0</v>
      </c>
      <c r="G204" s="36">
        <f>+'12'!G627</f>
        <v>1195.8200000000002</v>
      </c>
      <c r="H204" s="36">
        <f>+'12'!H627</f>
        <v>1172.74</v>
      </c>
    </row>
    <row r="205" spans="1:8" s="37" customFormat="1" ht="31.5">
      <c r="A205" s="34" t="str">
        <f>+'11+'!A628</f>
        <v>Подпрограмма "Молодежная политика"</v>
      </c>
      <c r="B205" s="50"/>
      <c r="C205" s="33" t="str">
        <f>+'11+'!C628</f>
        <v>10</v>
      </c>
      <c r="D205" s="33" t="str">
        <f>+'11+'!D628</f>
        <v>03</v>
      </c>
      <c r="E205" s="33" t="str">
        <f>+'11+'!E628</f>
        <v>05 2 01 00000</v>
      </c>
      <c r="F205" s="33">
        <f>+'11+'!F628</f>
        <v>0</v>
      </c>
      <c r="G205" s="36">
        <f>+'12'!G628</f>
        <v>1195.8200000000002</v>
      </c>
      <c r="H205" s="36">
        <f>+'12'!H628</f>
        <v>1172.74</v>
      </c>
    </row>
    <row r="206" spans="1:8" s="37" customFormat="1" ht="47.25">
      <c r="A206" s="34" t="str">
        <f>+'11+'!A629</f>
        <v>Субсидии на мероприятия подпрограммы "Обеспечение жильем молодых семей"</v>
      </c>
      <c r="B206" s="50"/>
      <c r="C206" s="33" t="str">
        <f>+'11+'!C629</f>
        <v>10</v>
      </c>
      <c r="D206" s="33" t="str">
        <f>+'11+'!D629</f>
        <v>03</v>
      </c>
      <c r="E206" s="33" t="str">
        <f>+'11+'!E629</f>
        <v>05 2 01 50200</v>
      </c>
      <c r="F206" s="33">
        <f>+'11+'!F629</f>
        <v>0</v>
      </c>
      <c r="G206" s="36">
        <f>+'12'!G629</f>
        <v>1195.8200000000002</v>
      </c>
      <c r="H206" s="36">
        <f>+'12'!H629</f>
        <v>1172.74</v>
      </c>
    </row>
    <row r="207" spans="1:8" s="37" customFormat="1" ht="47.25">
      <c r="A207" s="34" t="str">
        <f>+'11+'!A630</f>
        <v xml:space="preserve">Социальное обеспечение и иные выплаты населению
</v>
      </c>
      <c r="B207" s="50"/>
      <c r="C207" s="33" t="str">
        <f>+'11+'!C630</f>
        <v>10</v>
      </c>
      <c r="D207" s="33" t="str">
        <f>+'11+'!D630</f>
        <v>03</v>
      </c>
      <c r="E207" s="33" t="str">
        <f>+'11+'!E630</f>
        <v>05 2 01 50200</v>
      </c>
      <c r="F207" s="33">
        <f>+'11+'!F630</f>
        <v>300</v>
      </c>
      <c r="G207" s="36">
        <f>+'12'!G630</f>
        <v>1195.8200000000002</v>
      </c>
      <c r="H207" s="36">
        <f>+'12'!H630</f>
        <v>1172.74</v>
      </c>
    </row>
    <row r="208" spans="1:8" s="37" customFormat="1" ht="78.75">
      <c r="A208" s="34" t="str">
        <f>+'11+'!A631</f>
        <v xml:space="preserve">Социальные выплаты гражданам, кроме публичных
нормативных социальных выплат
</v>
      </c>
      <c r="B208" s="50"/>
      <c r="C208" s="33" t="str">
        <f>+'11+'!C631</f>
        <v>10</v>
      </c>
      <c r="D208" s="33" t="str">
        <f>+'11+'!D631</f>
        <v>03</v>
      </c>
      <c r="E208" s="33" t="str">
        <f>+'11+'!E631</f>
        <v>05 2 01 50200</v>
      </c>
      <c r="F208" s="33">
        <f>+'11+'!F631</f>
        <v>320</v>
      </c>
      <c r="G208" s="36">
        <f>+'12'!G631</f>
        <v>1195.8200000000002</v>
      </c>
      <c r="H208" s="36">
        <f>+'12'!H631</f>
        <v>1172.74</v>
      </c>
    </row>
    <row r="209" spans="1:10" s="37" customFormat="1" ht="31.5">
      <c r="A209" s="34" t="str">
        <f>+'11+'!A632</f>
        <v>Субсидии гражданам на приобретение жилья</v>
      </c>
      <c r="B209" s="50"/>
      <c r="C209" s="33" t="str">
        <f>+'11+'!C632</f>
        <v>10</v>
      </c>
      <c r="D209" s="33" t="str">
        <f>+'11+'!D632</f>
        <v>03</v>
      </c>
      <c r="E209" s="33" t="str">
        <f>+'11+'!E632</f>
        <v>05 2 01 50200</v>
      </c>
      <c r="F209" s="33">
        <f>+'11+'!F632</f>
        <v>322</v>
      </c>
      <c r="G209" s="36">
        <f>+'12'!G632</f>
        <v>1195.8200000000002</v>
      </c>
      <c r="H209" s="36">
        <f>+'12'!H632</f>
        <v>1172.74</v>
      </c>
    </row>
    <row r="210" spans="1:10" s="37" customFormat="1" ht="63">
      <c r="A210" s="51" t="str">
        <f>+'11+'!A525</f>
        <v>Программа "Профилактика социально-значимых заболеваний, вакцинопрофилактика"</v>
      </c>
      <c r="B210" s="51"/>
      <c r="C210" s="49" t="str">
        <f>+'11+'!C525</f>
        <v>01</v>
      </c>
      <c r="D210" s="49" t="str">
        <f>+'11+'!D525</f>
        <v>13</v>
      </c>
      <c r="E210" s="49" t="str">
        <f>+'11+'!E525</f>
        <v>06 0 00 00000</v>
      </c>
      <c r="F210" s="49" t="str">
        <f>+'11+'!F525</f>
        <v xml:space="preserve">   </v>
      </c>
      <c r="G210" s="58">
        <f t="shared" ref="G210:H214" si="9">+G211</f>
        <v>35</v>
      </c>
      <c r="H210" s="58">
        <f t="shared" si="9"/>
        <v>29</v>
      </c>
    </row>
    <row r="211" spans="1:10" ht="47.25">
      <c r="A211" s="35" t="str">
        <f>+'11+'!A526</f>
        <v>Основное мероприятие: Оказание услуг по медицинскому обслуживанию населения</v>
      </c>
      <c r="B211" s="35"/>
      <c r="C211" s="36" t="str">
        <f>+'11+'!C526</f>
        <v>01</v>
      </c>
      <c r="D211" s="36" t="str">
        <f>+'11+'!D526</f>
        <v>13</v>
      </c>
      <c r="E211" s="36" t="str">
        <f>+'11+'!E526</f>
        <v>06 0 01 00000</v>
      </c>
      <c r="F211" s="36">
        <f>+'11+'!F526</f>
        <v>0</v>
      </c>
      <c r="G211" s="62">
        <f t="shared" si="9"/>
        <v>35</v>
      </c>
      <c r="H211" s="62">
        <f t="shared" si="9"/>
        <v>29</v>
      </c>
    </row>
    <row r="212" spans="1:10" ht="110.25">
      <c r="A212" s="35" t="str">
        <f>+'11+'!A527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212" s="35"/>
      <c r="C212" s="36" t="str">
        <f>+'11+'!C527</f>
        <v>01</v>
      </c>
      <c r="D212" s="36" t="str">
        <f>+'11+'!D527</f>
        <v>13</v>
      </c>
      <c r="E212" s="36" t="str">
        <f>+'11+'!E527</f>
        <v>06 0 01 04008</v>
      </c>
      <c r="F212" s="36">
        <f>+'11+'!F527</f>
        <v>0</v>
      </c>
      <c r="G212" s="62">
        <f t="shared" si="9"/>
        <v>35</v>
      </c>
      <c r="H212" s="62">
        <f t="shared" si="9"/>
        <v>29</v>
      </c>
    </row>
    <row r="213" spans="1:10" ht="47.25">
      <c r="A213" s="35" t="str">
        <f>+'11+'!A528</f>
        <v>Закупка товаров, работ и услуг для государственных (муниципальных) нужд</v>
      </c>
      <c r="B213" s="35"/>
      <c r="C213" s="36" t="str">
        <f>+'11+'!C528</f>
        <v>01</v>
      </c>
      <c r="D213" s="36" t="str">
        <f>+'11+'!D528</f>
        <v>13</v>
      </c>
      <c r="E213" s="36" t="str">
        <f>+'11+'!E528</f>
        <v>06 0 01 04008</v>
      </c>
      <c r="F213" s="36">
        <f>+'11+'!F528</f>
        <v>200</v>
      </c>
      <c r="G213" s="62">
        <f t="shared" si="9"/>
        <v>35</v>
      </c>
      <c r="H213" s="62">
        <f t="shared" si="9"/>
        <v>29</v>
      </c>
    </row>
    <row r="214" spans="1:10" ht="47.25">
      <c r="A214" s="35" t="str">
        <f>+'11+'!A529</f>
        <v>Иные закупки товаров, работ и услуг для государственных (муниципальных) нужд</v>
      </c>
      <c r="B214" s="35"/>
      <c r="C214" s="36" t="str">
        <f>+'11+'!C529</f>
        <v>01</v>
      </c>
      <c r="D214" s="36" t="str">
        <f>+'11+'!D529</f>
        <v>13</v>
      </c>
      <c r="E214" s="36" t="str">
        <f>+'11+'!E529</f>
        <v>06 0 01 04008</v>
      </c>
      <c r="F214" s="36">
        <f>+'11+'!F529</f>
        <v>240</v>
      </c>
      <c r="G214" s="62">
        <f t="shared" si="9"/>
        <v>35</v>
      </c>
      <c r="H214" s="62">
        <f t="shared" si="9"/>
        <v>29</v>
      </c>
    </row>
    <row r="215" spans="1:10" ht="47.25">
      <c r="A215" s="35" t="str">
        <f>+'11+'!A530</f>
        <v>Прочая закупка товаров, работ и услуг для государственных (муниципальных) нужд</v>
      </c>
      <c r="B215" s="35"/>
      <c r="C215" s="36" t="str">
        <f>+'11+'!C530</f>
        <v>01</v>
      </c>
      <c r="D215" s="36" t="str">
        <f>+'11+'!D530</f>
        <v>13</v>
      </c>
      <c r="E215" s="36" t="str">
        <f>+'11+'!E530</f>
        <v>06 0 01 04008</v>
      </c>
      <c r="F215" s="36">
        <f>+'11+'!F530</f>
        <v>244</v>
      </c>
      <c r="G215" s="62">
        <f>+'12'!G530</f>
        <v>35</v>
      </c>
      <c r="H215" s="62">
        <f>+'12'!H530</f>
        <v>29</v>
      </c>
    </row>
    <row r="216" spans="1:10" s="37" customFormat="1" ht="47.25">
      <c r="A216" s="50" t="str">
        <f>+'11+'!A255</f>
        <v>Муниципальная программа "Развитие образования Овюрского кожууна"</v>
      </c>
      <c r="B216" s="50"/>
      <c r="C216" s="39"/>
      <c r="D216" s="39"/>
      <c r="E216" s="39" t="str">
        <f>+'11+'!E255</f>
        <v xml:space="preserve">07 0 00 00000 </v>
      </c>
      <c r="F216" s="39">
        <f>+'11+'!F255</f>
        <v>0</v>
      </c>
      <c r="G216" s="58">
        <f>+G217+G232+G262+G269+G280+G310</f>
        <v>281532.69834</v>
      </c>
      <c r="H216" s="58">
        <f>+H217+H232+H262+H269+H280+H310</f>
        <v>285178.57144000009</v>
      </c>
      <c r="I216" s="37">
        <f>9559.45+267263.92</f>
        <v>276823.37</v>
      </c>
      <c r="J216" s="37">
        <f>8961.95+265177.14</f>
        <v>274139.09000000003</v>
      </c>
    </row>
    <row r="217" spans="1:10" ht="31.5">
      <c r="A217" s="34" t="str">
        <f>+'11+'!A256</f>
        <v xml:space="preserve">Подпрограмма "Развитие дошкольного образования" </v>
      </c>
      <c r="B217" s="34"/>
      <c r="C217" s="33" t="str">
        <f>+'11+'!C256</f>
        <v>07</v>
      </c>
      <c r="D217" s="33" t="str">
        <f>+'11+'!D256</f>
        <v>01</v>
      </c>
      <c r="E217" s="33" t="str">
        <f>+'11+'!E256</f>
        <v>07 1 00 00000</v>
      </c>
      <c r="F217" s="33" t="str">
        <f>+'11+'!F256</f>
        <v xml:space="preserve">   </v>
      </c>
      <c r="G217" s="62">
        <f>+G218+G227</f>
        <v>84111.419120000006</v>
      </c>
      <c r="H217" s="62">
        <f>+H218+H227</f>
        <v>87409.796830000007</v>
      </c>
    </row>
    <row r="218" spans="1:10" ht="126">
      <c r="A218" s="34" t="str">
        <f>+'11+'!A257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B218" s="34"/>
      <c r="C218" s="33" t="str">
        <f>+'11+'!C257</f>
        <v>07</v>
      </c>
      <c r="D218" s="33" t="str">
        <f>+'11+'!D257</f>
        <v>01</v>
      </c>
      <c r="E218" s="33" t="str">
        <f>+'11+'!E257</f>
        <v>07 1 01 00000</v>
      </c>
      <c r="F218" s="33">
        <f>+'11+'!F257</f>
        <v>0</v>
      </c>
      <c r="G218" s="62">
        <f>+G219+G223</f>
        <v>32019.819120000007</v>
      </c>
      <c r="H218" s="62">
        <f>+H219+H223</f>
        <v>34704.796830000007</v>
      </c>
    </row>
    <row r="219" spans="1:10" ht="63">
      <c r="A219" s="34" t="str">
        <f>+'11+'!A258</f>
        <v xml:space="preserve">Обеспечение деятельности муниципальных учреждений (оказание услуг) - средства местного бюджета </v>
      </c>
      <c r="B219" s="34"/>
      <c r="C219" s="33" t="str">
        <f>+'11+'!C258</f>
        <v>07</v>
      </c>
      <c r="D219" s="33" t="str">
        <f>+'11+'!D258</f>
        <v>01</v>
      </c>
      <c r="E219" s="33" t="str">
        <f>+'11+'!E258</f>
        <v>07 1 01 00059</v>
      </c>
      <c r="F219" s="33">
        <f>+'11+'!F258</f>
        <v>0</v>
      </c>
      <c r="G219" s="62">
        <f t="shared" ref="G219:H221" si="10">+G220</f>
        <v>32019.819120000007</v>
      </c>
      <c r="H219" s="62">
        <f t="shared" si="10"/>
        <v>34704.796830000007</v>
      </c>
    </row>
    <row r="220" spans="1:10" ht="94.5">
      <c r="A220" s="34" t="str">
        <f>+'11+'!A259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20" s="34"/>
      <c r="C220" s="33" t="str">
        <f>+'11+'!C259</f>
        <v>07</v>
      </c>
      <c r="D220" s="33" t="str">
        <f>+'11+'!D259</f>
        <v>01</v>
      </c>
      <c r="E220" s="33" t="str">
        <f>+'11+'!E259</f>
        <v>07 1 01 00059</v>
      </c>
      <c r="F220" s="33" t="str">
        <f>+'11+'!F259</f>
        <v>600</v>
      </c>
      <c r="G220" s="62">
        <f t="shared" si="10"/>
        <v>32019.819120000007</v>
      </c>
      <c r="H220" s="62">
        <f t="shared" si="10"/>
        <v>34704.796830000007</v>
      </c>
    </row>
    <row r="221" spans="1:10" ht="31.5">
      <c r="A221" s="34" t="str">
        <f>+'11+'!A260</f>
        <v>Субсидии бюджетным учреждениям</v>
      </c>
      <c r="B221" s="34"/>
      <c r="C221" s="33" t="str">
        <f>+'11+'!C260</f>
        <v>07</v>
      </c>
      <c r="D221" s="33" t="str">
        <f>+'11+'!D260</f>
        <v>01</v>
      </c>
      <c r="E221" s="33" t="str">
        <f>+'11+'!E260</f>
        <v>07 1 01 00059</v>
      </c>
      <c r="F221" s="33" t="str">
        <f>+'11+'!F260</f>
        <v>610</v>
      </c>
      <c r="G221" s="62">
        <f t="shared" si="10"/>
        <v>32019.819120000007</v>
      </c>
      <c r="H221" s="62">
        <f t="shared" si="10"/>
        <v>34704.796830000007</v>
      </c>
    </row>
    <row r="222" spans="1:10" ht="110.25">
      <c r="A222" s="34" t="str">
        <f>+'11+'!A261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2" s="34"/>
      <c r="C222" s="33" t="str">
        <f>+'11+'!C261</f>
        <v>07</v>
      </c>
      <c r="D222" s="33" t="str">
        <f>+'11+'!D261</f>
        <v>01</v>
      </c>
      <c r="E222" s="33" t="str">
        <f>+'11+'!E261</f>
        <v>07 1 01 00059</v>
      </c>
      <c r="F222" s="33" t="str">
        <f>+'11+'!F261</f>
        <v>611</v>
      </c>
      <c r="G222" s="62">
        <f>+'12'!G261</f>
        <v>32019.819120000007</v>
      </c>
      <c r="H222" s="62">
        <f>+'12'!H261</f>
        <v>34704.796830000007</v>
      </c>
    </row>
    <row r="223" spans="1:10" ht="63" hidden="1">
      <c r="A223" s="34" t="str">
        <f>+'11+'!A262</f>
        <v xml:space="preserve">Обеспечение деятельности муниципальных учреждений (оказание услуг) - средства местного бюджета </v>
      </c>
      <c r="B223" s="34"/>
      <c r="C223" s="33" t="str">
        <f>+'11+'!C262</f>
        <v>07</v>
      </c>
      <c r="D223" s="33" t="str">
        <f>+'11+'!D262</f>
        <v>01</v>
      </c>
      <c r="E223" s="33" t="str">
        <f>+'11+'!E262</f>
        <v>07 1 01 L0270</v>
      </c>
      <c r="F223" s="33">
        <f>+'11+'!F262</f>
        <v>0</v>
      </c>
      <c r="G223" s="62">
        <f t="shared" ref="G223:H225" si="11">+G224</f>
        <v>0</v>
      </c>
      <c r="H223" s="62">
        <f t="shared" si="11"/>
        <v>0</v>
      </c>
    </row>
    <row r="224" spans="1:10" ht="94.5" hidden="1">
      <c r="A224" s="34" t="str">
        <f>+'11+'!A263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24" s="34"/>
      <c r="C224" s="33" t="str">
        <f>+'11+'!C263</f>
        <v>07</v>
      </c>
      <c r="D224" s="33" t="str">
        <f>+'11+'!D263</f>
        <v>01</v>
      </c>
      <c r="E224" s="33" t="str">
        <f>+'11+'!E263</f>
        <v>07 1 01 L0270</v>
      </c>
      <c r="F224" s="33" t="str">
        <f>+'11+'!F263</f>
        <v>600</v>
      </c>
      <c r="G224" s="62">
        <f t="shared" si="11"/>
        <v>0</v>
      </c>
      <c r="H224" s="62">
        <f t="shared" si="11"/>
        <v>0</v>
      </c>
    </row>
    <row r="225" spans="1:8" ht="31.5" hidden="1">
      <c r="A225" s="34" t="str">
        <f>+'11+'!A264</f>
        <v>Субсидии бюджетным учреждениям</v>
      </c>
      <c r="B225" s="34"/>
      <c r="C225" s="33" t="str">
        <f>+'11+'!C264</f>
        <v>07</v>
      </c>
      <c r="D225" s="33" t="str">
        <f>+'11+'!D264</f>
        <v>01</v>
      </c>
      <c r="E225" s="33" t="str">
        <f>+'11+'!E264</f>
        <v>07 1 01 L0270</v>
      </c>
      <c r="F225" s="33" t="str">
        <f>+'11+'!F264</f>
        <v>610</v>
      </c>
      <c r="G225" s="62">
        <f t="shared" si="11"/>
        <v>0</v>
      </c>
      <c r="H225" s="62">
        <f t="shared" si="11"/>
        <v>0</v>
      </c>
    </row>
    <row r="226" spans="1:8" ht="110.25" hidden="1">
      <c r="A226" s="34" t="str">
        <f>+'11+'!A265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6" s="34"/>
      <c r="C226" s="33" t="str">
        <f>+'11+'!C265</f>
        <v>07</v>
      </c>
      <c r="D226" s="33" t="str">
        <f>+'11+'!D265</f>
        <v>01</v>
      </c>
      <c r="E226" s="33" t="str">
        <f>+'11+'!E265</f>
        <v>07 1 01 L0270</v>
      </c>
      <c r="F226" s="33" t="str">
        <f>+'11+'!F265</f>
        <v>611</v>
      </c>
      <c r="G226" s="62">
        <f>+'11+'!G265</f>
        <v>0</v>
      </c>
      <c r="H226" s="62">
        <f>+'11+'!H265</f>
        <v>0</v>
      </c>
    </row>
    <row r="227" spans="1:8" ht="110.25">
      <c r="A227" s="34" t="str">
        <f>+'11+'!A267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B227" s="34"/>
      <c r="C227" s="33" t="str">
        <f>+'11+'!C267</f>
        <v>07</v>
      </c>
      <c r="D227" s="33" t="str">
        <f>+'11+'!D267</f>
        <v>01</v>
      </c>
      <c r="E227" s="33" t="str">
        <f>+'11+'!E267</f>
        <v>07 1 02 00000</v>
      </c>
      <c r="F227" s="33">
        <f>+'11+'!F267</f>
        <v>0</v>
      </c>
      <c r="G227" s="62">
        <f t="shared" ref="G227:H230" si="12">+G228</f>
        <v>52091.6</v>
      </c>
      <c r="H227" s="62">
        <f t="shared" si="12"/>
        <v>52705</v>
      </c>
    </row>
    <row r="228" spans="1:8" ht="63">
      <c r="A228" s="34" t="str">
        <f>+'11+'!A268</f>
        <v xml:space="preserve">Обеспечение деятельности муниципальных тучреждений (оказание услуг) - средства республиканского бюджета </v>
      </c>
      <c r="B228" s="34"/>
      <c r="C228" s="33" t="str">
        <f>+'11+'!C268</f>
        <v>07</v>
      </c>
      <c r="D228" s="33" t="str">
        <f>+'11+'!D268</f>
        <v>01</v>
      </c>
      <c r="E228" s="33" t="str">
        <f>+'11+'!E268</f>
        <v>07 1 02 76020</v>
      </c>
      <c r="F228" s="33">
        <f>+'11+'!F268</f>
        <v>0</v>
      </c>
      <c r="G228" s="62">
        <f t="shared" si="12"/>
        <v>52091.6</v>
      </c>
      <c r="H228" s="62">
        <f t="shared" si="12"/>
        <v>52705</v>
      </c>
    </row>
    <row r="229" spans="1:8" ht="94.5">
      <c r="A229" s="34" t="str">
        <f>+'11+'!A269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29" s="34"/>
      <c r="C229" s="33" t="str">
        <f>+'11+'!C269</f>
        <v>07</v>
      </c>
      <c r="D229" s="33" t="str">
        <f>+'11+'!D269</f>
        <v>01</v>
      </c>
      <c r="E229" s="33" t="str">
        <f>+'11+'!E269</f>
        <v>07 1 02 76020</v>
      </c>
      <c r="F229" s="33" t="str">
        <f>+'11+'!F269</f>
        <v>600</v>
      </c>
      <c r="G229" s="62">
        <f t="shared" si="12"/>
        <v>52091.6</v>
      </c>
      <c r="H229" s="62">
        <f t="shared" si="12"/>
        <v>52705</v>
      </c>
    </row>
    <row r="230" spans="1:8" ht="31.5">
      <c r="A230" s="34" t="str">
        <f>+'11+'!A270</f>
        <v>Субсидии бюджетным учреждениям</v>
      </c>
      <c r="B230" s="34"/>
      <c r="C230" s="33" t="str">
        <f>+'11+'!C270</f>
        <v>07</v>
      </c>
      <c r="D230" s="33" t="str">
        <f>+'11+'!D270</f>
        <v>01</v>
      </c>
      <c r="E230" s="33" t="str">
        <f>+'11+'!E270</f>
        <v>07 1 02 76020</v>
      </c>
      <c r="F230" s="33" t="str">
        <f>+'11+'!F270</f>
        <v>610</v>
      </c>
      <c r="G230" s="62">
        <f t="shared" si="12"/>
        <v>52091.6</v>
      </c>
      <c r="H230" s="62">
        <f t="shared" si="12"/>
        <v>52705</v>
      </c>
    </row>
    <row r="231" spans="1:8" ht="110.25">
      <c r="A231" s="34" t="str">
        <f>+'11+'!A271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1" s="34"/>
      <c r="C231" s="33" t="str">
        <f>+'11+'!C271</f>
        <v>07</v>
      </c>
      <c r="D231" s="33" t="str">
        <f>+'11+'!D271</f>
        <v>01</v>
      </c>
      <c r="E231" s="33" t="str">
        <f>+'11+'!E271</f>
        <v>07 1 02 76020</v>
      </c>
      <c r="F231" s="33" t="str">
        <f>+'11+'!F271</f>
        <v>611</v>
      </c>
      <c r="G231" s="62">
        <f>+'12'!G271</f>
        <v>52091.6</v>
      </c>
      <c r="H231" s="62">
        <f>+'12'!H271</f>
        <v>52705</v>
      </c>
    </row>
    <row r="232" spans="1:8">
      <c r="A232" s="34" t="str">
        <f>+'11+'!A272</f>
        <v>Общее образование</v>
      </c>
      <c r="B232" s="34"/>
      <c r="C232" s="33" t="str">
        <f>+'11+'!C272</f>
        <v>07</v>
      </c>
      <c r="D232" s="33" t="str">
        <f>+'11+'!D272</f>
        <v>02</v>
      </c>
      <c r="E232" s="33">
        <f>+'11+'!E272</f>
        <v>0</v>
      </c>
      <c r="F232" s="33">
        <f>+'11+'!F272</f>
        <v>0</v>
      </c>
      <c r="G232" s="62">
        <f>+G233+G256</f>
        <v>159340.50482999999</v>
      </c>
      <c r="H232" s="62">
        <f>+H233+H256</f>
        <v>158334.12250000003</v>
      </c>
    </row>
    <row r="233" spans="1:8" ht="31.5">
      <c r="A233" s="34" t="str">
        <f>+'11+'!A273</f>
        <v>подпрограмма "Развитие общего образования"</v>
      </c>
      <c r="B233" s="34"/>
      <c r="C233" s="33" t="str">
        <f>+'11+'!C273</f>
        <v>07</v>
      </c>
      <c r="D233" s="33" t="str">
        <f>+'11+'!D273</f>
        <v>02</v>
      </c>
      <c r="E233" s="33" t="str">
        <f>+'11+'!E273</f>
        <v>07 2 00 00000</v>
      </c>
      <c r="F233" s="33">
        <f>+'11+'!F273</f>
        <v>0</v>
      </c>
      <c r="G233" s="62">
        <f>+G234+G251</f>
        <v>159340.50482999999</v>
      </c>
      <c r="H233" s="62">
        <f>+H234+H251</f>
        <v>158334.12250000003</v>
      </c>
    </row>
    <row r="234" spans="1:8" ht="78.75">
      <c r="A234" s="34" t="str">
        <f>+'11+'!A274</f>
        <v>Основное мероприятие "Субсидии на оказание муниципальных услуг по предоставлению общедоступного образования</v>
      </c>
      <c r="B234" s="34"/>
      <c r="C234" s="33" t="str">
        <f>+'11+'!C274</f>
        <v>07</v>
      </c>
      <c r="D234" s="33" t="str">
        <f>+'11+'!D274</f>
        <v>02</v>
      </c>
      <c r="E234" s="33" t="str">
        <f>+'11+'!E274</f>
        <v>07 2 01 00000</v>
      </c>
      <c r="F234" s="33">
        <f>+'11+'!F274</f>
        <v>0</v>
      </c>
      <c r="G234" s="62">
        <f>+G235+G239+G243+G247</f>
        <v>159340.50482999999</v>
      </c>
      <c r="H234" s="62">
        <f>+H235+H239+H243+H247</f>
        <v>158334.12250000003</v>
      </c>
    </row>
    <row r="235" spans="1:8" ht="63">
      <c r="A235" s="34" t="str">
        <f>+'11+'!A275</f>
        <v xml:space="preserve">Обеспечение деятельности муниципальных учреждений (оказание услуг) - средства местного бюджета </v>
      </c>
      <c r="B235" s="34"/>
      <c r="C235" s="33" t="str">
        <f>+'11+'!C275</f>
        <v>07</v>
      </c>
      <c r="D235" s="33" t="str">
        <f>+'11+'!D275</f>
        <v>02</v>
      </c>
      <c r="E235" s="33" t="str">
        <f>+'11+'!E275</f>
        <v>07 2 01 00059</v>
      </c>
      <c r="F235" s="33" t="str">
        <f>+'11+'!F275</f>
        <v xml:space="preserve">   </v>
      </c>
      <c r="G235" s="62">
        <f t="shared" ref="G235:H237" si="13">+G236</f>
        <v>15277.60483</v>
      </c>
      <c r="H235" s="62">
        <f t="shared" si="13"/>
        <v>12574.7225</v>
      </c>
    </row>
    <row r="236" spans="1:8" ht="94.5">
      <c r="A236" s="34" t="str">
        <f>+'11+'!A276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36" s="34"/>
      <c r="C236" s="33" t="str">
        <f>+'11+'!C276</f>
        <v>07</v>
      </c>
      <c r="D236" s="33" t="str">
        <f>+'11+'!D276</f>
        <v>02</v>
      </c>
      <c r="E236" s="33" t="str">
        <f>+'11+'!E276</f>
        <v>07 2 01 00059</v>
      </c>
      <c r="F236" s="33" t="str">
        <f>+'11+'!F276</f>
        <v>600</v>
      </c>
      <c r="G236" s="62">
        <f t="shared" si="13"/>
        <v>15277.60483</v>
      </c>
      <c r="H236" s="62">
        <f t="shared" si="13"/>
        <v>12574.7225</v>
      </c>
    </row>
    <row r="237" spans="1:8" ht="31.5">
      <c r="A237" s="34" t="str">
        <f>+'11+'!A277</f>
        <v>Субсидии бюджетным учреждениям</v>
      </c>
      <c r="B237" s="34"/>
      <c r="C237" s="33" t="str">
        <f>+'11+'!C277</f>
        <v>07</v>
      </c>
      <c r="D237" s="33" t="str">
        <f>+'11+'!D277</f>
        <v>02</v>
      </c>
      <c r="E237" s="33" t="str">
        <f>+'11+'!E277</f>
        <v>07 2 01 00059</v>
      </c>
      <c r="F237" s="33" t="str">
        <f>+'11+'!F277</f>
        <v>610</v>
      </c>
      <c r="G237" s="62">
        <f t="shared" si="13"/>
        <v>15277.60483</v>
      </c>
      <c r="H237" s="62">
        <f t="shared" si="13"/>
        <v>12574.7225</v>
      </c>
    </row>
    <row r="238" spans="1:8" ht="110.25">
      <c r="A238" s="34" t="str">
        <f>+'11+'!A278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8" s="34"/>
      <c r="C238" s="33" t="str">
        <f>+'11+'!C278</f>
        <v>07</v>
      </c>
      <c r="D238" s="33" t="str">
        <f>+'11+'!D278</f>
        <v>02</v>
      </c>
      <c r="E238" s="33" t="str">
        <f>+'11+'!E278</f>
        <v>07 2 01 00059</v>
      </c>
      <c r="F238" s="33" t="str">
        <f>+'11+'!F278</f>
        <v>611</v>
      </c>
      <c r="G238" s="62">
        <f>+'12'!G278</f>
        <v>15277.60483</v>
      </c>
      <c r="H238" s="62">
        <f>+'12'!H278</f>
        <v>12574.7225</v>
      </c>
    </row>
    <row r="239" spans="1:8" ht="141.75">
      <c r="A239" s="34" t="str">
        <f>+'11+'!A279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B239" s="34"/>
      <c r="C239" s="33" t="str">
        <f>+'11+'!C279</f>
        <v>07</v>
      </c>
      <c r="D239" s="33" t="str">
        <f>+'11+'!D279</f>
        <v>02</v>
      </c>
      <c r="E239" s="33" t="str">
        <f>+'11+'!E279</f>
        <v>07 2 02 76020</v>
      </c>
      <c r="F239" s="33" t="str">
        <f>+'11+'!F279</f>
        <v xml:space="preserve">   </v>
      </c>
      <c r="G239" s="62">
        <f t="shared" ref="G239:H241" si="14">+G240</f>
        <v>142120.6</v>
      </c>
      <c r="H239" s="62">
        <f t="shared" si="14"/>
        <v>143794.20000000001</v>
      </c>
    </row>
    <row r="240" spans="1:8" ht="94.5">
      <c r="A240" s="34" t="str">
        <f>+'11+'!A280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0" s="34"/>
      <c r="C240" s="33" t="str">
        <f>+'11+'!C280</f>
        <v>07</v>
      </c>
      <c r="D240" s="33" t="str">
        <f>+'11+'!D280</f>
        <v>02</v>
      </c>
      <c r="E240" s="33" t="str">
        <f>+'11+'!E280</f>
        <v>07 2 02 76020</v>
      </c>
      <c r="F240" s="33" t="str">
        <f>+'11+'!F280</f>
        <v>600</v>
      </c>
      <c r="G240" s="62">
        <f t="shared" si="14"/>
        <v>142120.6</v>
      </c>
      <c r="H240" s="62">
        <f t="shared" si="14"/>
        <v>143794.20000000001</v>
      </c>
    </row>
    <row r="241" spans="1:8" ht="31.5">
      <c r="A241" s="34" t="str">
        <f>+'11+'!A281</f>
        <v>Субсидии бюджетным учреждениям</v>
      </c>
      <c r="B241" s="34"/>
      <c r="C241" s="33" t="str">
        <f>+'11+'!C281</f>
        <v>07</v>
      </c>
      <c r="D241" s="33" t="str">
        <f>+'11+'!D281</f>
        <v>02</v>
      </c>
      <c r="E241" s="33" t="str">
        <f>+'11+'!E281</f>
        <v>07 2 02 76020</v>
      </c>
      <c r="F241" s="33" t="str">
        <f>+'11+'!F281</f>
        <v>610</v>
      </c>
      <c r="G241" s="62">
        <f t="shared" si="14"/>
        <v>142120.6</v>
      </c>
      <c r="H241" s="62">
        <f t="shared" si="14"/>
        <v>143794.20000000001</v>
      </c>
    </row>
    <row r="242" spans="1:8" ht="110.25">
      <c r="A242" s="34" t="str">
        <f>+'11+'!A282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2" s="34"/>
      <c r="C242" s="33" t="str">
        <f>+'11+'!C282</f>
        <v>07</v>
      </c>
      <c r="D242" s="33" t="str">
        <f>+'11+'!D282</f>
        <v>02</v>
      </c>
      <c r="E242" s="33" t="str">
        <f>+'11+'!E282</f>
        <v>07 2 02 76020</v>
      </c>
      <c r="F242" s="33" t="str">
        <f>+'11+'!F282</f>
        <v>611</v>
      </c>
      <c r="G242" s="62">
        <f>+'12'!G282</f>
        <v>142120.6</v>
      </c>
      <c r="H242" s="62">
        <f>+'12'!H282</f>
        <v>143794.20000000001</v>
      </c>
    </row>
    <row r="243" spans="1:8" ht="141.75" hidden="1">
      <c r="A243" s="34" t="str">
        <f>+'11+'!A283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B243" s="34"/>
      <c r="C243" s="33" t="str">
        <f>+'11+'!C283</f>
        <v>07</v>
      </c>
      <c r="D243" s="33" t="str">
        <f>+'11+'!D283</f>
        <v>02</v>
      </c>
      <c r="E243" s="33" t="str">
        <f>+'11+'!E283</f>
        <v>07 2 01 75220</v>
      </c>
      <c r="F243" s="33" t="str">
        <f>+'11+'!F283</f>
        <v xml:space="preserve">   </v>
      </c>
      <c r="G243" s="62">
        <f t="shared" ref="G243:H245" si="15">+G244</f>
        <v>0</v>
      </c>
      <c r="H243" s="62">
        <f t="shared" si="15"/>
        <v>0</v>
      </c>
    </row>
    <row r="244" spans="1:8" ht="94.5" hidden="1">
      <c r="A244" s="34" t="str">
        <f>+'11+'!A284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4" s="34"/>
      <c r="C244" s="33" t="str">
        <f>+'11+'!C284</f>
        <v>07</v>
      </c>
      <c r="D244" s="33" t="str">
        <f>+'11+'!D284</f>
        <v>02</v>
      </c>
      <c r="E244" s="33" t="str">
        <f>+'11+'!E284</f>
        <v>07 2 01 75220</v>
      </c>
      <c r="F244" s="33" t="str">
        <f>+'11+'!F284</f>
        <v>600</v>
      </c>
      <c r="G244" s="62">
        <f t="shared" si="15"/>
        <v>0</v>
      </c>
      <c r="H244" s="62">
        <f t="shared" si="15"/>
        <v>0</v>
      </c>
    </row>
    <row r="245" spans="1:8" ht="31.5" hidden="1">
      <c r="A245" s="34" t="str">
        <f>+'11+'!A285</f>
        <v>Субсидии бюджетным учреждениям</v>
      </c>
      <c r="B245" s="34"/>
      <c r="C245" s="33" t="str">
        <f>+'11+'!C285</f>
        <v>07</v>
      </c>
      <c r="D245" s="33" t="str">
        <f>+'11+'!D285</f>
        <v>02</v>
      </c>
      <c r="E245" s="33" t="str">
        <f>+'11+'!E285</f>
        <v>07 2 01 75220</v>
      </c>
      <c r="F245" s="33" t="str">
        <f>+'11+'!F285</f>
        <v>610</v>
      </c>
      <c r="G245" s="62">
        <f t="shared" si="15"/>
        <v>0</v>
      </c>
      <c r="H245" s="62">
        <f t="shared" si="15"/>
        <v>0</v>
      </c>
    </row>
    <row r="246" spans="1:8" ht="110.25" hidden="1">
      <c r="A246" s="34" t="str">
        <f>+'11+'!A286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6" s="34"/>
      <c r="C246" s="33" t="str">
        <f>+'11+'!C286</f>
        <v>07</v>
      </c>
      <c r="D246" s="33" t="str">
        <f>+'11+'!D286</f>
        <v>02</v>
      </c>
      <c r="E246" s="33" t="str">
        <f>+'11+'!E286</f>
        <v>07 2 01 75220</v>
      </c>
      <c r="F246" s="33" t="str">
        <f>+'11+'!F286</f>
        <v>611</v>
      </c>
      <c r="G246" s="62">
        <f>+'11+'!G286</f>
        <v>0</v>
      </c>
      <c r="H246" s="62">
        <f>+'11+'!H286</f>
        <v>0</v>
      </c>
    </row>
    <row r="247" spans="1:8" ht="63">
      <c r="A247" s="34" t="str">
        <f>+'11+'!A287</f>
        <v xml:space="preserve">Обеспечение деятельности муниципальных учреждений (оказание услуг) - средства местного бюджета </v>
      </c>
      <c r="B247" s="34"/>
      <c r="C247" s="33" t="str">
        <f>+'11+'!C287</f>
        <v>07</v>
      </c>
      <c r="D247" s="33" t="str">
        <f>+'11+'!D287</f>
        <v>02</v>
      </c>
      <c r="E247" s="33" t="str">
        <f>+'11+'!E287</f>
        <v>07 2 01 L0970</v>
      </c>
      <c r="F247" s="33" t="str">
        <f>+'11+'!F287</f>
        <v xml:space="preserve">   </v>
      </c>
      <c r="G247" s="62">
        <f t="shared" ref="G247:H249" si="16">+G248</f>
        <v>1942.3</v>
      </c>
      <c r="H247" s="62">
        <f t="shared" si="16"/>
        <v>1965.2</v>
      </c>
    </row>
    <row r="248" spans="1:8" ht="94.5">
      <c r="A248" s="34" t="str">
        <f>+'11+'!A288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8" s="34"/>
      <c r="C248" s="33" t="str">
        <f>+'11+'!C288</f>
        <v>07</v>
      </c>
      <c r="D248" s="33" t="str">
        <f>+'11+'!D288</f>
        <v>02</v>
      </c>
      <c r="E248" s="33" t="str">
        <f>+'11+'!E288</f>
        <v>07 2 01 L0970</v>
      </c>
      <c r="F248" s="33" t="str">
        <f>+'11+'!F288</f>
        <v>600</v>
      </c>
      <c r="G248" s="62">
        <f t="shared" si="16"/>
        <v>1942.3</v>
      </c>
      <c r="H248" s="62">
        <f t="shared" si="16"/>
        <v>1965.2</v>
      </c>
    </row>
    <row r="249" spans="1:8" ht="31.5">
      <c r="A249" s="34" t="str">
        <f>+'11+'!A289</f>
        <v>Субсидии бюджетным учреждениям</v>
      </c>
      <c r="B249" s="34"/>
      <c r="C249" s="33" t="str">
        <f>+'11+'!C289</f>
        <v>07</v>
      </c>
      <c r="D249" s="33" t="str">
        <f>+'11+'!D289</f>
        <v>02</v>
      </c>
      <c r="E249" s="33" t="str">
        <f>+'11+'!E289</f>
        <v>07 2 01 L0970</v>
      </c>
      <c r="F249" s="33" t="str">
        <f>+'11+'!F289</f>
        <v>610</v>
      </c>
      <c r="G249" s="62">
        <f t="shared" si="16"/>
        <v>1942.3</v>
      </c>
      <c r="H249" s="62">
        <f t="shared" si="16"/>
        <v>1965.2</v>
      </c>
    </row>
    <row r="250" spans="1:8" ht="110.25">
      <c r="A250" s="34" t="str">
        <f>+'11+'!A290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50" s="34"/>
      <c r="C250" s="33" t="str">
        <f>+'11+'!C290</f>
        <v>07</v>
      </c>
      <c r="D250" s="33" t="str">
        <f>+'11+'!D290</f>
        <v>02</v>
      </c>
      <c r="E250" s="33" t="str">
        <f>+'11+'!E290</f>
        <v>07 2 01 L0970</v>
      </c>
      <c r="F250" s="33" t="str">
        <f>+'11+'!F291</f>
        <v>612</v>
      </c>
      <c r="G250" s="62">
        <f>+'12'!G291</f>
        <v>1942.3</v>
      </c>
      <c r="H250" s="62">
        <f>+'12'!H291</f>
        <v>1965.2</v>
      </c>
    </row>
    <row r="251" spans="1:8" ht="126" hidden="1">
      <c r="A251" s="34" t="str">
        <f>+'11+'!A292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B251" s="34"/>
      <c r="C251" s="33" t="str">
        <f>+'11+'!C292</f>
        <v>07</v>
      </c>
      <c r="D251" s="33" t="str">
        <f>+'11+'!D292</f>
        <v>02</v>
      </c>
      <c r="E251" s="33" t="str">
        <f>+'11+'!E292</f>
        <v>07 2 02 00000</v>
      </c>
      <c r="F251" s="33">
        <f>+'11+'!F292</f>
        <v>0</v>
      </c>
      <c r="G251" s="62">
        <f t="shared" ref="G251:H254" si="17">+G252</f>
        <v>0</v>
      </c>
      <c r="H251" s="62">
        <f t="shared" si="17"/>
        <v>0</v>
      </c>
    </row>
    <row r="252" spans="1:8" ht="63" hidden="1">
      <c r="A252" s="34" t="str">
        <f>+'11+'!A293</f>
        <v xml:space="preserve">Обеспечение деятельности муниципальных учреждений (оказание услуг) - средства республиканского бюджета </v>
      </c>
      <c r="B252" s="34"/>
      <c r="C252" s="33" t="str">
        <f>+'11+'!C293</f>
        <v>07</v>
      </c>
      <c r="D252" s="33" t="str">
        <f>+'11+'!D293</f>
        <v>02</v>
      </c>
      <c r="E252" s="33" t="str">
        <f>+'11+'!E293</f>
        <v>07 2 02 76020</v>
      </c>
      <c r="F252" s="33" t="str">
        <f>+'11+'!F293</f>
        <v xml:space="preserve">   </v>
      </c>
      <c r="G252" s="62">
        <f t="shared" si="17"/>
        <v>0</v>
      </c>
      <c r="H252" s="62">
        <f t="shared" si="17"/>
        <v>0</v>
      </c>
    </row>
    <row r="253" spans="1:8" ht="94.5" hidden="1">
      <c r="A253" s="34" t="str">
        <f>+'11+'!A294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53" s="34"/>
      <c r="C253" s="33" t="str">
        <f>+'11+'!C294</f>
        <v>07</v>
      </c>
      <c r="D253" s="33" t="str">
        <f>+'11+'!D294</f>
        <v>02</v>
      </c>
      <c r="E253" s="33" t="str">
        <f>+'11+'!E294</f>
        <v>07 2 02 76020</v>
      </c>
      <c r="F253" s="33" t="str">
        <f>+'11+'!F294</f>
        <v>600</v>
      </c>
      <c r="G253" s="62">
        <f t="shared" si="17"/>
        <v>0</v>
      </c>
      <c r="H253" s="62">
        <f t="shared" si="17"/>
        <v>0</v>
      </c>
    </row>
    <row r="254" spans="1:8" ht="31.5" hidden="1">
      <c r="A254" s="34" t="str">
        <f>+'11+'!A295</f>
        <v>Субсидии бюджетным учреждениям</v>
      </c>
      <c r="B254" s="34"/>
      <c r="C254" s="33" t="str">
        <f>+'11+'!C295</f>
        <v>07</v>
      </c>
      <c r="D254" s="33" t="str">
        <f>+'11+'!D295</f>
        <v>02</v>
      </c>
      <c r="E254" s="33" t="str">
        <f>+'11+'!E295</f>
        <v>07 2 02 76020</v>
      </c>
      <c r="F254" s="33" t="str">
        <f>+'11+'!F295</f>
        <v>610</v>
      </c>
      <c r="G254" s="62">
        <f t="shared" si="17"/>
        <v>0</v>
      </c>
      <c r="H254" s="62">
        <f t="shared" si="17"/>
        <v>0</v>
      </c>
    </row>
    <row r="255" spans="1:8" ht="110.25" hidden="1">
      <c r="A255" s="34" t="str">
        <f>+'11+'!A296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55" s="34"/>
      <c r="C255" s="33" t="str">
        <f>+'11+'!C296</f>
        <v>07</v>
      </c>
      <c r="D255" s="33" t="str">
        <f>+'11+'!D296</f>
        <v>02</v>
      </c>
      <c r="E255" s="33" t="str">
        <f>+'11+'!E296</f>
        <v>07 2 02 76020</v>
      </c>
      <c r="F255" s="33" t="str">
        <f>+'11+'!F296</f>
        <v>611</v>
      </c>
      <c r="G255" s="62">
        <f>+'11+'!G296</f>
        <v>0</v>
      </c>
      <c r="H255" s="62">
        <f>+'11+'!H296</f>
        <v>0</v>
      </c>
    </row>
    <row r="256" spans="1:8" ht="31.5" hidden="1">
      <c r="A256" s="34" t="str">
        <f>+'11+'!A297</f>
        <v>Подпрограмма "Организация горячего питания учащихся"</v>
      </c>
      <c r="B256" s="34"/>
      <c r="C256" s="33" t="str">
        <f>+'11+'!C297</f>
        <v>07</v>
      </c>
      <c r="D256" s="33" t="str">
        <f>+'11+'!D297</f>
        <v>02</v>
      </c>
      <c r="E256" s="33" t="str">
        <f>+'11+'!E297</f>
        <v>07 5 00 00000</v>
      </c>
      <c r="F256" s="33" t="str">
        <f>+'11+'!F297</f>
        <v xml:space="preserve">   </v>
      </c>
      <c r="G256" s="62">
        <f t="shared" ref="G256:H260" si="18">+G257</f>
        <v>0</v>
      </c>
      <c r="H256" s="62">
        <f t="shared" si="18"/>
        <v>0</v>
      </c>
    </row>
    <row r="257" spans="1:8" ht="94.5" hidden="1">
      <c r="A257" s="34" t="str">
        <f>+'11+'!A298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B257" s="34"/>
      <c r="C257" s="33" t="str">
        <f>+'11+'!C298</f>
        <v>07</v>
      </c>
      <c r="D257" s="33" t="str">
        <f>+'11+'!D298</f>
        <v>02</v>
      </c>
      <c r="E257" s="33" t="str">
        <f>+'11+'!E298</f>
        <v>07 5 01 00000</v>
      </c>
      <c r="F257" s="33">
        <f>+'11+'!F298</f>
        <v>0</v>
      </c>
      <c r="G257" s="62">
        <f t="shared" si="18"/>
        <v>0</v>
      </c>
      <c r="H257" s="62">
        <f t="shared" si="18"/>
        <v>0</v>
      </c>
    </row>
    <row r="258" spans="1:8" ht="63" hidden="1">
      <c r="A258" s="34" t="str">
        <f>+'11+'!A299</f>
        <v>Обеспечение деятельности муниципальных учреждений (оказание услуг) - средства местного бюджета</v>
      </c>
      <c r="B258" s="34"/>
      <c r="C258" s="33" t="str">
        <f>+'11+'!C299</f>
        <v>07</v>
      </c>
      <c r="D258" s="33" t="str">
        <f>+'11+'!D299</f>
        <v>02</v>
      </c>
      <c r="E258" s="33" t="str">
        <f>+'11+'!E299</f>
        <v>07 5 01 00 059</v>
      </c>
      <c r="F258" s="33" t="str">
        <f>+'11+'!F299</f>
        <v xml:space="preserve">   </v>
      </c>
      <c r="G258" s="62">
        <f t="shared" si="18"/>
        <v>0</v>
      </c>
      <c r="H258" s="62">
        <f t="shared" si="18"/>
        <v>0</v>
      </c>
    </row>
    <row r="259" spans="1:8" ht="47.25" hidden="1">
      <c r="A259" s="34" t="str">
        <f>+'11+'!A300</f>
        <v>Закупка товаров, работ и услуг для государственных (муниципальных) нужд</v>
      </c>
      <c r="B259" s="34"/>
      <c r="C259" s="33" t="str">
        <f>+'11+'!C300</f>
        <v>07</v>
      </c>
      <c r="D259" s="33" t="str">
        <f>+'11+'!D300</f>
        <v>02</v>
      </c>
      <c r="E259" s="33" t="str">
        <f>+'11+'!E300</f>
        <v>07 5 01 00 059</v>
      </c>
      <c r="F259" s="33" t="str">
        <f>+'11+'!F300</f>
        <v>200</v>
      </c>
      <c r="G259" s="62">
        <f t="shared" si="18"/>
        <v>0</v>
      </c>
      <c r="H259" s="62">
        <f t="shared" si="18"/>
        <v>0</v>
      </c>
    </row>
    <row r="260" spans="1:8" ht="47.25" hidden="1">
      <c r="A260" s="34" t="str">
        <f>+'11+'!A301</f>
        <v>Иные закупки товаров, работ и услуг для государственных (муниципальных) нужд</v>
      </c>
      <c r="B260" s="34"/>
      <c r="C260" s="33" t="str">
        <f>+'11+'!C301</f>
        <v>07</v>
      </c>
      <c r="D260" s="33" t="str">
        <f>+'11+'!D301</f>
        <v>02</v>
      </c>
      <c r="E260" s="33" t="str">
        <f>+'11+'!E301</f>
        <v>07 5 01 00 059</v>
      </c>
      <c r="F260" s="33" t="str">
        <f>+'11+'!F301</f>
        <v>240</v>
      </c>
      <c r="G260" s="62">
        <f t="shared" si="18"/>
        <v>0</v>
      </c>
      <c r="H260" s="62">
        <f t="shared" si="18"/>
        <v>0</v>
      </c>
    </row>
    <row r="261" spans="1:8" ht="47.25" hidden="1">
      <c r="A261" s="34" t="str">
        <f>+'11+'!A302</f>
        <v>Прочая закупка товаров, работ и услуг для государственных (муниципальных) нужд</v>
      </c>
      <c r="B261" s="34"/>
      <c r="C261" s="33" t="str">
        <f>+'11+'!C302</f>
        <v>07</v>
      </c>
      <c r="D261" s="33" t="str">
        <f>+'11+'!D302</f>
        <v>02</v>
      </c>
      <c r="E261" s="33" t="str">
        <f>+'11+'!E302</f>
        <v>07 5 01 00 059</v>
      </c>
      <c r="F261" s="33" t="str">
        <f>+'11+'!F302</f>
        <v>244</v>
      </c>
      <c r="G261" s="62">
        <f>+'11+'!G302</f>
        <v>0</v>
      </c>
      <c r="H261" s="62">
        <f>+'11+'!H302</f>
        <v>0</v>
      </c>
    </row>
    <row r="262" spans="1:8" ht="31.5">
      <c r="A262" s="34" t="str">
        <f>+'11+'!A303</f>
        <v xml:space="preserve">подпрограмма "Дополнительное образование детей" </v>
      </c>
      <c r="B262" s="34"/>
      <c r="C262" s="33" t="str">
        <f>+'11+'!C303</f>
        <v>07</v>
      </c>
      <c r="D262" s="33" t="str">
        <f>+'11+'!D303</f>
        <v>03</v>
      </c>
      <c r="E262" s="33">
        <f>+'11+'!E303</f>
        <v>0</v>
      </c>
      <c r="F262" s="33">
        <f>+'11+'!F303</f>
        <v>0</v>
      </c>
      <c r="G262" s="62">
        <f t="shared" ref="G262:H267" si="19">+G263</f>
        <v>16963.452789999999</v>
      </c>
      <c r="H262" s="62">
        <f t="shared" si="19"/>
        <v>18265.83051</v>
      </c>
    </row>
    <row r="263" spans="1:8" ht="31.5">
      <c r="A263" s="34" t="str">
        <f>+'11+'!A304</f>
        <v xml:space="preserve">Подпрограмма "Развитие дополнительного образования" </v>
      </c>
      <c r="B263" s="34"/>
      <c r="C263" s="33" t="str">
        <f>+'11+'!C304</f>
        <v>07</v>
      </c>
      <c r="D263" s="33" t="str">
        <f>+'11+'!D304</f>
        <v>03</v>
      </c>
      <c r="E263" s="33" t="str">
        <f>+'11+'!E304</f>
        <v>07 3 00 00000</v>
      </c>
      <c r="F263" s="33" t="str">
        <f>+'11+'!F304</f>
        <v xml:space="preserve">   </v>
      </c>
      <c r="G263" s="62">
        <f t="shared" si="19"/>
        <v>16963.452789999999</v>
      </c>
      <c r="H263" s="62">
        <f t="shared" si="19"/>
        <v>18265.83051</v>
      </c>
    </row>
    <row r="264" spans="1:8" ht="78.75">
      <c r="A264" s="34" t="str">
        <f>+'11+'!A305</f>
        <v>Основное мероприятие "Реализация образовательных программ дополнительного образования детей и мероприятия по их развитию"</v>
      </c>
      <c r="B264" s="34"/>
      <c r="C264" s="33" t="str">
        <f>+'11+'!C305</f>
        <v>07</v>
      </c>
      <c r="D264" s="33" t="str">
        <f>+'11+'!D305</f>
        <v>03</v>
      </c>
      <c r="E264" s="33" t="str">
        <f>+'11+'!E305</f>
        <v>07 3 01 00000</v>
      </c>
      <c r="F264" s="33">
        <f>+'11+'!F305</f>
        <v>0</v>
      </c>
      <c r="G264" s="62">
        <f t="shared" si="19"/>
        <v>16963.452789999999</v>
      </c>
      <c r="H264" s="62">
        <f t="shared" si="19"/>
        <v>18265.83051</v>
      </c>
    </row>
    <row r="265" spans="1:8" ht="63">
      <c r="A265" s="34" t="str">
        <f>+'11+'!A306</f>
        <v>Обеспечение деятельности муниципальных учреждений (оказание услуг) - средства местного бюджета</v>
      </c>
      <c r="B265" s="34"/>
      <c r="C265" s="33" t="str">
        <f>+'11+'!C306</f>
        <v>07</v>
      </c>
      <c r="D265" s="33" t="str">
        <f>+'11+'!D306</f>
        <v>03</v>
      </c>
      <c r="E265" s="33" t="str">
        <f>+'11+'!E306</f>
        <v>07 3 01 00059</v>
      </c>
      <c r="F265" s="33" t="str">
        <f>+'11+'!F306</f>
        <v xml:space="preserve">   </v>
      </c>
      <c r="G265" s="62">
        <f t="shared" si="19"/>
        <v>16963.452789999999</v>
      </c>
      <c r="H265" s="62">
        <f t="shared" si="19"/>
        <v>18265.83051</v>
      </c>
    </row>
    <row r="266" spans="1:8" ht="94.5">
      <c r="A266" s="34" t="str">
        <f>+'11+'!A307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66" s="34"/>
      <c r="C266" s="33" t="str">
        <f>+'11+'!C307</f>
        <v>07</v>
      </c>
      <c r="D266" s="33" t="str">
        <f>+'11+'!D307</f>
        <v>03</v>
      </c>
      <c r="E266" s="33" t="str">
        <f>+'11+'!E307</f>
        <v>07 3 01 00059</v>
      </c>
      <c r="F266" s="33" t="str">
        <f>+'11+'!F307</f>
        <v>600</v>
      </c>
      <c r="G266" s="62">
        <f t="shared" si="19"/>
        <v>16963.452789999999</v>
      </c>
      <c r="H266" s="62">
        <f t="shared" si="19"/>
        <v>18265.83051</v>
      </c>
    </row>
    <row r="267" spans="1:8" ht="31.5">
      <c r="A267" s="34" t="str">
        <f>+'11+'!A308</f>
        <v>Субсидии бюджетным учреждениям</v>
      </c>
      <c r="B267" s="34"/>
      <c r="C267" s="33" t="str">
        <f>+'11+'!C308</f>
        <v>07</v>
      </c>
      <c r="D267" s="33" t="str">
        <f>+'11+'!D308</f>
        <v>03</v>
      </c>
      <c r="E267" s="33" t="str">
        <f>+'11+'!E308</f>
        <v>07 3 01 00059</v>
      </c>
      <c r="F267" s="33" t="str">
        <f>+'11+'!F308</f>
        <v>610</v>
      </c>
      <c r="G267" s="62">
        <f t="shared" si="19"/>
        <v>16963.452789999999</v>
      </c>
      <c r="H267" s="62">
        <f t="shared" si="19"/>
        <v>18265.83051</v>
      </c>
    </row>
    <row r="268" spans="1:8" ht="110.25">
      <c r="A268" s="34" t="str">
        <f>+'11+'!A309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68" s="34"/>
      <c r="C268" s="33" t="str">
        <f>+'11+'!C309</f>
        <v>07</v>
      </c>
      <c r="D268" s="33" t="str">
        <f>+'11+'!D309</f>
        <v>03</v>
      </c>
      <c r="E268" s="33" t="str">
        <f>+'11+'!E309</f>
        <v>073 01 00 059</v>
      </c>
      <c r="F268" s="33" t="str">
        <f>+'11+'!F309</f>
        <v>611</v>
      </c>
      <c r="G268" s="62">
        <f>+'12'!G24+'12'!G309</f>
        <v>16963.452789999999</v>
      </c>
      <c r="H268" s="62">
        <f>+'12'!H24+'12'!H309</f>
        <v>18265.83051</v>
      </c>
    </row>
    <row r="269" spans="1:8" ht="31.5">
      <c r="A269" s="34" t="str">
        <f>+'11+'!A310</f>
        <v>Молодежная политика и оздоровление детей</v>
      </c>
      <c r="B269" s="34"/>
      <c r="C269" s="33" t="str">
        <f>+'11+'!C310</f>
        <v>07</v>
      </c>
      <c r="D269" s="33" t="str">
        <f>+'11+'!D310</f>
        <v>07</v>
      </c>
      <c r="E269" s="33" t="str">
        <f>+'11+'!E310</f>
        <v xml:space="preserve">         </v>
      </c>
      <c r="F269" s="33" t="str">
        <f>+'11+'!F310</f>
        <v xml:space="preserve">   </v>
      </c>
      <c r="G269" s="62">
        <f t="shared" ref="G269:H274" si="20">+G270</f>
        <v>1014.4</v>
      </c>
      <c r="H269" s="62">
        <f t="shared" si="20"/>
        <v>1026.4000000000001</v>
      </c>
    </row>
    <row r="270" spans="1:8" ht="31.5">
      <c r="A270" s="34" t="str">
        <f>+'11+'!A311</f>
        <v>Подпрограмма "Отдых и оздоровление детей"</v>
      </c>
      <c r="B270" s="34"/>
      <c r="C270" s="33" t="str">
        <f>+'11+'!C311</f>
        <v>07</v>
      </c>
      <c r="D270" s="33" t="str">
        <f>+'11+'!D311</f>
        <v>07</v>
      </c>
      <c r="E270" s="33" t="str">
        <f>+'11+'!E311</f>
        <v>07 4 00 00000</v>
      </c>
      <c r="F270" s="33" t="str">
        <f>+'11+'!F311</f>
        <v xml:space="preserve">   </v>
      </c>
      <c r="G270" s="62">
        <f t="shared" si="20"/>
        <v>1014.4</v>
      </c>
      <c r="H270" s="62">
        <f t="shared" si="20"/>
        <v>1026.4000000000001</v>
      </c>
    </row>
    <row r="271" spans="1:8" ht="78.75">
      <c r="A271" s="34" t="str">
        <f>+'11+'!A312</f>
        <v>Основное мероприятие "Субвенции по предоставлению обеспечения доступности, полноценного отдыха и оздоровления  детей"</v>
      </c>
      <c r="B271" s="34"/>
      <c r="C271" s="33" t="str">
        <f>+'11+'!C312</f>
        <v>07</v>
      </c>
      <c r="D271" s="33" t="str">
        <f>+'11+'!D312</f>
        <v>07</v>
      </c>
      <c r="E271" s="33" t="str">
        <f>+'11+'!E312</f>
        <v>07 4 01 00000</v>
      </c>
      <c r="F271" s="33">
        <f>+'11+'!F312</f>
        <v>0</v>
      </c>
      <c r="G271" s="62">
        <f t="shared" si="20"/>
        <v>1014.4</v>
      </c>
      <c r="H271" s="62">
        <f t="shared" si="20"/>
        <v>1026.4000000000001</v>
      </c>
    </row>
    <row r="272" spans="1:8" ht="31.5">
      <c r="A272" s="34" t="str">
        <f>+'11+'!A313</f>
        <v>Мероприятия по оздоровлению детей</v>
      </c>
      <c r="B272" s="34"/>
      <c r="C272" s="33" t="str">
        <f>+'11+'!C313</f>
        <v>07</v>
      </c>
      <c r="D272" s="33" t="str">
        <f>+'11+'!D313</f>
        <v>07</v>
      </c>
      <c r="E272" s="33" t="str">
        <f>+'11+'!E313</f>
        <v>07 4 01 75040</v>
      </c>
      <c r="F272" s="33">
        <f>+'11+'!F313</f>
        <v>0</v>
      </c>
      <c r="G272" s="62">
        <f t="shared" si="20"/>
        <v>1014.4</v>
      </c>
      <c r="H272" s="62">
        <f t="shared" si="20"/>
        <v>1026.4000000000001</v>
      </c>
    </row>
    <row r="273" spans="1:8" ht="94.5">
      <c r="A273" s="34" t="str">
        <f>+'11+'!A314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73" s="34"/>
      <c r="C273" s="33" t="str">
        <f>+'11+'!C314</f>
        <v>07</v>
      </c>
      <c r="D273" s="33" t="str">
        <f>+'11+'!D314</f>
        <v>07</v>
      </c>
      <c r="E273" s="33" t="str">
        <f>+'11+'!E314</f>
        <v>07 4 01 75040</v>
      </c>
      <c r="F273" s="33" t="str">
        <f>+'11+'!F314</f>
        <v>600</v>
      </c>
      <c r="G273" s="62">
        <f t="shared" si="20"/>
        <v>1014.4</v>
      </c>
      <c r="H273" s="62">
        <f t="shared" si="20"/>
        <v>1026.4000000000001</v>
      </c>
    </row>
    <row r="274" spans="1:8" ht="31.5">
      <c r="A274" s="34" t="str">
        <f>+'11+'!A315</f>
        <v>Субсидии бюджетным учреждениям</v>
      </c>
      <c r="B274" s="34"/>
      <c r="C274" s="33" t="str">
        <f>+'11+'!C315</f>
        <v>07</v>
      </c>
      <c r="D274" s="33" t="str">
        <f>+'11+'!D315</f>
        <v>07</v>
      </c>
      <c r="E274" s="33" t="str">
        <f>+'11+'!E315</f>
        <v>07 4 01 75040</v>
      </c>
      <c r="F274" s="33" t="str">
        <f>+'11+'!F315</f>
        <v>610</v>
      </c>
      <c r="G274" s="62">
        <f t="shared" si="20"/>
        <v>1014.4</v>
      </c>
      <c r="H274" s="62">
        <f t="shared" si="20"/>
        <v>1026.4000000000001</v>
      </c>
    </row>
    <row r="275" spans="1:8" ht="110.25">
      <c r="A275" s="34" t="str">
        <f>+'11+'!A316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5" s="34"/>
      <c r="C275" s="33" t="str">
        <f>+'11+'!C316</f>
        <v>07</v>
      </c>
      <c r="D275" s="33" t="str">
        <f>+'11+'!D316</f>
        <v>07</v>
      </c>
      <c r="E275" s="33" t="str">
        <f>+'11+'!E316</f>
        <v>07 4 01 75040</v>
      </c>
      <c r="F275" s="33" t="str">
        <f>+'11+'!F316</f>
        <v>611</v>
      </c>
      <c r="G275" s="62">
        <f>+'12'!G316</f>
        <v>1014.4</v>
      </c>
      <c r="H275" s="62">
        <f>+'12'!H316</f>
        <v>1026.4000000000001</v>
      </c>
    </row>
    <row r="276" spans="1:8" ht="47.25" hidden="1">
      <c r="A276" s="34" t="str">
        <f>+'11+'!A317</f>
        <v>Мероприятия по оздоровлению детей за счет средств федерального бюджета</v>
      </c>
      <c r="B276" s="34"/>
      <c r="C276" s="33" t="str">
        <f>+'11+'!C317</f>
        <v>07</v>
      </c>
      <c r="D276" s="33" t="str">
        <f>+'11+'!D317</f>
        <v>07</v>
      </c>
      <c r="E276" s="33" t="str">
        <f>+'11+'!E317</f>
        <v>07 4 01 54570</v>
      </c>
      <c r="F276" s="33">
        <f>+'11+'!F317</f>
        <v>0</v>
      </c>
      <c r="G276" s="62">
        <f t="shared" ref="G276:H278" si="21">+G277</f>
        <v>0</v>
      </c>
      <c r="H276" s="62">
        <f t="shared" si="21"/>
        <v>0</v>
      </c>
    </row>
    <row r="277" spans="1:8" ht="94.5" hidden="1">
      <c r="A277" s="34" t="str">
        <f>+'11+'!A318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77" s="34"/>
      <c r="C277" s="33" t="str">
        <f>+'11+'!C318</f>
        <v>07</v>
      </c>
      <c r="D277" s="33" t="str">
        <f>+'11+'!D318</f>
        <v>07</v>
      </c>
      <c r="E277" s="33" t="str">
        <f>+'11+'!E318</f>
        <v>07 4 01 54570</v>
      </c>
      <c r="F277" s="33" t="str">
        <f>+'11+'!F318</f>
        <v>600</v>
      </c>
      <c r="G277" s="62">
        <f t="shared" si="21"/>
        <v>0</v>
      </c>
      <c r="H277" s="62">
        <f t="shared" si="21"/>
        <v>0</v>
      </c>
    </row>
    <row r="278" spans="1:8" ht="31.5" hidden="1">
      <c r="A278" s="34" t="str">
        <f>+'11+'!A319</f>
        <v>Субсидии бюджетным учреждениям</v>
      </c>
      <c r="B278" s="34"/>
      <c r="C278" s="33" t="str">
        <f>+'11+'!C319</f>
        <v>07</v>
      </c>
      <c r="D278" s="33" t="str">
        <f>+'11+'!D319</f>
        <v>07</v>
      </c>
      <c r="E278" s="33" t="str">
        <f>+'11+'!E319</f>
        <v>07 4 01 54570</v>
      </c>
      <c r="F278" s="33" t="str">
        <f>+'11+'!F319</f>
        <v>610</v>
      </c>
      <c r="G278" s="62">
        <f t="shared" si="21"/>
        <v>0</v>
      </c>
      <c r="H278" s="62">
        <f t="shared" si="21"/>
        <v>0</v>
      </c>
    </row>
    <row r="279" spans="1:8" ht="110.25" hidden="1">
      <c r="A279" s="34" t="str">
        <f>+'11+'!A320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79" s="34"/>
      <c r="C279" s="33" t="str">
        <f>+'11+'!C320</f>
        <v>07</v>
      </c>
      <c r="D279" s="33" t="str">
        <f>+'11+'!D320</f>
        <v>07</v>
      </c>
      <c r="E279" s="33" t="str">
        <f>+'11+'!E320</f>
        <v>07 4 01 54570</v>
      </c>
      <c r="F279" s="33" t="str">
        <f>+'11+'!F320</f>
        <v>611</v>
      </c>
      <c r="G279" s="62">
        <f>+'11+'!G320</f>
        <v>0</v>
      </c>
      <c r="H279" s="62">
        <f>+'11+'!H320</f>
        <v>0</v>
      </c>
    </row>
    <row r="280" spans="1:8" ht="31.5">
      <c r="A280" s="34" t="str">
        <f>+'11+'!A321</f>
        <v>Другие вопросы в области образования</v>
      </c>
      <c r="B280" s="34"/>
      <c r="C280" s="33" t="str">
        <f>+'11+'!C321</f>
        <v>07</v>
      </c>
      <c r="D280" s="33" t="str">
        <f>+'11+'!D321</f>
        <v>09</v>
      </c>
      <c r="E280" s="33" t="str">
        <f>+'11+'!E321</f>
        <v xml:space="preserve">         </v>
      </c>
      <c r="F280" s="33" t="str">
        <f>+'11+'!F321</f>
        <v xml:space="preserve">   </v>
      </c>
      <c r="G280" s="62">
        <f>+G281</f>
        <v>15802.821599999999</v>
      </c>
      <c r="H280" s="62">
        <f>+H281</f>
        <v>15802.821599999999</v>
      </c>
    </row>
    <row r="281" spans="1:8" ht="78.75">
      <c r="A281" s="34" t="str">
        <f>+'11+'!A322</f>
        <v>Подпрограмма "Обеспечение реализации муниципальной программы и прочие мероприятия в сфере образования"</v>
      </c>
      <c r="B281" s="34"/>
      <c r="C281" s="33" t="str">
        <f>+'11+'!C322</f>
        <v>07</v>
      </c>
      <c r="D281" s="33" t="str">
        <f>+'11+'!D322</f>
        <v>09</v>
      </c>
      <c r="E281" s="33" t="str">
        <f>+'11+'!E322</f>
        <v>07 6 00 00000</v>
      </c>
      <c r="F281" s="33">
        <f>+'11+'!F322</f>
        <v>0</v>
      </c>
      <c r="G281" s="62">
        <f>+G282+G294</f>
        <v>15802.821599999999</v>
      </c>
      <c r="H281" s="62">
        <f>+H282+H294</f>
        <v>15802.821599999999</v>
      </c>
    </row>
    <row r="282" spans="1:8" ht="94.5">
      <c r="A282" s="34" t="str">
        <f>+'11+'!A323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282" s="34"/>
      <c r="C282" s="33" t="str">
        <f>+'11+'!C323</f>
        <v>07</v>
      </c>
      <c r="D282" s="33" t="str">
        <f>+'11+'!D323</f>
        <v>09</v>
      </c>
      <c r="E282" s="33" t="str">
        <f>+'11+'!E323</f>
        <v>07 6 01 00000</v>
      </c>
      <c r="F282" s="33">
        <f>+'11+'!F323</f>
        <v>0</v>
      </c>
      <c r="G282" s="62">
        <f>+G283</f>
        <v>1547.13411</v>
      </c>
      <c r="H282" s="62">
        <f>+H283</f>
        <v>1547.13411</v>
      </c>
    </row>
    <row r="283" spans="1:8" ht="63">
      <c r="A283" s="34" t="str">
        <f>+'11+'!A324</f>
        <v>Руководство и управление в сфере установленных функций органов государственной власти Республики Тыва</v>
      </c>
      <c r="B283" s="34"/>
      <c r="C283" s="33" t="str">
        <f>+'11+'!C324</f>
        <v>07</v>
      </c>
      <c r="D283" s="33" t="str">
        <f>+'11+'!D324</f>
        <v>09</v>
      </c>
      <c r="E283" s="33" t="str">
        <f>+'11+'!E324</f>
        <v>07 6 01 20419</v>
      </c>
      <c r="F283" s="33" t="str">
        <f>+'11+'!F324</f>
        <v xml:space="preserve">   </v>
      </c>
      <c r="G283" s="62">
        <f>+G284</f>
        <v>1547.13411</v>
      </c>
      <c r="H283" s="62">
        <f>+H284</f>
        <v>1547.13411</v>
      </c>
    </row>
    <row r="284" spans="1:8">
      <c r="A284" s="34" t="str">
        <f>+'11+'!A325</f>
        <v>Центральный аппарат</v>
      </c>
      <c r="B284" s="34"/>
      <c r="C284" s="33" t="str">
        <f>+'11+'!C325</f>
        <v>07</v>
      </c>
      <c r="D284" s="33" t="str">
        <f>+'11+'!D325</f>
        <v>09</v>
      </c>
      <c r="E284" s="33" t="str">
        <f>+'11+'!E325</f>
        <v>07 6 01 20419</v>
      </c>
      <c r="F284" s="33" t="str">
        <f>+'11+'!F325</f>
        <v xml:space="preserve">   </v>
      </c>
      <c r="G284" s="62">
        <f>+G285+G290</f>
        <v>1547.13411</v>
      </c>
      <c r="H284" s="62">
        <f>+H285+H290</f>
        <v>1547.13411</v>
      </c>
    </row>
    <row r="285" spans="1:8" ht="126">
      <c r="A285" s="34" t="str">
        <f>+'11+'!A326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5" s="34"/>
      <c r="C285" s="33" t="str">
        <f>+'11+'!C326</f>
        <v>07</v>
      </c>
      <c r="D285" s="33" t="str">
        <f>+'11+'!D326</f>
        <v>09</v>
      </c>
      <c r="E285" s="33" t="str">
        <f>+'11+'!E326</f>
        <v>07 6 01 20419</v>
      </c>
      <c r="F285" s="33" t="str">
        <f>+'11+'!F326</f>
        <v>100</v>
      </c>
      <c r="G285" s="62">
        <f>+G286</f>
        <v>1529.58411</v>
      </c>
      <c r="H285" s="62">
        <f>+H286</f>
        <v>1529.58411</v>
      </c>
    </row>
    <row r="286" spans="1:8" ht="47.25">
      <c r="A286" s="34" t="str">
        <f>+'11+'!A327</f>
        <v>Расходы на выплаты персоналу государственных (муниципальных) органов</v>
      </c>
      <c r="B286" s="34"/>
      <c r="C286" s="33" t="str">
        <f>+'11+'!C327</f>
        <v>07</v>
      </c>
      <c r="D286" s="33" t="str">
        <f>+'11+'!D327</f>
        <v>09</v>
      </c>
      <c r="E286" s="33" t="str">
        <f>+'11+'!E327</f>
        <v>07 6 01 20419</v>
      </c>
      <c r="F286" s="33" t="str">
        <f>+'11+'!F327</f>
        <v>120</v>
      </c>
      <c r="G286" s="62">
        <f>+G287+G288+G289</f>
        <v>1529.58411</v>
      </c>
      <c r="H286" s="62">
        <f>+H287+H288+H289</f>
        <v>1529.58411</v>
      </c>
    </row>
    <row r="287" spans="1:8" ht="31.5">
      <c r="A287" s="34" t="str">
        <f>+'11+'!A328</f>
        <v>Фонд оплаты труда и страховые взносы</v>
      </c>
      <c r="B287" s="34"/>
      <c r="C287" s="33" t="str">
        <f>+'11+'!C328</f>
        <v>07</v>
      </c>
      <c r="D287" s="33" t="str">
        <f>+'11+'!D328</f>
        <v>09</v>
      </c>
      <c r="E287" s="33" t="str">
        <f>+'11+'!E328</f>
        <v>07 6 01 20419</v>
      </c>
      <c r="F287" s="33" t="str">
        <f>+'11+'!F328</f>
        <v>121</v>
      </c>
      <c r="G287" s="62">
        <f>+'12'!G328</f>
        <v>1159.4348</v>
      </c>
      <c r="H287" s="62">
        <f>+'12'!H328</f>
        <v>1159.4348</v>
      </c>
    </row>
    <row r="288" spans="1:8" ht="47.25">
      <c r="A288" s="34" t="str">
        <f>+'11+'!A329</f>
        <v>Иные выплаты персоналу, за исключением фонда оплаты труда</v>
      </c>
      <c r="B288" s="34"/>
      <c r="C288" s="33" t="str">
        <f>+'11+'!C329</f>
        <v>07</v>
      </c>
      <c r="D288" s="33" t="str">
        <f>+'11+'!D329</f>
        <v>09</v>
      </c>
      <c r="E288" s="33" t="str">
        <f>+'11+'!E329</f>
        <v>07 6 01 20419</v>
      </c>
      <c r="F288" s="33" t="str">
        <f>+'11+'!F329</f>
        <v>122</v>
      </c>
      <c r="G288" s="62">
        <f>+'12'!G329</f>
        <v>20</v>
      </c>
      <c r="H288" s="62">
        <f>+'12'!H329</f>
        <v>20</v>
      </c>
    </row>
    <row r="289" spans="1:8" ht="94.5">
      <c r="A289" s="34" t="str">
        <f>+'11+'!A330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89" s="34"/>
      <c r="C289" s="33" t="str">
        <f>+'11+'!C330</f>
        <v>07</v>
      </c>
      <c r="D289" s="33" t="str">
        <f>+'11+'!D330</f>
        <v>09</v>
      </c>
      <c r="E289" s="33" t="str">
        <f>+'11+'!E330</f>
        <v>07 6 01 20419</v>
      </c>
      <c r="F289" s="33" t="str">
        <f>+'11+'!F330</f>
        <v>129</v>
      </c>
      <c r="G289" s="62">
        <f>+'12'!G330</f>
        <v>350.14931000000001</v>
      </c>
      <c r="H289" s="62">
        <f>+'12'!H330</f>
        <v>350.14931000000001</v>
      </c>
    </row>
    <row r="290" spans="1:8" ht="47.25">
      <c r="A290" s="34" t="str">
        <f>+'11+'!A331</f>
        <v>Закупка товаров, работ и услуг для государственных (муниципальных) нужд</v>
      </c>
      <c r="B290" s="34"/>
      <c r="C290" s="33" t="str">
        <f>+'11+'!C331</f>
        <v>07</v>
      </c>
      <c r="D290" s="33" t="str">
        <f>+'11+'!D331</f>
        <v>09</v>
      </c>
      <c r="E290" s="33" t="str">
        <f>+'11+'!E331</f>
        <v>07 6 01 20419</v>
      </c>
      <c r="F290" s="33" t="str">
        <f>+'11+'!F331</f>
        <v>200</v>
      </c>
      <c r="G290" s="62">
        <f>+G291</f>
        <v>17.55</v>
      </c>
      <c r="H290" s="62">
        <f>+H291</f>
        <v>17.55</v>
      </c>
    </row>
    <row r="291" spans="1:8" ht="47.25">
      <c r="A291" s="34" t="str">
        <f>+'11+'!A332</f>
        <v>Иные закупки товаров, работ и услуг для государственных (муниципальных) нужд</v>
      </c>
      <c r="B291" s="34"/>
      <c r="C291" s="33" t="str">
        <f>+'11+'!C332</f>
        <v>07</v>
      </c>
      <c r="D291" s="33" t="str">
        <f>+'11+'!D332</f>
        <v>09</v>
      </c>
      <c r="E291" s="33" t="str">
        <f>+'11+'!E332</f>
        <v>07 6 01 20419</v>
      </c>
      <c r="F291" s="33" t="str">
        <f>+'11+'!F332</f>
        <v>240</v>
      </c>
      <c r="G291" s="62">
        <f>+G292+G293</f>
        <v>17.55</v>
      </c>
      <c r="H291" s="62">
        <f>+H292+H293</f>
        <v>17.55</v>
      </c>
    </row>
    <row r="292" spans="1:8" ht="47.25" hidden="1">
      <c r="A292" s="34" t="str">
        <f>+'11+'!A333</f>
        <v>Закупка товаров, работ, услуг в сфере информационно-коммуникационных услуг</v>
      </c>
      <c r="B292" s="34"/>
      <c r="C292" s="33" t="str">
        <f>+'11+'!C333</f>
        <v>07</v>
      </c>
      <c r="D292" s="33" t="str">
        <f>+'11+'!D333</f>
        <v>09</v>
      </c>
      <c r="E292" s="33" t="str">
        <f>+'11+'!E333</f>
        <v>07 6 01 20419</v>
      </c>
      <c r="F292" s="33" t="str">
        <f>+'11+'!F333</f>
        <v>242</v>
      </c>
      <c r="G292" s="62">
        <f>+'11+'!G333</f>
        <v>0</v>
      </c>
      <c r="H292" s="62">
        <f>+'11+'!H333</f>
        <v>0</v>
      </c>
    </row>
    <row r="293" spans="1:8" ht="47.25">
      <c r="A293" s="34" t="str">
        <f>+'11+'!A334</f>
        <v>Прочая закупка товаров, работ и услуг для государственных (муниципальных) нужд</v>
      </c>
      <c r="B293" s="34"/>
      <c r="C293" s="33" t="str">
        <f>+'11+'!C334</f>
        <v>07</v>
      </c>
      <c r="D293" s="33" t="str">
        <f>+'11+'!D334</f>
        <v>09</v>
      </c>
      <c r="E293" s="33" t="str">
        <f>+'11+'!E334</f>
        <v>07 6 01 20419</v>
      </c>
      <c r="F293" s="33" t="str">
        <f>+'11+'!F334</f>
        <v>244</v>
      </c>
      <c r="G293" s="62">
        <f>+'12'!G334</f>
        <v>17.55</v>
      </c>
      <c r="H293" s="62">
        <f>+'12'!H334</f>
        <v>17.55</v>
      </c>
    </row>
    <row r="294" spans="1:8" ht="78.75">
      <c r="A294" s="34" t="str">
        <f>+'11+'!A335</f>
        <v>Основное мероприятие "Обеспечение организационных, информационных и методических условий по реализации программы"</v>
      </c>
      <c r="B294" s="34"/>
      <c r="C294" s="33" t="str">
        <f>+'11+'!C335</f>
        <v>07</v>
      </c>
      <c r="D294" s="33" t="str">
        <f>+'11+'!D335</f>
        <v>09</v>
      </c>
      <c r="E294" s="33" t="str">
        <f>+'11+'!E335</f>
        <v>07 6 02 00000</v>
      </c>
      <c r="F294" s="33" t="str">
        <f>+'11+'!F335</f>
        <v xml:space="preserve">   </v>
      </c>
      <c r="G294" s="62">
        <f>+G295</f>
        <v>14255.68749</v>
      </c>
      <c r="H294" s="62">
        <f>+H295</f>
        <v>14255.68749</v>
      </c>
    </row>
    <row r="295" spans="1:8" ht="47.25">
      <c r="A295" s="34" t="str">
        <f>+'11+'!A336</f>
        <v>Обеспечение деятельности органов местного самоуправления</v>
      </c>
      <c r="B295" s="34"/>
      <c r="C295" s="33" t="str">
        <f>+'11+'!C336</f>
        <v>07</v>
      </c>
      <c r="D295" s="33" t="str">
        <f>+'11+'!D336</f>
        <v>09</v>
      </c>
      <c r="E295" s="33" t="str">
        <f>+'11+'!E336</f>
        <v>07 6 02 00019</v>
      </c>
      <c r="F295" s="33" t="str">
        <f>+'11+'!F336</f>
        <v xml:space="preserve">   </v>
      </c>
      <c r="G295" s="62">
        <f>+G296+G301+G305</f>
        <v>14255.68749</v>
      </c>
      <c r="H295" s="62">
        <f>+H296+H301+H305</f>
        <v>14255.68749</v>
      </c>
    </row>
    <row r="296" spans="1:8" ht="126">
      <c r="A296" s="34" t="str">
        <f>+'11+'!A337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6" s="34"/>
      <c r="C296" s="33" t="str">
        <f>+'11+'!C337</f>
        <v>07</v>
      </c>
      <c r="D296" s="33" t="str">
        <f>+'11+'!D337</f>
        <v>09</v>
      </c>
      <c r="E296" s="33" t="str">
        <f>+'11+'!E337</f>
        <v>07 6 02 00019</v>
      </c>
      <c r="F296" s="33" t="str">
        <f>+'11+'!F337</f>
        <v>100</v>
      </c>
      <c r="G296" s="62">
        <f>+G297</f>
        <v>12964.18189</v>
      </c>
      <c r="H296" s="62">
        <f>+H297</f>
        <v>12964.18189</v>
      </c>
    </row>
    <row r="297" spans="1:8" ht="31.5">
      <c r="A297" s="34" t="str">
        <f>+'11+'!A338</f>
        <v>Расходы на выплаты персоналу казенных учреждений</v>
      </c>
      <c r="B297" s="34"/>
      <c r="C297" s="33" t="str">
        <f>+'11+'!C338</f>
        <v>07</v>
      </c>
      <c r="D297" s="33" t="str">
        <f>+'11+'!D338</f>
        <v>09</v>
      </c>
      <c r="E297" s="33" t="str">
        <f>+'11+'!E338</f>
        <v>07 6 02 00019</v>
      </c>
      <c r="F297" s="33" t="str">
        <f>+'11+'!F338</f>
        <v>110</v>
      </c>
      <c r="G297" s="62">
        <f>+G298+G299+G300</f>
        <v>12964.18189</v>
      </c>
      <c r="H297" s="62">
        <f>+H298+H299+H300</f>
        <v>12964.18189</v>
      </c>
    </row>
    <row r="298" spans="1:8" ht="31.5">
      <c r="A298" s="34" t="str">
        <f>+'11+'!A339</f>
        <v>Фонд оплаты труда и страховые взносы</v>
      </c>
      <c r="B298" s="34"/>
      <c r="C298" s="33" t="str">
        <f>+'11+'!C339</f>
        <v>07</v>
      </c>
      <c r="D298" s="33" t="str">
        <f>+'11+'!D339</f>
        <v>09</v>
      </c>
      <c r="E298" s="33" t="str">
        <f>+'11+'!E339</f>
        <v>07 6 02 00019</v>
      </c>
      <c r="F298" s="33" t="str">
        <f>+'11+'!F339</f>
        <v>111</v>
      </c>
      <c r="G298" s="62">
        <f>+'12'!G339</f>
        <v>9941.4549999999999</v>
      </c>
      <c r="H298" s="62">
        <f>+'12'!H339</f>
        <v>9941.4549999999999</v>
      </c>
    </row>
    <row r="299" spans="1:8" ht="47.25">
      <c r="A299" s="34" t="str">
        <f>+'11+'!A340</f>
        <v>Иные выплаты персоналу, за исключением фонда оплаты труда</v>
      </c>
      <c r="B299" s="34"/>
      <c r="C299" s="33" t="str">
        <f>+'11+'!C340</f>
        <v>07</v>
      </c>
      <c r="D299" s="33" t="str">
        <f>+'11+'!D340</f>
        <v>09</v>
      </c>
      <c r="E299" s="33" t="str">
        <f>+'11+'!E340</f>
        <v>07 6 02 00019</v>
      </c>
      <c r="F299" s="33" t="str">
        <f>+'11+'!F340</f>
        <v>112</v>
      </c>
      <c r="G299" s="62">
        <f>+'12'!G340</f>
        <v>20</v>
      </c>
      <c r="H299" s="62">
        <f>+'12'!H340</f>
        <v>20</v>
      </c>
    </row>
    <row r="300" spans="1:8" ht="94.5">
      <c r="A300" s="34" t="str">
        <f>+'11+'!A341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00" s="34"/>
      <c r="C300" s="33" t="str">
        <f>+'11+'!C341</f>
        <v>07</v>
      </c>
      <c r="D300" s="33" t="str">
        <f>+'11+'!D341</f>
        <v>09</v>
      </c>
      <c r="E300" s="33" t="str">
        <f>+'11+'!E341</f>
        <v>07 6 02 00019</v>
      </c>
      <c r="F300" s="33" t="str">
        <f>+'11+'!F341</f>
        <v>119</v>
      </c>
      <c r="G300" s="62">
        <f>+'12'!G341</f>
        <v>3002.7268899999999</v>
      </c>
      <c r="H300" s="62">
        <f>+'12'!H341</f>
        <v>3002.7268899999999</v>
      </c>
    </row>
    <row r="301" spans="1:8" ht="47.25">
      <c r="A301" s="34" t="str">
        <f>+'11+'!A342</f>
        <v>Закупка товаров, работ и услуг для государственных (муниципальных) нужд</v>
      </c>
      <c r="B301" s="34"/>
      <c r="C301" s="33" t="str">
        <f>+'11+'!C342</f>
        <v>07</v>
      </c>
      <c r="D301" s="33" t="str">
        <f>+'11+'!D342</f>
        <v>09</v>
      </c>
      <c r="E301" s="33" t="str">
        <f>+'11+'!E342</f>
        <v>07 6 02 00019</v>
      </c>
      <c r="F301" s="33" t="str">
        <f>+'11+'!F342</f>
        <v>200</v>
      </c>
      <c r="G301" s="62">
        <f>+G302</f>
        <v>1234.5056</v>
      </c>
      <c r="H301" s="62">
        <f>+H302</f>
        <v>1234.5056</v>
      </c>
    </row>
    <row r="302" spans="1:8" ht="47.25">
      <c r="A302" s="34" t="str">
        <f>+'11+'!A343</f>
        <v>Иные закупки товаров, работ и услуг для государственных (муниципальных) нужд</v>
      </c>
      <c r="B302" s="34"/>
      <c r="C302" s="33" t="str">
        <f>+'11+'!C343</f>
        <v>07</v>
      </c>
      <c r="D302" s="33" t="str">
        <f>+'11+'!D343</f>
        <v>09</v>
      </c>
      <c r="E302" s="33" t="str">
        <f>+'11+'!E343</f>
        <v>07 6 02 00019</v>
      </c>
      <c r="F302" s="33" t="str">
        <f>+'11+'!F343</f>
        <v>240</v>
      </c>
      <c r="G302" s="62">
        <f>+G303+G304</f>
        <v>1234.5056</v>
      </c>
      <c r="H302" s="62">
        <f>+H303+H304</f>
        <v>1234.5056</v>
      </c>
    </row>
    <row r="303" spans="1:8" ht="47.25">
      <c r="A303" s="34" t="str">
        <f>+'11+'!A344</f>
        <v>Закупка товаров, работ, услуг в сфере информационно-коммуникационных услуг</v>
      </c>
      <c r="B303" s="34"/>
      <c r="C303" s="33" t="str">
        <f>+'11+'!C344</f>
        <v>07</v>
      </c>
      <c r="D303" s="33" t="str">
        <f>+'11+'!D344</f>
        <v>09</v>
      </c>
      <c r="E303" s="33" t="str">
        <f>+'11+'!E344</f>
        <v>07 6 02 00019</v>
      </c>
      <c r="F303" s="33" t="str">
        <f>+'11+'!F344</f>
        <v>242</v>
      </c>
      <c r="G303" s="62">
        <f>+'12'!G344</f>
        <v>301.35000000000002</v>
      </c>
      <c r="H303" s="62">
        <f>+'12'!H344</f>
        <v>301.35000000000002</v>
      </c>
    </row>
    <row r="304" spans="1:8" ht="47.25">
      <c r="A304" s="34" t="str">
        <f>+'11+'!A345</f>
        <v>Прочая закупка товаров, работ и услуг для государственных (муниципальных) нужд</v>
      </c>
      <c r="B304" s="34"/>
      <c r="C304" s="33" t="str">
        <f>+'11+'!C345</f>
        <v>07</v>
      </c>
      <c r="D304" s="33" t="str">
        <f>+'11+'!D345</f>
        <v>09</v>
      </c>
      <c r="E304" s="33" t="str">
        <f>+'11+'!E345</f>
        <v>07 6 02 00019</v>
      </c>
      <c r="F304" s="33" t="str">
        <f>+'11+'!F345</f>
        <v>244</v>
      </c>
      <c r="G304" s="62">
        <f>+'12'!G345</f>
        <v>933.15560000000005</v>
      </c>
      <c r="H304" s="62">
        <f>+'12'!H345</f>
        <v>933.15560000000005</v>
      </c>
    </row>
    <row r="305" spans="1:8">
      <c r="A305" s="34" t="str">
        <f>+'11+'!A346</f>
        <v>Иные бюджетные ассигнования</v>
      </c>
      <c r="B305" s="34"/>
      <c r="C305" s="33" t="str">
        <f>+'11+'!C346</f>
        <v>07</v>
      </c>
      <c r="D305" s="33" t="str">
        <f>+'11+'!D346</f>
        <v>09</v>
      </c>
      <c r="E305" s="33" t="str">
        <f>+'11+'!E346</f>
        <v>07 6 02 00019</v>
      </c>
      <c r="F305" s="33" t="str">
        <f>+'11+'!F346</f>
        <v>800</v>
      </c>
      <c r="G305" s="62">
        <f>+G306</f>
        <v>57</v>
      </c>
      <c r="H305" s="62">
        <f>+H306</f>
        <v>57</v>
      </c>
    </row>
    <row r="306" spans="1:8" ht="78.75">
      <c r="A306" s="34" t="str">
        <f>+'11+'!A349</f>
        <v>Уплата налогов, сборов, обязательных платежей в бюджетную систему Российской Федерации, взносов и иных платежей</v>
      </c>
      <c r="B306" s="34"/>
      <c r="C306" s="33" t="str">
        <f>+'11+'!C349</f>
        <v>07</v>
      </c>
      <c r="D306" s="33" t="str">
        <f>+'11+'!D349</f>
        <v>09</v>
      </c>
      <c r="E306" s="33" t="str">
        <f>+'11+'!E349</f>
        <v>07 6 02 00019</v>
      </c>
      <c r="F306" s="33" t="str">
        <f>+'11+'!F349</f>
        <v>850</v>
      </c>
      <c r="G306" s="62">
        <f>+G307+G308+G309</f>
        <v>57</v>
      </c>
      <c r="H306" s="62">
        <f>+H307+H308+H309</f>
        <v>57</v>
      </c>
    </row>
    <row r="307" spans="1:8" ht="31.5">
      <c r="A307" s="34" t="str">
        <f>+'11+'!A350</f>
        <v>Уплата налога на имущество организаций и земельного налога</v>
      </c>
      <c r="B307" s="34"/>
      <c r="C307" s="33" t="str">
        <f>+'11+'!C350</f>
        <v>07</v>
      </c>
      <c r="D307" s="33" t="str">
        <f>+'11+'!D350</f>
        <v>09</v>
      </c>
      <c r="E307" s="33" t="str">
        <f>+'11+'!E350</f>
        <v>07 6 02 00019</v>
      </c>
      <c r="F307" s="33" t="str">
        <f>+'11+'!F350</f>
        <v>851</v>
      </c>
      <c r="G307" s="62">
        <f>+'12'!G350</f>
        <v>33</v>
      </c>
      <c r="H307" s="62">
        <f>+'12'!H350</f>
        <v>33</v>
      </c>
    </row>
    <row r="308" spans="1:8" ht="31.5">
      <c r="A308" s="34" t="str">
        <f>+'11+'!A351</f>
        <v>Уплата прочих налогов, сборов и иных платежей</v>
      </c>
      <c r="B308" s="34"/>
      <c r="C308" s="33" t="str">
        <f>+'11+'!C351</f>
        <v>07</v>
      </c>
      <c r="D308" s="33" t="str">
        <f>+'11+'!D351</f>
        <v>09</v>
      </c>
      <c r="E308" s="33" t="str">
        <f>+'11+'!E351</f>
        <v>07 6 02 00019</v>
      </c>
      <c r="F308" s="33" t="str">
        <f>+'11+'!F351</f>
        <v>852</v>
      </c>
      <c r="G308" s="62">
        <f>+'12'!G351</f>
        <v>6</v>
      </c>
      <c r="H308" s="62">
        <f>+'12'!H351</f>
        <v>6</v>
      </c>
    </row>
    <row r="309" spans="1:8">
      <c r="A309" s="34" t="str">
        <f>+'11+'!A352</f>
        <v>Уплата иных платежей</v>
      </c>
      <c r="B309" s="34"/>
      <c r="C309" s="33" t="str">
        <f>+'11+'!C352</f>
        <v>07</v>
      </c>
      <c r="D309" s="33" t="str">
        <f>+'11+'!D352</f>
        <v>09</v>
      </c>
      <c r="E309" s="33" t="str">
        <f>+'11+'!E352</f>
        <v>07 6 02 00019</v>
      </c>
      <c r="F309" s="33" t="str">
        <f>+'11+'!F352</f>
        <v>853</v>
      </c>
      <c r="G309" s="62">
        <f>+'12'!G352</f>
        <v>18</v>
      </c>
      <c r="H309" s="62">
        <f>+'12'!H352</f>
        <v>18</v>
      </c>
    </row>
    <row r="310" spans="1:8">
      <c r="A310" s="34" t="str">
        <f>+'11+'!A353</f>
        <v>Социальная политика</v>
      </c>
      <c r="B310" s="34"/>
      <c r="C310" s="33" t="str">
        <f>+'11+'!C353</f>
        <v>10</v>
      </c>
      <c r="D310" s="33">
        <f>+'11+'!D353</f>
        <v>0</v>
      </c>
      <c r="E310" s="33">
        <f>+'11+'!E353</f>
        <v>0</v>
      </c>
      <c r="F310" s="33">
        <f>+'11+'!F353</f>
        <v>0</v>
      </c>
      <c r="G310" s="62">
        <f>+G311+G318</f>
        <v>4300.1000000000004</v>
      </c>
      <c r="H310" s="62">
        <f>+H311+H318</f>
        <v>4339.6000000000004</v>
      </c>
    </row>
    <row r="311" spans="1:8" ht="31.5">
      <c r="A311" s="34" t="str">
        <f>+'11+'!A354</f>
        <v>Социальное обеспечение населения</v>
      </c>
      <c r="B311" s="34"/>
      <c r="C311" s="33" t="str">
        <f>+'11+'!C354</f>
        <v>10</v>
      </c>
      <c r="D311" s="33" t="str">
        <f>+'11+'!D354</f>
        <v>03</v>
      </c>
      <c r="E311" s="33">
        <f>+'11+'!E354</f>
        <v>0</v>
      </c>
      <c r="F311" s="33">
        <f>+'11+'!F354</f>
        <v>0</v>
      </c>
      <c r="G311" s="62">
        <f t="shared" ref="G311:H316" si="22">+G312</f>
        <v>943.8</v>
      </c>
      <c r="H311" s="62">
        <f t="shared" si="22"/>
        <v>943.8</v>
      </c>
    </row>
    <row r="312" spans="1:8" ht="47.25">
      <c r="A312" s="34" t="str">
        <f>+'11+'!A355</f>
        <v>Муниципальная программа "Развитие образования Овюрского кожууна"</v>
      </c>
      <c r="B312" s="34"/>
      <c r="C312" s="33" t="str">
        <f>+'11+'!C355</f>
        <v>10</v>
      </c>
      <c r="D312" s="33" t="str">
        <f>+'11+'!D355</f>
        <v>03</v>
      </c>
      <c r="E312" s="33" t="str">
        <f>+'11+'!E355</f>
        <v>07 0 00 00000</v>
      </c>
      <c r="F312" s="33">
        <f>+'11+'!F355</f>
        <v>0</v>
      </c>
      <c r="G312" s="62">
        <f t="shared" si="22"/>
        <v>943.8</v>
      </c>
      <c r="H312" s="62">
        <f t="shared" si="22"/>
        <v>943.8</v>
      </c>
    </row>
    <row r="313" spans="1:8" ht="94.5">
      <c r="A313" s="34" t="str">
        <f>+'11+'!A356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B313" s="34"/>
      <c r="C313" s="33" t="str">
        <f>+'11+'!C356</f>
        <v>10</v>
      </c>
      <c r="D313" s="33" t="str">
        <f>+'11+'!D356</f>
        <v>03</v>
      </c>
      <c r="E313" s="33" t="str">
        <f>+'11+'!E356</f>
        <v xml:space="preserve">07 7  00 00000 </v>
      </c>
      <c r="F313" s="33">
        <f>+'11+'!F356</f>
        <v>0</v>
      </c>
      <c r="G313" s="62">
        <f t="shared" si="22"/>
        <v>943.8</v>
      </c>
      <c r="H313" s="62">
        <f t="shared" si="22"/>
        <v>943.8</v>
      </c>
    </row>
    <row r="314" spans="1:8" ht="47.25">
      <c r="A314" s="34" t="str">
        <f>+'11+'!A357</f>
        <v>Основное мероприятие: Жилищно коммунальные услуги педработникам образования</v>
      </c>
      <c r="B314" s="34"/>
      <c r="C314" s="33" t="str">
        <f>+'11+'!C357</f>
        <v>10</v>
      </c>
      <c r="D314" s="33" t="str">
        <f>+'11+'!D357</f>
        <v>03</v>
      </c>
      <c r="E314" s="33" t="str">
        <f>+'11+'!E357</f>
        <v xml:space="preserve">07 7  01 00000 </v>
      </c>
      <c r="F314" s="33">
        <f>+'11+'!F357</f>
        <v>0</v>
      </c>
      <c r="G314" s="62">
        <f t="shared" si="22"/>
        <v>943.8</v>
      </c>
      <c r="H314" s="62">
        <f t="shared" si="22"/>
        <v>943.8</v>
      </c>
    </row>
    <row r="315" spans="1:8" ht="94.5">
      <c r="A315" s="34" t="str">
        <f>+'11+'!A358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15" s="34"/>
      <c r="C315" s="33" t="str">
        <f>+'11+'!C358</f>
        <v>10</v>
      </c>
      <c r="D315" s="33" t="str">
        <f>+'11+'!D358</f>
        <v>03</v>
      </c>
      <c r="E315" s="33" t="str">
        <f>+'11+'!E358</f>
        <v>07 7 01 76140</v>
      </c>
      <c r="F315" s="33" t="str">
        <f>+'11+'!F358</f>
        <v>600</v>
      </c>
      <c r="G315" s="62">
        <f t="shared" si="22"/>
        <v>943.8</v>
      </c>
      <c r="H315" s="62">
        <f t="shared" si="22"/>
        <v>943.8</v>
      </c>
    </row>
    <row r="316" spans="1:8" ht="31.5">
      <c r="A316" s="34" t="str">
        <f>+'11+'!A359</f>
        <v>Субсидии бюджетным учреждениям</v>
      </c>
      <c r="B316" s="34"/>
      <c r="C316" s="33" t="str">
        <f>+'11+'!C359</f>
        <v>10</v>
      </c>
      <c r="D316" s="33" t="str">
        <f>+'11+'!D359</f>
        <v>03</v>
      </c>
      <c r="E316" s="33" t="str">
        <f>+'11+'!E359</f>
        <v>07 7 01 76140</v>
      </c>
      <c r="F316" s="33" t="str">
        <f>+'11+'!F359</f>
        <v>610</v>
      </c>
      <c r="G316" s="62">
        <f t="shared" si="22"/>
        <v>943.8</v>
      </c>
      <c r="H316" s="62">
        <f t="shared" si="22"/>
        <v>943.8</v>
      </c>
    </row>
    <row r="317" spans="1:8" ht="110.25">
      <c r="A317" s="34" t="str">
        <f>+'11+'!A360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7" s="34"/>
      <c r="C317" s="33" t="str">
        <f>+'11+'!C360</f>
        <v>10</v>
      </c>
      <c r="D317" s="33" t="str">
        <f>+'11+'!D360</f>
        <v>03</v>
      </c>
      <c r="E317" s="33" t="str">
        <f>+'11+'!E360</f>
        <v>07 7 01 76140</v>
      </c>
      <c r="F317" s="33" t="str">
        <f>+'11+'!F360</f>
        <v>611</v>
      </c>
      <c r="G317" s="62">
        <f>+'12'!G360</f>
        <v>943.8</v>
      </c>
      <c r="H317" s="62">
        <f>+'12'!H360</f>
        <v>943.8</v>
      </c>
    </row>
    <row r="318" spans="1:8" ht="31.5">
      <c r="A318" s="34" t="str">
        <f>+'11+'!A361</f>
        <v>Социальное обеспечение населения</v>
      </c>
      <c r="B318" s="34"/>
      <c r="C318" s="33" t="str">
        <f>+'11+'!C361</f>
        <v>10</v>
      </c>
      <c r="D318" s="33" t="str">
        <f>+'11+'!D361</f>
        <v>04</v>
      </c>
      <c r="E318" s="33" t="str">
        <f>+'11+'!E361</f>
        <v xml:space="preserve">         </v>
      </c>
      <c r="F318" s="33" t="str">
        <f>+'11+'!F361</f>
        <v xml:space="preserve">   </v>
      </c>
      <c r="G318" s="62">
        <f t="shared" ref="G318:H323" si="23">+G319</f>
        <v>3356.3</v>
      </c>
      <c r="H318" s="62">
        <f t="shared" si="23"/>
        <v>3395.8</v>
      </c>
    </row>
    <row r="319" spans="1:8" ht="31.5">
      <c r="A319" s="34" t="str">
        <f>+'11+'!A362</f>
        <v xml:space="preserve">Программа "Развитие дошкольного образования" </v>
      </c>
      <c r="B319" s="34"/>
      <c r="C319" s="33" t="str">
        <f>+'11+'!C362</f>
        <v>10</v>
      </c>
      <c r="D319" s="33" t="str">
        <f>+'11+'!D362</f>
        <v>04</v>
      </c>
      <c r="E319" s="33" t="str">
        <f>+'11+'!E362</f>
        <v xml:space="preserve">07 1 00 00000 </v>
      </c>
      <c r="F319" s="33" t="str">
        <f>+'11+'!F362</f>
        <v xml:space="preserve">   </v>
      </c>
      <c r="G319" s="62">
        <f t="shared" si="23"/>
        <v>3356.3</v>
      </c>
      <c r="H319" s="62">
        <f t="shared" si="23"/>
        <v>3395.8</v>
      </c>
    </row>
    <row r="320" spans="1:8" ht="78.75">
      <c r="A320" s="34" t="str">
        <f>+'11+'!A363</f>
        <v>Основное мероприятие Выплата компенсаций, реализующих основную общеобразовательную программу дошкольного образования</v>
      </c>
      <c r="B320" s="34"/>
      <c r="C320" s="33" t="str">
        <f>+'11+'!C363</f>
        <v>10</v>
      </c>
      <c r="D320" s="33" t="str">
        <f>+'11+'!D363</f>
        <v>04</v>
      </c>
      <c r="E320" s="33" t="str">
        <f>+'11+'!E363</f>
        <v>07 1 03 00000</v>
      </c>
      <c r="F320" s="33">
        <f>+'11+'!F363</f>
        <v>0</v>
      </c>
      <c r="G320" s="62">
        <f t="shared" si="23"/>
        <v>3356.3</v>
      </c>
      <c r="H320" s="62">
        <f t="shared" si="23"/>
        <v>3395.8</v>
      </c>
    </row>
    <row r="321" spans="1:8" ht="141.75">
      <c r="A321" s="34" t="str">
        <f>+'11+'!A364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321" s="34"/>
      <c r="C321" s="33" t="str">
        <f>+'11+'!C364</f>
        <v>10</v>
      </c>
      <c r="D321" s="33" t="str">
        <f>+'11+'!D364</f>
        <v>04</v>
      </c>
      <c r="E321" s="33" t="str">
        <f>+'11+'!E364</f>
        <v>07 1 03 76090</v>
      </c>
      <c r="F321" s="33">
        <f>+'11+'!F364</f>
        <v>0</v>
      </c>
      <c r="G321" s="62">
        <f t="shared" si="23"/>
        <v>3356.3</v>
      </c>
      <c r="H321" s="62">
        <f t="shared" si="23"/>
        <v>3395.8</v>
      </c>
    </row>
    <row r="322" spans="1:8" ht="31.5">
      <c r="A322" s="34" t="str">
        <f>+'11+'!A365</f>
        <v>Социальное обеспечение и иные выплаты населению</v>
      </c>
      <c r="B322" s="34"/>
      <c r="C322" s="33" t="str">
        <f>+'11+'!C365</f>
        <v>10</v>
      </c>
      <c r="D322" s="33" t="str">
        <f>+'11+'!D365</f>
        <v>04</v>
      </c>
      <c r="E322" s="33" t="str">
        <f>+'11+'!E365</f>
        <v>07 1 03 76090</v>
      </c>
      <c r="F322" s="33" t="str">
        <f>+'11+'!F365</f>
        <v>300</v>
      </c>
      <c r="G322" s="62">
        <f t="shared" si="23"/>
        <v>3356.3</v>
      </c>
      <c r="H322" s="62">
        <f t="shared" si="23"/>
        <v>3395.8</v>
      </c>
    </row>
    <row r="323" spans="1:8" ht="31.5">
      <c r="A323" s="34" t="str">
        <f>+'11+'!A366</f>
        <v>Публичные нормативные социальные выплаты гражданам</v>
      </c>
      <c r="B323" s="34"/>
      <c r="C323" s="33" t="str">
        <f>+'11+'!C366</f>
        <v>10</v>
      </c>
      <c r="D323" s="33" t="str">
        <f>+'11+'!D366</f>
        <v>04</v>
      </c>
      <c r="E323" s="33" t="str">
        <f>+'11+'!E366</f>
        <v>07 1 03 76090</v>
      </c>
      <c r="F323" s="33" t="str">
        <f>+'11+'!F366</f>
        <v>310</v>
      </c>
      <c r="G323" s="62">
        <f t="shared" si="23"/>
        <v>3356.3</v>
      </c>
      <c r="H323" s="62">
        <f t="shared" si="23"/>
        <v>3395.8</v>
      </c>
    </row>
    <row r="324" spans="1:8" ht="63">
      <c r="A324" s="34" t="str">
        <f>+'11+'!A367</f>
        <v>Пособия, коменсации, меры социальной поддержки насления по публичным нормативным обязательствам</v>
      </c>
      <c r="B324" s="34"/>
      <c r="C324" s="33" t="str">
        <f>+'11+'!C367</f>
        <v>10</v>
      </c>
      <c r="D324" s="33" t="str">
        <f>+'11+'!D367</f>
        <v>04</v>
      </c>
      <c r="E324" s="33" t="str">
        <f>+'11+'!E367</f>
        <v>07 1 03 76090</v>
      </c>
      <c r="F324" s="33" t="str">
        <f>+'11+'!F367</f>
        <v>313</v>
      </c>
      <c r="G324" s="62">
        <f>+'12'!G367</f>
        <v>3356.3</v>
      </c>
      <c r="H324" s="62">
        <f>+'12'!H367</f>
        <v>3395.8</v>
      </c>
    </row>
    <row r="325" spans="1:8" s="37" customFormat="1" ht="31.5">
      <c r="A325" s="50" t="str">
        <f>+'11+'!A27</f>
        <v>Муниципальная программа "Развитие культуры"</v>
      </c>
      <c r="B325" s="50"/>
      <c r="C325" s="39" t="str">
        <f>+'11+'!C27</f>
        <v>08</v>
      </c>
      <c r="D325" s="39" t="str">
        <f>+'11+'!D27</f>
        <v>01</v>
      </c>
      <c r="E325" s="39" t="str">
        <f>+'11+'!E27</f>
        <v>08 0 00 00000</v>
      </c>
      <c r="F325" s="39">
        <f>+'11+'!F27</f>
        <v>0</v>
      </c>
      <c r="G325" s="58">
        <f>+G326+G331+G336+G365</f>
        <v>38159.247040000002</v>
      </c>
      <c r="H325" s="58">
        <f>+H326+H331+H336+H365</f>
        <v>36739.863540000006</v>
      </c>
    </row>
    <row r="326" spans="1:8" ht="31.5">
      <c r="A326" s="34" t="str">
        <f>+'11+'!A28</f>
        <v>Основное мероприятие: "Развитие библиотечного дела"</v>
      </c>
      <c r="B326" s="34"/>
      <c r="C326" s="33" t="str">
        <f>+'11+'!C28</f>
        <v>08</v>
      </c>
      <c r="D326" s="33" t="str">
        <f>+'11+'!D28</f>
        <v>01</v>
      </c>
      <c r="E326" s="33" t="str">
        <f>+'11+'!E28</f>
        <v>08 1 01 00000</v>
      </c>
      <c r="F326" s="33">
        <f>+'11+'!F28</f>
        <v>0</v>
      </c>
      <c r="G326" s="62">
        <f t="shared" ref="G326:H329" si="24">+G327</f>
        <v>9249.1669199999997</v>
      </c>
      <c r="H326" s="62">
        <f t="shared" si="24"/>
        <v>9249.1669199999997</v>
      </c>
    </row>
    <row r="327" spans="1:8" ht="63">
      <c r="A327" s="34" t="str">
        <f>+'11+'!A29</f>
        <v>Обеспечение деятельности муниципальных учреждений (оказание услуг) - средства местного бджета</v>
      </c>
      <c r="B327" s="34"/>
      <c r="C327" s="33" t="str">
        <f>+'11+'!C29</f>
        <v>08</v>
      </c>
      <c r="D327" s="33" t="str">
        <f>+'11+'!D29</f>
        <v>01</v>
      </c>
      <c r="E327" s="33" t="str">
        <f>+'11+'!E29</f>
        <v>08 1 01 00059</v>
      </c>
      <c r="F327" s="33" t="str">
        <f>+'11+'!F29</f>
        <v xml:space="preserve">   </v>
      </c>
      <c r="G327" s="62">
        <f t="shared" si="24"/>
        <v>9249.1669199999997</v>
      </c>
      <c r="H327" s="62">
        <f t="shared" si="24"/>
        <v>9249.1669199999997</v>
      </c>
    </row>
    <row r="328" spans="1:8" ht="94.5">
      <c r="A328" s="34" t="str">
        <f>+'11+'!A30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28" s="34"/>
      <c r="C328" s="33" t="str">
        <f>+'11+'!C30</f>
        <v>08</v>
      </c>
      <c r="D328" s="33" t="str">
        <f>+'11+'!D30</f>
        <v>01</v>
      </c>
      <c r="E328" s="33" t="str">
        <f>+'11+'!E30</f>
        <v>08 1 01 00059</v>
      </c>
      <c r="F328" s="33" t="str">
        <f>+'11+'!F30</f>
        <v>600</v>
      </c>
      <c r="G328" s="62">
        <f t="shared" si="24"/>
        <v>9249.1669199999997</v>
      </c>
      <c r="H328" s="62">
        <f t="shared" si="24"/>
        <v>9249.1669199999997</v>
      </c>
    </row>
    <row r="329" spans="1:8" ht="31.5">
      <c r="A329" s="34" t="str">
        <f>+'11+'!A31</f>
        <v>Субсидии бюджетным учреждениям</v>
      </c>
      <c r="B329" s="34"/>
      <c r="C329" s="33" t="str">
        <f>+'11+'!C31</f>
        <v>08</v>
      </c>
      <c r="D329" s="33" t="str">
        <f>+'11+'!D31</f>
        <v>01</v>
      </c>
      <c r="E329" s="33" t="str">
        <f>+'11+'!E31</f>
        <v>08 1 01 00059</v>
      </c>
      <c r="F329" s="33" t="str">
        <f>+'11+'!F31</f>
        <v>610</v>
      </c>
      <c r="G329" s="62">
        <f t="shared" si="24"/>
        <v>9249.1669199999997</v>
      </c>
      <c r="H329" s="62">
        <f t="shared" si="24"/>
        <v>9249.1669199999997</v>
      </c>
    </row>
    <row r="330" spans="1:8" ht="110.25">
      <c r="A330" s="34" t="str">
        <f>+'11+'!A32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30" s="34"/>
      <c r="C330" s="33" t="str">
        <f>+'11+'!C32</f>
        <v>08</v>
      </c>
      <c r="D330" s="33" t="str">
        <f>+'11+'!D32</f>
        <v>01</v>
      </c>
      <c r="E330" s="33" t="str">
        <f>+'11+'!E32</f>
        <v>08 1 01 00059</v>
      </c>
      <c r="F330" s="33" t="str">
        <f>+'11+'!F32</f>
        <v>611</v>
      </c>
      <c r="G330" s="62">
        <f>+'12'!G32</f>
        <v>9249.1669199999997</v>
      </c>
      <c r="H330" s="62">
        <f>+'12'!H32</f>
        <v>9249.1669199999997</v>
      </c>
    </row>
    <row r="331" spans="1:8" ht="31.5" hidden="1">
      <c r="A331" s="34" t="str">
        <f>+'11+'!A33</f>
        <v>Основное мероприятие: "Развитие библиотечного дела"</v>
      </c>
      <c r="B331" s="34"/>
      <c r="C331" s="33" t="str">
        <f>+'11+'!C33</f>
        <v>08</v>
      </c>
      <c r="D331" s="33" t="str">
        <f>+'11+'!D33</f>
        <v>01</v>
      </c>
      <c r="E331" s="33" t="str">
        <f>+'11+'!E33</f>
        <v>081 02 00000</v>
      </c>
      <c r="F331" s="33">
        <f>+'11+'!F33</f>
        <v>0</v>
      </c>
      <c r="G331" s="62">
        <f t="shared" ref="G331:H334" si="25">+G332</f>
        <v>0</v>
      </c>
      <c r="H331" s="62">
        <f t="shared" si="25"/>
        <v>0</v>
      </c>
    </row>
    <row r="332" spans="1:8" ht="47.25" hidden="1">
      <c r="A332" s="34" t="str">
        <f>+'11+'!A38</f>
        <v xml:space="preserve">Комплектование книжных фондов библиотек муниципальных образований </v>
      </c>
      <c r="B332" s="34"/>
      <c r="C332" s="33" t="str">
        <f>+'11+'!C38</f>
        <v>08</v>
      </c>
      <c r="D332" s="33" t="str">
        <f>+'11+'!D38</f>
        <v>01</v>
      </c>
      <c r="E332" s="33" t="str">
        <f>+'11+'!E38</f>
        <v>081 02 L5 190</v>
      </c>
      <c r="F332" s="33">
        <f>+'11+'!F38</f>
        <v>0</v>
      </c>
      <c r="G332" s="62">
        <f t="shared" si="25"/>
        <v>0</v>
      </c>
      <c r="H332" s="62">
        <f t="shared" si="25"/>
        <v>0</v>
      </c>
    </row>
    <row r="333" spans="1:8" ht="94.5" hidden="1">
      <c r="A333" s="34" t="str">
        <f>+'11+'!A39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33" s="34"/>
      <c r="C333" s="33" t="str">
        <f>+'11+'!C39</f>
        <v>08</v>
      </c>
      <c r="D333" s="33" t="str">
        <f>+'11+'!D39</f>
        <v>01</v>
      </c>
      <c r="E333" s="33" t="str">
        <f>+'11+'!E39</f>
        <v>081 02 L5 190</v>
      </c>
      <c r="F333" s="33" t="str">
        <f>+'11+'!F39</f>
        <v>600</v>
      </c>
      <c r="G333" s="62">
        <f t="shared" si="25"/>
        <v>0</v>
      </c>
      <c r="H333" s="62">
        <f t="shared" si="25"/>
        <v>0</v>
      </c>
    </row>
    <row r="334" spans="1:8" ht="31.5" hidden="1">
      <c r="A334" s="34" t="str">
        <f>+'11+'!A40</f>
        <v>Субсидии бюджетным учреждениям</v>
      </c>
      <c r="B334" s="34"/>
      <c r="C334" s="33" t="str">
        <f>+'11+'!C40</f>
        <v>08</v>
      </c>
      <c r="D334" s="33" t="str">
        <f>+'11+'!D40</f>
        <v>01</v>
      </c>
      <c r="E334" s="33" t="str">
        <f>+'11+'!E40</f>
        <v>081 02 L5 190</v>
      </c>
      <c r="F334" s="33" t="str">
        <f>+'11+'!F40</f>
        <v>610</v>
      </c>
      <c r="G334" s="62">
        <f t="shared" si="25"/>
        <v>0</v>
      </c>
      <c r="H334" s="62">
        <f t="shared" si="25"/>
        <v>0</v>
      </c>
    </row>
    <row r="335" spans="1:8" ht="110.25" hidden="1">
      <c r="A335" s="34" t="str">
        <f>+'11+'!A41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35" s="34"/>
      <c r="C335" s="33" t="str">
        <f>+'11+'!C41</f>
        <v>08</v>
      </c>
      <c r="D335" s="33" t="str">
        <f>+'11+'!D41</f>
        <v>01</v>
      </c>
      <c r="E335" s="33" t="str">
        <f>+'11+'!E41</f>
        <v>081 02 L5 190</v>
      </c>
      <c r="F335" s="33" t="str">
        <f>+'11+'!F41</f>
        <v>612</v>
      </c>
      <c r="G335" s="62">
        <f>+'11+'!G41</f>
        <v>0</v>
      </c>
      <c r="H335" s="62">
        <f>+'11+'!H41</f>
        <v>0</v>
      </c>
    </row>
    <row r="336" spans="1:8" ht="47.25">
      <c r="A336" s="34" t="str">
        <f>+'11+'!A42</f>
        <v>Подпрограмма "Организация досуга и предоставление услуг организаций культуры"</v>
      </c>
      <c r="B336" s="34"/>
      <c r="C336" s="33" t="str">
        <f>+'11+'!C42</f>
        <v>08</v>
      </c>
      <c r="D336" s="33" t="str">
        <f>+'11+'!D42</f>
        <v>01</v>
      </c>
      <c r="E336" s="33" t="str">
        <f>+'11+'!E42</f>
        <v>08 2 00 00000</v>
      </c>
      <c r="F336" s="33">
        <f>+'11+'!F42</f>
        <v>0</v>
      </c>
      <c r="G336" s="62">
        <f>+G337+G350</f>
        <v>26406.160340000002</v>
      </c>
      <c r="H336" s="62">
        <f>+H337+H350</f>
        <v>24986.776840000002</v>
      </c>
    </row>
    <row r="337" spans="1:8" ht="31.5">
      <c r="A337" s="34" t="str">
        <f>+'11+'!A43</f>
        <v>Основное мероприятие: "Развитие сельской культуры"</v>
      </c>
      <c r="B337" s="34"/>
      <c r="C337" s="33" t="str">
        <f>+'11+'!C43</f>
        <v>08</v>
      </c>
      <c r="D337" s="33" t="str">
        <f>+'11+'!D43</f>
        <v>01</v>
      </c>
      <c r="E337" s="33" t="str">
        <f>+'11+'!E43</f>
        <v>08 2 01 00000</v>
      </c>
      <c r="F337" s="33">
        <f>+'11+'!F43</f>
        <v>0</v>
      </c>
      <c r="G337" s="62">
        <f>+G338+G342+G346</f>
        <v>11150.6</v>
      </c>
      <c r="H337" s="62">
        <f>+H338+H342+H346</f>
        <v>10453.6875</v>
      </c>
    </row>
    <row r="338" spans="1:8" ht="47.25">
      <c r="A338" s="34" t="str">
        <f>+'11+'!A44</f>
        <v>Обеспечение деятельности муниципальных учреждений (оказание услуг)</v>
      </c>
      <c r="B338" s="34"/>
      <c r="C338" s="33" t="str">
        <f>+'11+'!C44</f>
        <v>08</v>
      </c>
      <c r="D338" s="33" t="str">
        <f>+'11+'!D44</f>
        <v>01</v>
      </c>
      <c r="E338" s="33" t="str">
        <f>+'11+'!E44</f>
        <v>08 2 01 00059</v>
      </c>
      <c r="F338" s="33">
        <f>+'11+'!F44</f>
        <v>0</v>
      </c>
      <c r="G338" s="62">
        <f t="shared" ref="G338:H339" si="26">+G339</f>
        <v>11150.6</v>
      </c>
      <c r="H338" s="62">
        <f t="shared" si="26"/>
        <v>10453.6875</v>
      </c>
    </row>
    <row r="339" spans="1:8" ht="31.5">
      <c r="A339" s="34" t="str">
        <f>+'11+'!A45</f>
        <v>Субсидии бюджетным учреждениям</v>
      </c>
      <c r="B339" s="34"/>
      <c r="C339" s="33" t="str">
        <f>+'11+'!C45</f>
        <v>08</v>
      </c>
      <c r="D339" s="33" t="str">
        <f>+'11+'!D45</f>
        <v>01</v>
      </c>
      <c r="E339" s="33" t="str">
        <f>+'11+'!E45</f>
        <v>08 2 01 00059</v>
      </c>
      <c r="F339" s="33" t="str">
        <f>+'11+'!F45</f>
        <v>600</v>
      </c>
      <c r="G339" s="62">
        <f t="shared" si="26"/>
        <v>11150.6</v>
      </c>
      <c r="H339" s="62">
        <f t="shared" si="26"/>
        <v>10453.6875</v>
      </c>
    </row>
    <row r="340" spans="1:8" ht="110.25">
      <c r="A340" s="34" t="str">
        <f>+'11+'!A46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0" s="34"/>
      <c r="C340" s="33" t="str">
        <f>+'11+'!C46</f>
        <v>08</v>
      </c>
      <c r="D340" s="33" t="str">
        <f>+'11+'!D46</f>
        <v>01</v>
      </c>
      <c r="E340" s="33" t="str">
        <f>+'11+'!E46</f>
        <v>08 2 01 00059</v>
      </c>
      <c r="F340" s="33" t="str">
        <f>+'11+'!F46</f>
        <v>610</v>
      </c>
      <c r="G340" s="62">
        <f>+G341</f>
        <v>11150.6</v>
      </c>
      <c r="H340" s="62">
        <f>+H341</f>
        <v>10453.6875</v>
      </c>
    </row>
    <row r="341" spans="1:8" ht="110.25">
      <c r="A341" s="34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1" s="34"/>
      <c r="C341" s="33" t="str">
        <f>+'11+'!C47</f>
        <v>08</v>
      </c>
      <c r="D341" s="33" t="str">
        <f>+'11+'!D47</f>
        <v>01</v>
      </c>
      <c r="E341" s="33" t="str">
        <f>+'11+'!E47</f>
        <v>08 2 01 00059</v>
      </c>
      <c r="F341" s="33" t="str">
        <f>+'11+'!F47</f>
        <v>611</v>
      </c>
      <c r="G341" s="62">
        <f>+'12'!G47</f>
        <v>11150.6</v>
      </c>
      <c r="H341" s="62">
        <f>+'12'!H47</f>
        <v>10453.6875</v>
      </c>
    </row>
    <row r="342" spans="1:8" ht="126" hidden="1">
      <c r="A342" s="34" t="str">
        <f>+'11+'!A48</f>
        <v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</c>
      <c r="B342" s="34"/>
      <c r="C342" s="33" t="str">
        <f>+'11+'!C48</f>
        <v>08</v>
      </c>
      <c r="D342" s="33" t="str">
        <f>+'11+'!D48</f>
        <v>01</v>
      </c>
      <c r="E342" s="33" t="str">
        <f>+'11+'!E48</f>
        <v>082 01 L4 660</v>
      </c>
      <c r="F342" s="33">
        <f>+'11+'!F48</f>
        <v>0</v>
      </c>
      <c r="G342" s="62">
        <f>+'11+'!G48</f>
        <v>0</v>
      </c>
      <c r="H342" s="62">
        <f>+'11+'!H48</f>
        <v>0</v>
      </c>
    </row>
    <row r="343" spans="1:8" ht="31.5" hidden="1">
      <c r="A343" s="34" t="str">
        <f>+'11+'!A49</f>
        <v>Субсидии бюджетным учреждениям</v>
      </c>
      <c r="B343" s="34"/>
      <c r="C343" s="33" t="str">
        <f>+'11+'!C49</f>
        <v>08</v>
      </c>
      <c r="D343" s="33" t="str">
        <f>+'11+'!D49</f>
        <v>01</v>
      </c>
      <c r="E343" s="33" t="str">
        <f>+'11+'!E49</f>
        <v>082 01 L4 660</v>
      </c>
      <c r="F343" s="33" t="str">
        <f>+'11+'!F49</f>
        <v>600</v>
      </c>
      <c r="G343" s="62">
        <f>+'11+'!G49</f>
        <v>0</v>
      </c>
      <c r="H343" s="62">
        <f>+'11+'!H49</f>
        <v>0</v>
      </c>
    </row>
    <row r="344" spans="1:8" ht="110.25" hidden="1">
      <c r="A344" s="34" t="str">
        <f>+'11+'!A50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4" s="34"/>
      <c r="C344" s="33" t="str">
        <f>+'11+'!C50</f>
        <v>08</v>
      </c>
      <c r="D344" s="33" t="str">
        <f>+'11+'!D50</f>
        <v>01</v>
      </c>
      <c r="E344" s="33" t="str">
        <f>+'11+'!E50</f>
        <v>082 01 L4 660</v>
      </c>
      <c r="F344" s="33" t="str">
        <f>+'11+'!F50</f>
        <v>610</v>
      </c>
      <c r="G344" s="62">
        <f>+'11+'!G50</f>
        <v>0</v>
      </c>
      <c r="H344" s="62">
        <f>+'11+'!H50</f>
        <v>0</v>
      </c>
    </row>
    <row r="345" spans="1:8" ht="31.5" hidden="1">
      <c r="A345" s="34" t="str">
        <f>+'11+'!A51</f>
        <v>Субсидии бюджетным учреждениям на иные цели</v>
      </c>
      <c r="B345" s="34"/>
      <c r="C345" s="33" t="str">
        <f>+'11+'!C51</f>
        <v>08</v>
      </c>
      <c r="D345" s="33" t="str">
        <f>+'11+'!D51</f>
        <v>01</v>
      </c>
      <c r="E345" s="33" t="str">
        <f>+'11+'!E51</f>
        <v>082 01 L4 660</v>
      </c>
      <c r="F345" s="33" t="str">
        <f>+'11+'!F51</f>
        <v>612</v>
      </c>
      <c r="G345" s="62">
        <f>+'11+'!G51</f>
        <v>0</v>
      </c>
      <c r="H345" s="62">
        <f>+'11+'!H51</f>
        <v>0</v>
      </c>
    </row>
    <row r="346" spans="1:8" ht="110.25" hidden="1">
      <c r="A346" s="34" t="str">
        <f>+'11+'!A52</f>
        <v>Субсидии на обеспечение развития и укрепление материально-технической базы муниципальных домов культур в населенных пунктах с численностью населения до 50 тысяч человек</v>
      </c>
      <c r="B346" s="34"/>
      <c r="C346" s="33" t="str">
        <f>+'11+'!C52</f>
        <v>08</v>
      </c>
      <c r="D346" s="33" t="str">
        <f>+'11+'!D52</f>
        <v>01</v>
      </c>
      <c r="E346" s="33" t="str">
        <f>+'11+'!E52</f>
        <v>082 01 L4 670</v>
      </c>
      <c r="F346" s="33">
        <f>+'11+'!F52</f>
        <v>0</v>
      </c>
      <c r="G346" s="62">
        <f>+'11+'!G52</f>
        <v>0</v>
      </c>
      <c r="H346" s="62">
        <f>+'11+'!H52</f>
        <v>0</v>
      </c>
    </row>
    <row r="347" spans="1:8" ht="31.5" hidden="1">
      <c r="A347" s="34" t="str">
        <f>+'11+'!A53</f>
        <v>Субсидии бюджетным учреждениям</v>
      </c>
      <c r="B347" s="34"/>
      <c r="C347" s="33" t="str">
        <f>+'11+'!C53</f>
        <v>08</v>
      </c>
      <c r="D347" s="33" t="str">
        <f>+'11+'!D53</f>
        <v>01</v>
      </c>
      <c r="E347" s="33" t="str">
        <f>+'11+'!E53</f>
        <v>082 01 L4 670</v>
      </c>
      <c r="F347" s="33" t="str">
        <f>+'11+'!F53</f>
        <v>600</v>
      </c>
      <c r="G347" s="62">
        <f>+'11+'!G53</f>
        <v>0</v>
      </c>
      <c r="H347" s="62">
        <f>+'11+'!H53</f>
        <v>0</v>
      </c>
    </row>
    <row r="348" spans="1:8" ht="110.25" hidden="1">
      <c r="A348" s="34" t="str">
        <f>+'11+'!A54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8" s="34"/>
      <c r="C348" s="33" t="str">
        <f>+'11+'!C54</f>
        <v>08</v>
      </c>
      <c r="D348" s="33" t="str">
        <f>+'11+'!D54</f>
        <v>01</v>
      </c>
      <c r="E348" s="33" t="str">
        <f>+'11+'!E54</f>
        <v>082 01 L4 670</v>
      </c>
      <c r="F348" s="33" t="str">
        <f>+'11+'!F54</f>
        <v>610</v>
      </c>
      <c r="G348" s="62">
        <f>+'11+'!G54</f>
        <v>0</v>
      </c>
      <c r="H348" s="62">
        <f>+'11+'!H54</f>
        <v>0</v>
      </c>
    </row>
    <row r="349" spans="1:8" ht="31.5" hidden="1">
      <c r="A349" s="34" t="str">
        <f>+'11+'!A55</f>
        <v>Субсидии бюджетным учреждениям на иные цели</v>
      </c>
      <c r="B349" s="34"/>
      <c r="C349" s="33" t="str">
        <f>+'11+'!C55</f>
        <v>08</v>
      </c>
      <c r="D349" s="33" t="str">
        <f>+'11+'!D55</f>
        <v>01</v>
      </c>
      <c r="E349" s="33" t="str">
        <f>+'11+'!E55</f>
        <v>082 01 L4 670</v>
      </c>
      <c r="F349" s="33" t="str">
        <f>+'11+'!F55</f>
        <v>612</v>
      </c>
      <c r="G349" s="62">
        <f>+'11+'!G55</f>
        <v>0</v>
      </c>
      <c r="H349" s="62">
        <f>+'11+'!H55</f>
        <v>0</v>
      </c>
    </row>
    <row r="350" spans="1:8" ht="94.5">
      <c r="A350" s="34" t="str">
        <f>+'11+'!A56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350" s="34"/>
      <c r="C350" s="33" t="str">
        <f>+'11+'!C56</f>
        <v>08</v>
      </c>
      <c r="D350" s="33" t="str">
        <f>+'11+'!D56</f>
        <v>01</v>
      </c>
      <c r="E350" s="33" t="str">
        <f>+'11+'!E56</f>
        <v>08 2 02 00000</v>
      </c>
      <c r="F350" s="33" t="str">
        <f>+'11+'!F56</f>
        <v xml:space="preserve">   </v>
      </c>
      <c r="G350" s="62">
        <f>+G351</f>
        <v>15255.56034</v>
      </c>
      <c r="H350" s="62">
        <f>+H351</f>
        <v>14533.089340000002</v>
      </c>
    </row>
    <row r="351" spans="1:8" ht="31.5">
      <c r="A351" s="34" t="str">
        <f>+'11+'!A57</f>
        <v>Обеспечение деятельности подведомственных учреждений</v>
      </c>
      <c r="B351" s="34"/>
      <c r="C351" s="33" t="str">
        <f>+'11+'!C57</f>
        <v>08</v>
      </c>
      <c r="D351" s="33" t="str">
        <f>+'11+'!D57</f>
        <v>01</v>
      </c>
      <c r="E351" s="33" t="str">
        <f>+'11+'!E57</f>
        <v>08 2 02 99190</v>
      </c>
      <c r="F351" s="33" t="str">
        <f>+'11+'!F57</f>
        <v xml:space="preserve">   </v>
      </c>
      <c r="G351" s="62">
        <f>+G352+G357+G361</f>
        <v>15255.56034</v>
      </c>
      <c r="H351" s="62">
        <f>+H352+H357+H361</f>
        <v>14533.089340000002</v>
      </c>
    </row>
    <row r="352" spans="1:8" ht="126">
      <c r="A352" s="34" t="str">
        <f>+'11+'!A58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2" s="34"/>
      <c r="C352" s="33" t="str">
        <f>+'11+'!C58</f>
        <v>08</v>
      </c>
      <c r="D352" s="33" t="str">
        <f>+'11+'!D58</f>
        <v>01</v>
      </c>
      <c r="E352" s="33" t="str">
        <f>+'11+'!E58</f>
        <v>08 2 02 99190</v>
      </c>
      <c r="F352" s="33" t="str">
        <f>+'11+'!F58</f>
        <v>100</v>
      </c>
      <c r="G352" s="62">
        <f>+'12'!G58</f>
        <v>15151.860339999999</v>
      </c>
      <c r="H352" s="62">
        <f>+'12'!H58</f>
        <v>14464.389340000002</v>
      </c>
    </row>
    <row r="353" spans="1:8" ht="31.5">
      <c r="A353" s="34" t="str">
        <f>+'11+'!A59</f>
        <v>Расходы на выплаты персоналу казенных учреждений</v>
      </c>
      <c r="B353" s="34"/>
      <c r="C353" s="33" t="str">
        <f>+'11+'!C59</f>
        <v>08</v>
      </c>
      <c r="D353" s="33" t="str">
        <f>+'11+'!D59</f>
        <v>01</v>
      </c>
      <c r="E353" s="33" t="str">
        <f>+'11+'!E59</f>
        <v>08 2 02 99190</v>
      </c>
      <c r="F353" s="33" t="str">
        <f>+'11+'!F59</f>
        <v>110</v>
      </c>
      <c r="G353" s="62">
        <f>+'12'!G59</f>
        <v>15151.860339999999</v>
      </c>
      <c r="H353" s="62">
        <f>+'12'!H59</f>
        <v>14464.389340000002</v>
      </c>
    </row>
    <row r="354" spans="1:8" ht="31.5">
      <c r="A354" s="34" t="str">
        <f>+'11+'!A60</f>
        <v>Фонд оплаты труда и страховые взносы</v>
      </c>
      <c r="B354" s="34"/>
      <c r="C354" s="33" t="str">
        <f>+'11+'!C60</f>
        <v>08</v>
      </c>
      <c r="D354" s="33" t="str">
        <f>+'11+'!D60</f>
        <v>01</v>
      </c>
      <c r="E354" s="33" t="str">
        <f>+'11+'!E60</f>
        <v>08 2 02 99190</v>
      </c>
      <c r="F354" s="33" t="str">
        <f>+'11+'!F60</f>
        <v>111</v>
      </c>
      <c r="G354" s="62">
        <f>+'12'!G60</f>
        <v>10999.536</v>
      </c>
      <c r="H354" s="62">
        <f>+'12'!H60</f>
        <v>10312.065000000001</v>
      </c>
    </row>
    <row r="355" spans="1:8" ht="47.25" hidden="1">
      <c r="A355" s="34" t="str">
        <f>+'11+'!A61</f>
        <v>Иные выплаты персоналу, за исключением фонда оплаты труда</v>
      </c>
      <c r="B355" s="34"/>
      <c r="C355" s="33" t="str">
        <f>+'11+'!C61</f>
        <v>08</v>
      </c>
      <c r="D355" s="33" t="str">
        <f>+'11+'!D61</f>
        <v>01</v>
      </c>
      <c r="E355" s="33" t="str">
        <f>+'11+'!E61</f>
        <v>08 2 02 99190</v>
      </c>
      <c r="F355" s="33" t="str">
        <f>+'11+'!F61</f>
        <v>112</v>
      </c>
      <c r="G355" s="62">
        <f>+'12'!G61</f>
        <v>0</v>
      </c>
      <c r="H355" s="62">
        <f>+'12'!H61</f>
        <v>0</v>
      </c>
    </row>
    <row r="356" spans="1:8" ht="94.5">
      <c r="A356" s="34" t="str">
        <f>+'11+'!A62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56" s="34"/>
      <c r="C356" s="33" t="str">
        <f>+'11+'!C62</f>
        <v>08</v>
      </c>
      <c r="D356" s="33" t="str">
        <f>+'11+'!D62</f>
        <v>01</v>
      </c>
      <c r="E356" s="33" t="str">
        <f>+'11+'!E62</f>
        <v>08 2 02 99190</v>
      </c>
      <c r="F356" s="33" t="str">
        <f>+'11+'!F62</f>
        <v>119</v>
      </c>
      <c r="G356" s="62">
        <f>+'12'!G62</f>
        <v>4152.3243400000001</v>
      </c>
      <c r="H356" s="62">
        <f>+'12'!H62</f>
        <v>4152.3243400000001</v>
      </c>
    </row>
    <row r="357" spans="1:8" ht="47.25">
      <c r="A357" s="34" t="str">
        <f>+'11+'!A63</f>
        <v>Закупка товаров, работ и услуг для государственных (муниципальных) нужд</v>
      </c>
      <c r="B357" s="34"/>
      <c r="C357" s="33" t="str">
        <f>+'11+'!C63</f>
        <v>08</v>
      </c>
      <c r="D357" s="33" t="str">
        <f>+'11+'!D63</f>
        <v>01</v>
      </c>
      <c r="E357" s="33" t="str">
        <f>+'11+'!E63</f>
        <v>08 2 02 99190</v>
      </c>
      <c r="F357" s="33" t="str">
        <f>+'11+'!F63</f>
        <v>200</v>
      </c>
      <c r="G357" s="62">
        <f>+'12'!G63</f>
        <v>87</v>
      </c>
      <c r="H357" s="62">
        <f>+'12'!H63</f>
        <v>52</v>
      </c>
    </row>
    <row r="358" spans="1:8" ht="47.25">
      <c r="A358" s="34" t="str">
        <f>+'11+'!A64</f>
        <v>Иные закупки товаров, работ и услуг для государственных (муниципальных) нужд</v>
      </c>
      <c r="B358" s="34"/>
      <c r="C358" s="33" t="str">
        <f>+'11+'!C64</f>
        <v>08</v>
      </c>
      <c r="D358" s="33" t="str">
        <f>+'11+'!D64</f>
        <v>01</v>
      </c>
      <c r="E358" s="33" t="str">
        <f>+'11+'!E64</f>
        <v>08 2 02 99190</v>
      </c>
      <c r="F358" s="33" t="str">
        <f>+'11+'!F64</f>
        <v>240</v>
      </c>
      <c r="G358" s="62">
        <f>+'12'!G64</f>
        <v>87</v>
      </c>
      <c r="H358" s="62">
        <f>+'12'!H64</f>
        <v>52</v>
      </c>
    </row>
    <row r="359" spans="1:8" ht="47.25">
      <c r="A359" s="34" t="str">
        <f>+'11+'!A65</f>
        <v>Закупка товаров, работ, услкг в сфере информационно- коммуникационных технологий</v>
      </c>
      <c r="B359" s="34"/>
      <c r="C359" s="33" t="str">
        <f>+'11+'!C65</f>
        <v>08</v>
      </c>
      <c r="D359" s="33" t="str">
        <f>+'11+'!D65</f>
        <v>01</v>
      </c>
      <c r="E359" s="33" t="str">
        <f>+'11+'!E65</f>
        <v>08 2 02 99190</v>
      </c>
      <c r="F359" s="33" t="str">
        <f>+'11+'!F65</f>
        <v>242</v>
      </c>
      <c r="G359" s="62">
        <f>+'12'!G65</f>
        <v>7</v>
      </c>
      <c r="H359" s="62">
        <f>+'12'!H65</f>
        <v>7</v>
      </c>
    </row>
    <row r="360" spans="1:8" ht="47.25">
      <c r="A360" s="34" t="str">
        <f>+'11+'!A66</f>
        <v>Прочая закупка товаров, работ и услуг для государственных (муниципальных) нужд</v>
      </c>
      <c r="B360" s="34"/>
      <c r="C360" s="33" t="str">
        <f>+'11+'!C66</f>
        <v>08</v>
      </c>
      <c r="D360" s="33" t="str">
        <f>+'11+'!D66</f>
        <v>01</v>
      </c>
      <c r="E360" s="33" t="str">
        <f>+'11+'!E66</f>
        <v>08 2 02 99190</v>
      </c>
      <c r="F360" s="33" t="str">
        <f>+'11+'!F66</f>
        <v>244</v>
      </c>
      <c r="G360" s="62">
        <f>+'12'!G66</f>
        <v>80</v>
      </c>
      <c r="H360" s="62">
        <f>+'12'!H66</f>
        <v>45</v>
      </c>
    </row>
    <row r="361" spans="1:8">
      <c r="A361" s="34" t="str">
        <f>+'11+'!A67</f>
        <v>Иные бюджетные ассигнования</v>
      </c>
      <c r="B361" s="34"/>
      <c r="C361" s="33" t="str">
        <f>+'11+'!C67</f>
        <v>08</v>
      </c>
      <c r="D361" s="33" t="str">
        <f>+'11+'!D67</f>
        <v>01</v>
      </c>
      <c r="E361" s="33" t="str">
        <f>+'11+'!E67</f>
        <v>08 2 02 99190</v>
      </c>
      <c r="F361" s="33" t="str">
        <f>+'11+'!F67</f>
        <v>800</v>
      </c>
      <c r="G361" s="62">
        <f>+'12'!G67</f>
        <v>16.7</v>
      </c>
      <c r="H361" s="62">
        <f>+'12'!H67</f>
        <v>16.7</v>
      </c>
    </row>
    <row r="362" spans="1:8" ht="31.5">
      <c r="A362" s="34" t="str">
        <f>+'11+'!A68</f>
        <v>Уплата налогов, сборов, и иных платежей</v>
      </c>
      <c r="B362" s="34"/>
      <c r="C362" s="33" t="str">
        <f>+'11+'!C68</f>
        <v>08</v>
      </c>
      <c r="D362" s="33" t="str">
        <f>+'11+'!D68</f>
        <v>01</v>
      </c>
      <c r="E362" s="33" t="str">
        <f>+'11+'!E68</f>
        <v>08 2 02 99190</v>
      </c>
      <c r="F362" s="33" t="str">
        <f>+'11+'!F68</f>
        <v>850</v>
      </c>
      <c r="G362" s="62">
        <f>+'12'!G68</f>
        <v>16.7</v>
      </c>
      <c r="H362" s="62">
        <f>+'12'!H68</f>
        <v>16.7</v>
      </c>
    </row>
    <row r="363" spans="1:8" ht="31.5">
      <c r="A363" s="34" t="str">
        <f>+'11+'!A69</f>
        <v>Уплата налога на имущество организаций и земельного налога</v>
      </c>
      <c r="B363" s="34"/>
      <c r="C363" s="33" t="str">
        <f>+'11+'!C69</f>
        <v>08</v>
      </c>
      <c r="D363" s="33" t="str">
        <f>+'11+'!D69</f>
        <v>01</v>
      </c>
      <c r="E363" s="33" t="str">
        <f>+'11+'!E69</f>
        <v>08 2 02 99190</v>
      </c>
      <c r="F363" s="33" t="str">
        <f>+'11+'!F69</f>
        <v>851</v>
      </c>
      <c r="G363" s="62">
        <f>+'12'!G69</f>
        <v>6.6</v>
      </c>
      <c r="H363" s="62">
        <f>+'12'!H69</f>
        <v>6.6</v>
      </c>
    </row>
    <row r="364" spans="1:8" ht="31.5">
      <c r="A364" s="34" t="str">
        <f>+'11+'!A70</f>
        <v>Уплата прочих налогов, сборов и иных платежей</v>
      </c>
      <c r="B364" s="34"/>
      <c r="C364" s="33" t="str">
        <f>+'11+'!C70</f>
        <v>08</v>
      </c>
      <c r="D364" s="33" t="str">
        <f>+'11+'!D70</f>
        <v>01</v>
      </c>
      <c r="E364" s="33" t="str">
        <f>+'11+'!E70</f>
        <v>08 2 02 99190</v>
      </c>
      <c r="F364" s="33" t="str">
        <f>+'11+'!F70</f>
        <v>852</v>
      </c>
      <c r="G364" s="62">
        <f>+'12'!G70</f>
        <v>10.1</v>
      </c>
      <c r="H364" s="62">
        <f>+'12'!H70</f>
        <v>10.1</v>
      </c>
    </row>
    <row r="365" spans="1:8" ht="31.5">
      <c r="A365" s="34" t="str">
        <f>+'11+'!A79</f>
        <v>Другие вопросы в области культуры, кинематографии</v>
      </c>
      <c r="B365" s="34"/>
      <c r="C365" s="33" t="str">
        <f>+'11+'!C79</f>
        <v>08</v>
      </c>
      <c r="D365" s="33" t="str">
        <f>+'11+'!D79</f>
        <v>04</v>
      </c>
      <c r="E365" s="33">
        <f>+'11+'!E79</f>
        <v>0</v>
      </c>
      <c r="F365" s="33">
        <f>+'11+'!F79</f>
        <v>0</v>
      </c>
      <c r="G365" s="62">
        <f>+G366</f>
        <v>2503.9197800000002</v>
      </c>
      <c r="H365" s="62">
        <f>+H366</f>
        <v>2503.9197800000002</v>
      </c>
    </row>
    <row r="366" spans="1:8" ht="63">
      <c r="A366" s="34" t="str">
        <f>+'11+'!A80</f>
        <v>подпрограмма "Обеспечение реализации муниципальной программы и прочие мероприятия в сфере культуры"</v>
      </c>
      <c r="B366" s="34"/>
      <c r="C366" s="33" t="str">
        <f>+'11+'!C80</f>
        <v>08</v>
      </c>
      <c r="D366" s="33" t="str">
        <f>+'11+'!D80</f>
        <v>04</v>
      </c>
      <c r="E366" s="33" t="str">
        <f>+'11+'!E80</f>
        <v>08 3 00 00000</v>
      </c>
      <c r="F366" s="33">
        <f>+'11+'!F80</f>
        <v>0</v>
      </c>
      <c r="G366" s="62">
        <f>+G367+G375</f>
        <v>2503.9197800000002</v>
      </c>
      <c r="H366" s="62">
        <f>+H367+H375</f>
        <v>2503.9197800000002</v>
      </c>
    </row>
    <row r="367" spans="1:8" ht="94.5">
      <c r="A367" s="34" t="str">
        <f>+'11+'!A81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367" s="34"/>
      <c r="C367" s="33" t="str">
        <f>+'11+'!C81</f>
        <v>08</v>
      </c>
      <c r="D367" s="33" t="str">
        <f>+'11+'!D81</f>
        <v>04</v>
      </c>
      <c r="E367" s="33" t="str">
        <f>+'11+'!E81</f>
        <v>08 3 01 00000</v>
      </c>
      <c r="F367" s="33">
        <f>+'11+'!F81</f>
        <v>0</v>
      </c>
      <c r="G367" s="62">
        <f>+G368+G372</f>
        <v>754.30726000000004</v>
      </c>
      <c r="H367" s="62">
        <f>+H368+H372</f>
        <v>754.30726000000004</v>
      </c>
    </row>
    <row r="368" spans="1:8" ht="47.25">
      <c r="A368" s="34" t="str">
        <f>+'11+'!A82</f>
        <v>Расходы на выплаты персоналу государственных (муниципальных) органов</v>
      </c>
      <c r="B368" s="34"/>
      <c r="C368" s="33" t="str">
        <f>+'11+'!C82</f>
        <v>08</v>
      </c>
      <c r="D368" s="33" t="str">
        <f>+'11+'!D82</f>
        <v>04</v>
      </c>
      <c r="E368" s="33" t="str">
        <f>+'11+'!E82</f>
        <v>08 3 01 20419</v>
      </c>
      <c r="F368" s="33" t="str">
        <f>+'11+'!F82</f>
        <v>120</v>
      </c>
      <c r="G368" s="62">
        <f>+G369+G370+G371</f>
        <v>739.30726000000004</v>
      </c>
      <c r="H368" s="62">
        <f>+H369+H370+H371</f>
        <v>739.30726000000004</v>
      </c>
    </row>
    <row r="369" spans="1:8" ht="31.5">
      <c r="A369" s="34" t="str">
        <f>+'11+'!A83</f>
        <v>Фонд оплаты труда и страховые взносы</v>
      </c>
      <c r="B369" s="34"/>
      <c r="C369" s="33" t="str">
        <f>+'11+'!C83</f>
        <v>08</v>
      </c>
      <c r="D369" s="33" t="str">
        <f>+'11+'!D83</f>
        <v>04</v>
      </c>
      <c r="E369" s="33" t="str">
        <f>+'11+'!E83</f>
        <v>08 3 01 20419</v>
      </c>
      <c r="F369" s="33" t="str">
        <f>+'11+'!F83</f>
        <v>121</v>
      </c>
      <c r="G369" s="62">
        <f>+'12'!G83</f>
        <v>567.05627000000004</v>
      </c>
      <c r="H369" s="62">
        <f>+'12'!H83</f>
        <v>567.05627000000004</v>
      </c>
    </row>
    <row r="370" spans="1:8" ht="47.25">
      <c r="A370" s="34" t="str">
        <f>+'11+'!A84</f>
        <v>Иные выплаты персоналу, за исключением фонда оплаты труда</v>
      </c>
      <c r="B370" s="34"/>
      <c r="C370" s="33" t="str">
        <f>+'11+'!C84</f>
        <v>08</v>
      </c>
      <c r="D370" s="33" t="str">
        <f>+'11+'!D84</f>
        <v>04</v>
      </c>
      <c r="E370" s="33" t="str">
        <f>+'11+'!E84</f>
        <v>08 3 01 20419</v>
      </c>
      <c r="F370" s="33" t="str">
        <f>+'11+'!F84</f>
        <v>122</v>
      </c>
      <c r="G370" s="62">
        <f>+'12'!G84</f>
        <v>1</v>
      </c>
      <c r="H370" s="62">
        <f>+'12'!H84</f>
        <v>1</v>
      </c>
    </row>
    <row r="371" spans="1:8" ht="94.5">
      <c r="A371" s="34" t="str">
        <f>+'11+'!A85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71" s="34"/>
      <c r="C371" s="33" t="str">
        <f>+'11+'!C85</f>
        <v>08</v>
      </c>
      <c r="D371" s="33" t="str">
        <f>+'11+'!D85</f>
        <v>04</v>
      </c>
      <c r="E371" s="33" t="str">
        <f>+'11+'!E85</f>
        <v>08 3 01 20419</v>
      </c>
      <c r="F371" s="33" t="str">
        <f>+'11+'!F85</f>
        <v>129</v>
      </c>
      <c r="G371" s="62">
        <f>+'12'!G85</f>
        <v>171.25099</v>
      </c>
      <c r="H371" s="62">
        <f>+'12'!H85</f>
        <v>171.25099</v>
      </c>
    </row>
    <row r="372" spans="1:8" ht="47.25">
      <c r="A372" s="34" t="str">
        <f>+'11+'!A86</f>
        <v>Иные закупки товаров, работ и услуг для государственных (муниципальных) нужд</v>
      </c>
      <c r="B372" s="34"/>
      <c r="C372" s="33" t="str">
        <f>+'11+'!C86</f>
        <v>08</v>
      </c>
      <c r="D372" s="33" t="str">
        <f>+'11+'!D86</f>
        <v>04</v>
      </c>
      <c r="E372" s="33" t="str">
        <f>+'11+'!E86</f>
        <v>08 3 01 20419</v>
      </c>
      <c r="F372" s="33" t="str">
        <f>+'11+'!F86</f>
        <v>240</v>
      </c>
      <c r="G372" s="62">
        <f>+G373+G374</f>
        <v>15</v>
      </c>
      <c r="H372" s="62">
        <f>+H373+H374</f>
        <v>15</v>
      </c>
    </row>
    <row r="373" spans="1:8" ht="47.25" hidden="1">
      <c r="A373" s="34" t="str">
        <f>+'11+'!A87</f>
        <v>Закупка товаров, работ, услкг в сфере информационно- коммуникационных технологий</v>
      </c>
      <c r="B373" s="34"/>
      <c r="C373" s="33" t="str">
        <f>+'11+'!C87</f>
        <v>08</v>
      </c>
      <c r="D373" s="33" t="str">
        <f>+'11+'!D87</f>
        <v>04</v>
      </c>
      <c r="E373" s="33" t="str">
        <f>+'11+'!E87</f>
        <v>08 3 01 20419</v>
      </c>
      <c r="F373" s="33" t="str">
        <f>+'11+'!F87</f>
        <v>242</v>
      </c>
      <c r="G373" s="62">
        <f>+'12'!G87</f>
        <v>0</v>
      </c>
      <c r="H373" s="62">
        <f>+'12'!H87</f>
        <v>0</v>
      </c>
    </row>
    <row r="374" spans="1:8" ht="47.25">
      <c r="A374" s="34" t="str">
        <f>+'11+'!A88</f>
        <v>Прочая закупка товаров, работ и услуг для государственных (муниципальных) нужд</v>
      </c>
      <c r="B374" s="34"/>
      <c r="C374" s="33" t="str">
        <f>+'11+'!C88</f>
        <v>08</v>
      </c>
      <c r="D374" s="33" t="str">
        <f>+'11+'!D88</f>
        <v>04</v>
      </c>
      <c r="E374" s="33" t="str">
        <f>+'11+'!E88</f>
        <v>08 3 01 20419</v>
      </c>
      <c r="F374" s="33" t="str">
        <f>+'11+'!F88</f>
        <v>244</v>
      </c>
      <c r="G374" s="62">
        <f>+'12'!G88</f>
        <v>15</v>
      </c>
      <c r="H374" s="62">
        <f>+'12'!H88</f>
        <v>15</v>
      </c>
    </row>
    <row r="375" spans="1:8" ht="78.75">
      <c r="A375" s="34" t="str">
        <f>+'11+'!A89</f>
        <v>Основное мероприятие "Обеспечение организационных, информационных и методических условий по реализации программы"</v>
      </c>
      <c r="B375" s="34"/>
      <c r="C375" s="33" t="str">
        <f>+'11+'!C89</f>
        <v>08</v>
      </c>
      <c r="D375" s="33" t="str">
        <f>+'11+'!D89</f>
        <v>04</v>
      </c>
      <c r="E375" s="33" t="str">
        <f>+'11+'!E89</f>
        <v>08 3 02 00000</v>
      </c>
      <c r="F375" s="33" t="str">
        <f>+'11+'!F89</f>
        <v xml:space="preserve">   </v>
      </c>
      <c r="G375" s="62">
        <f>+G376+G381</f>
        <v>1749.6125200000001</v>
      </c>
      <c r="H375" s="62">
        <f>+H376+H381</f>
        <v>1749.6125200000001</v>
      </c>
    </row>
    <row r="376" spans="1:8" ht="126">
      <c r="A376" s="34" t="str">
        <f>+'11+'!A90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6" s="34"/>
      <c r="C376" s="33" t="str">
        <f>+'11+'!C90</f>
        <v>08</v>
      </c>
      <c r="D376" s="33" t="str">
        <f>+'11+'!D90</f>
        <v>04</v>
      </c>
      <c r="E376" s="33" t="str">
        <f>+'11+'!E90</f>
        <v>08 3 02 00019</v>
      </c>
      <c r="F376" s="33" t="str">
        <f>+'11+'!F90</f>
        <v>100</v>
      </c>
      <c r="G376" s="62">
        <f>+G377</f>
        <v>1559.1125200000001</v>
      </c>
      <c r="H376" s="62">
        <f>+H377</f>
        <v>1559.1125200000001</v>
      </c>
    </row>
    <row r="377" spans="1:8" ht="31.5">
      <c r="A377" s="34" t="str">
        <f>+'11+'!A91</f>
        <v>Расходы на выплаты персоналу казенных учреждений</v>
      </c>
      <c r="B377" s="34"/>
      <c r="C377" s="33" t="str">
        <f>+'11+'!C91</f>
        <v>08</v>
      </c>
      <c r="D377" s="33" t="str">
        <f>+'11+'!D91</f>
        <v>04</v>
      </c>
      <c r="E377" s="33" t="str">
        <f>+'11+'!E91</f>
        <v>08 3 02 00019</v>
      </c>
      <c r="F377" s="33" t="str">
        <f>+'11+'!F91</f>
        <v>110</v>
      </c>
      <c r="G377" s="62">
        <f>+G378+G379+G380</f>
        <v>1559.1125200000001</v>
      </c>
      <c r="H377" s="62">
        <f>+H378+H379+H380</f>
        <v>1559.1125200000001</v>
      </c>
    </row>
    <row r="378" spans="1:8" ht="31.5">
      <c r="A378" s="34" t="str">
        <f>+'11+'!A92</f>
        <v>Фонд оплаты труда и страховые взносы</v>
      </c>
      <c r="B378" s="34"/>
      <c r="C378" s="33" t="str">
        <f>+'11+'!C92</f>
        <v>08</v>
      </c>
      <c r="D378" s="33" t="str">
        <f>+'11+'!D92</f>
        <v>04</v>
      </c>
      <c r="E378" s="33" t="str">
        <f>+'11+'!E92</f>
        <v>08 3 02 00019</v>
      </c>
      <c r="F378" s="33" t="str">
        <f>+'11+'!F92</f>
        <v>111</v>
      </c>
      <c r="G378" s="62">
        <f>+'12'!G92</f>
        <v>1190.4090000000001</v>
      </c>
      <c r="H378" s="62">
        <f>+'12'!H92</f>
        <v>1190.4090000000001</v>
      </c>
    </row>
    <row r="379" spans="1:8" ht="47.25">
      <c r="A379" s="34" t="str">
        <f>+'11+'!A93</f>
        <v>Иные выплаты персоналу, за исключением фонда оплаты труда</v>
      </c>
      <c r="B379" s="34"/>
      <c r="C379" s="33" t="str">
        <f>+'11+'!C93</f>
        <v>08</v>
      </c>
      <c r="D379" s="33" t="str">
        <f>+'11+'!D93</f>
        <v>04</v>
      </c>
      <c r="E379" s="33" t="str">
        <f>+'11+'!E93</f>
        <v>08 3 02 00019</v>
      </c>
      <c r="F379" s="33" t="str">
        <f>+'11+'!F93</f>
        <v>112</v>
      </c>
      <c r="G379" s="62">
        <f>+'12'!G93</f>
        <v>9.1999999999999993</v>
      </c>
      <c r="H379" s="62">
        <f>+'12'!H93</f>
        <v>9.1999999999999993</v>
      </c>
    </row>
    <row r="380" spans="1:8" ht="94.5">
      <c r="A380" s="34" t="str">
        <f>+'11+'!A94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80" s="34"/>
      <c r="C380" s="33" t="str">
        <f>+'11+'!C94</f>
        <v>08</v>
      </c>
      <c r="D380" s="33" t="str">
        <f>+'11+'!D94</f>
        <v>04</v>
      </c>
      <c r="E380" s="33" t="str">
        <f>+'11+'!E94</f>
        <v>08 3 02 00019</v>
      </c>
      <c r="F380" s="33" t="str">
        <f>+'11+'!F94</f>
        <v>119</v>
      </c>
      <c r="G380" s="62">
        <f>+'12'!G94</f>
        <v>359.50351999999998</v>
      </c>
      <c r="H380" s="62">
        <f>+'12'!H94</f>
        <v>359.50351999999998</v>
      </c>
    </row>
    <row r="381" spans="1:8" ht="47.25">
      <c r="A381" s="34" t="str">
        <f>+'11+'!A95</f>
        <v>Закупка товаров, работ и услуг для государственных (муниципальных) нужд</v>
      </c>
      <c r="B381" s="34"/>
      <c r="C381" s="33" t="str">
        <f>+'11+'!C95</f>
        <v>08</v>
      </c>
      <c r="D381" s="33" t="str">
        <f>+'11+'!D95</f>
        <v>04</v>
      </c>
      <c r="E381" s="33" t="str">
        <f>+'11+'!E95</f>
        <v>08 3 02 00019</v>
      </c>
      <c r="F381" s="33" t="str">
        <f>+'11+'!F95</f>
        <v>200</v>
      </c>
      <c r="G381" s="62">
        <f>+G382</f>
        <v>190.5</v>
      </c>
      <c r="H381" s="62">
        <f>+H382</f>
        <v>190.5</v>
      </c>
    </row>
    <row r="382" spans="1:8" ht="47.25">
      <c r="A382" s="34" t="str">
        <f>+'11+'!A96</f>
        <v>Иные закупки товаров, работ и услуг для государственных (муниципальных) нужд</v>
      </c>
      <c r="B382" s="34"/>
      <c r="C382" s="33" t="str">
        <f>+'11+'!C96</f>
        <v>08</v>
      </c>
      <c r="D382" s="33" t="str">
        <f>+'11+'!D96</f>
        <v>04</v>
      </c>
      <c r="E382" s="33" t="str">
        <f>+'11+'!E96</f>
        <v>08 3 02 00019</v>
      </c>
      <c r="F382" s="33" t="str">
        <f>+'11+'!F96</f>
        <v>240</v>
      </c>
      <c r="G382" s="62">
        <f>+G383+G384</f>
        <v>190.5</v>
      </c>
      <c r="H382" s="62">
        <f>+H383+H384</f>
        <v>190.5</v>
      </c>
    </row>
    <row r="383" spans="1:8" ht="47.25">
      <c r="A383" s="34" t="str">
        <f>+'11+'!A97</f>
        <v>Иные выплаты персоналу, за исключением фонда оплаты труда</v>
      </c>
      <c r="B383" s="34"/>
      <c r="C383" s="33" t="str">
        <f>+'11+'!C97</f>
        <v>08</v>
      </c>
      <c r="D383" s="33" t="str">
        <f>+'11+'!D97</f>
        <v>04</v>
      </c>
      <c r="E383" s="33" t="str">
        <f>+'11+'!E97</f>
        <v>08 3 02 00019</v>
      </c>
      <c r="F383" s="33" t="str">
        <f>+'11+'!F97</f>
        <v>242</v>
      </c>
      <c r="G383" s="62">
        <f>+'12'!G97</f>
        <v>122</v>
      </c>
      <c r="H383" s="62">
        <f>+'12'!H97</f>
        <v>122</v>
      </c>
    </row>
    <row r="384" spans="1:8" ht="47.25">
      <c r="A384" s="34" t="str">
        <f>+'11+'!A98</f>
        <v>Прочая закупка товаров, работ и услуг для государственных (муниципальных) нужд</v>
      </c>
      <c r="B384" s="34"/>
      <c r="C384" s="33" t="str">
        <f>+'11+'!C98</f>
        <v>08</v>
      </c>
      <c r="D384" s="33" t="str">
        <f>+'11+'!D98</f>
        <v>04</v>
      </c>
      <c r="E384" s="33" t="str">
        <f>+'11+'!E98</f>
        <v>08 3 02 00019</v>
      </c>
      <c r="F384" s="33" t="str">
        <f>+'11+'!F98</f>
        <v>244</v>
      </c>
      <c r="G384" s="62">
        <f>+'12'!G98</f>
        <v>68.5</v>
      </c>
      <c r="H384" s="62">
        <f>+'12'!H98</f>
        <v>68.5</v>
      </c>
    </row>
    <row r="385" spans="1:8" hidden="1">
      <c r="A385" s="34" t="str">
        <f>+'11+'!A99</f>
        <v>Иные бюджетные ассигнования</v>
      </c>
      <c r="B385" s="34"/>
      <c r="C385" s="33" t="str">
        <f>+'11+'!C99</f>
        <v>08</v>
      </c>
      <c r="D385" s="33" t="str">
        <f>+'11+'!D99</f>
        <v>04</v>
      </c>
      <c r="E385" s="33" t="str">
        <f>+'11+'!E99</f>
        <v>08 3 02 00019</v>
      </c>
      <c r="F385" s="33" t="str">
        <f>+'11+'!F99</f>
        <v>800</v>
      </c>
      <c r="G385" s="62">
        <f>+G386</f>
        <v>0</v>
      </c>
      <c r="H385" s="62">
        <f>+H386</f>
        <v>0</v>
      </c>
    </row>
    <row r="386" spans="1:8" ht="78.75" hidden="1">
      <c r="A386" s="34" t="str">
        <f>+'11+'!A100</f>
        <v>Уплата налогов, сборов, обязательных платежей в бюджетную систему Российской Федерации, взносов и иных платежей</v>
      </c>
      <c r="B386" s="34"/>
      <c r="C386" s="33" t="str">
        <f>+'11+'!C100</f>
        <v>08</v>
      </c>
      <c r="D386" s="33" t="str">
        <f>+'11+'!D100</f>
        <v>04</v>
      </c>
      <c r="E386" s="33" t="str">
        <f>+'11+'!E100</f>
        <v>08 3 02 00019</v>
      </c>
      <c r="F386" s="33" t="str">
        <f>+'11+'!F100</f>
        <v>850</v>
      </c>
      <c r="G386" s="62">
        <f>+G387+G388</f>
        <v>0</v>
      </c>
      <c r="H386" s="62">
        <f>+H387+H388</f>
        <v>0</v>
      </c>
    </row>
    <row r="387" spans="1:8" ht="31.5" hidden="1">
      <c r="A387" s="34" t="str">
        <f>+'11+'!A101</f>
        <v>Уплата налога на имущество организаций и земельного налога</v>
      </c>
      <c r="B387" s="34"/>
      <c r="C387" s="33" t="str">
        <f>+'11+'!C101</f>
        <v>08</v>
      </c>
      <c r="D387" s="33" t="str">
        <f>+'11+'!D101</f>
        <v>04</v>
      </c>
      <c r="E387" s="33" t="str">
        <f>+'11+'!E101</f>
        <v>08 3 02 00019</v>
      </c>
      <c r="F387" s="33" t="str">
        <f>+'11+'!F101</f>
        <v>851</v>
      </c>
      <c r="G387" s="62">
        <f>+'11+'!G101</f>
        <v>0</v>
      </c>
      <c r="H387" s="62">
        <f>+'11+'!H101</f>
        <v>0</v>
      </c>
    </row>
    <row r="388" spans="1:8" ht="31.5" hidden="1">
      <c r="A388" s="34" t="str">
        <f>+'11+'!A102</f>
        <v>Уплата прочих налогов, сборов и иных платежей</v>
      </c>
      <c r="B388" s="34"/>
      <c r="C388" s="33" t="str">
        <f>+'11+'!C102</f>
        <v>08</v>
      </c>
      <c r="D388" s="33" t="str">
        <f>+'11+'!D102</f>
        <v>04</v>
      </c>
      <c r="E388" s="33" t="str">
        <f>+'11+'!E102</f>
        <v>08 3 02 00019</v>
      </c>
      <c r="F388" s="33" t="str">
        <f>+'11+'!F102</f>
        <v>852</v>
      </c>
      <c r="G388" s="62">
        <f>+'11+'!G102</f>
        <v>0</v>
      </c>
      <c r="H388" s="62">
        <f>+'11+'!H102</f>
        <v>0</v>
      </c>
    </row>
    <row r="389" spans="1:8" s="37" customFormat="1" ht="47.25" hidden="1">
      <c r="A389" s="50" t="str">
        <f>+'11+'!A494</f>
        <v xml:space="preserve">Программа "Создание благоприятных условий для ведения бизнеса" </v>
      </c>
      <c r="B389" s="50"/>
      <c r="C389" s="39"/>
      <c r="D389" s="39"/>
      <c r="E389" s="39" t="str">
        <f>+'11+'!E494</f>
        <v>09 0 00 00000</v>
      </c>
      <c r="F389" s="39" t="str">
        <f>+'11+'!F494</f>
        <v xml:space="preserve">   </v>
      </c>
      <c r="G389" s="58">
        <f t="shared" ref="G389:H391" si="27">+G390</f>
        <v>0</v>
      </c>
      <c r="H389" s="58">
        <f t="shared" si="27"/>
        <v>0</v>
      </c>
    </row>
    <row r="390" spans="1:8" ht="47.25" hidden="1">
      <c r="A390" s="34" t="str">
        <f>+'11+'!A495</f>
        <v>Подпрограмма "Развитие малого и среднего предпринимательства"</v>
      </c>
      <c r="B390" s="34"/>
      <c r="C390" s="33" t="str">
        <f>+'11+'!C495</f>
        <v>01</v>
      </c>
      <c r="D390" s="33" t="str">
        <f>+'11+'!D495</f>
        <v>13</v>
      </c>
      <c r="E390" s="33" t="str">
        <f>+'11+'!E495</f>
        <v>09 1 00 00000</v>
      </c>
      <c r="F390" s="33">
        <f>+'11+'!F495</f>
        <v>0</v>
      </c>
      <c r="G390" s="62">
        <f t="shared" si="27"/>
        <v>0</v>
      </c>
      <c r="H390" s="62">
        <f t="shared" si="27"/>
        <v>0</v>
      </c>
    </row>
    <row r="391" spans="1:8" ht="78.75" hidden="1">
      <c r="A391" s="34" t="str">
        <f>+'11+'!A496</f>
        <v>Основное мероприятие: "Создание благоприятных условий для устойчивого развития субъектов малого и среднего предпринимательства"</v>
      </c>
      <c r="B391" s="34"/>
      <c r="C391" s="33" t="str">
        <f>+'11+'!C496</f>
        <v>01</v>
      </c>
      <c r="D391" s="33" t="str">
        <f>+'11+'!D496</f>
        <v>13</v>
      </c>
      <c r="E391" s="33" t="str">
        <f>+'11+'!E496</f>
        <v>09 1 01 00000</v>
      </c>
      <c r="F391" s="33">
        <f>+'11+'!F496</f>
        <v>0</v>
      </c>
      <c r="G391" s="62">
        <f t="shared" si="27"/>
        <v>0</v>
      </c>
      <c r="H391" s="62">
        <f t="shared" si="27"/>
        <v>0</v>
      </c>
    </row>
    <row r="392" spans="1:8" ht="63" hidden="1">
      <c r="A392" s="34" t="str">
        <f>+'11+'!A497</f>
        <v>Реализация мероприятий направленных на создание условий для развития предпринимательства</v>
      </c>
      <c r="B392" s="34"/>
      <c r="C392" s="33" t="str">
        <f>+'11+'!C497</f>
        <v>01</v>
      </c>
      <c r="D392" s="33" t="str">
        <f>+'11+'!D497</f>
        <v>13</v>
      </c>
      <c r="E392" s="33" t="str">
        <f>+'11+'!E497</f>
        <v>09 1 01 04014</v>
      </c>
      <c r="F392" s="33">
        <f>+'11+'!F497</f>
        <v>0</v>
      </c>
      <c r="G392" s="62">
        <f>+G393+G396</f>
        <v>0</v>
      </c>
      <c r="H392" s="62">
        <f>+H393+H396</f>
        <v>0</v>
      </c>
    </row>
    <row r="393" spans="1:8" ht="47.25" hidden="1">
      <c r="A393" s="34" t="str">
        <f>+'11+'!A498</f>
        <v>Закупка товаров, работ и услуг для государственных (муниципальных) нужд</v>
      </c>
      <c r="B393" s="34"/>
      <c r="C393" s="33" t="str">
        <f>+'11+'!C498</f>
        <v>01</v>
      </c>
      <c r="D393" s="33" t="str">
        <f>+'11+'!D498</f>
        <v>13</v>
      </c>
      <c r="E393" s="33" t="str">
        <f>+'11+'!E498</f>
        <v>09 1 01 04014</v>
      </c>
      <c r="F393" s="33">
        <f>+'11+'!F498</f>
        <v>200</v>
      </c>
      <c r="G393" s="62">
        <f>+G394</f>
        <v>0</v>
      </c>
      <c r="H393" s="62">
        <f>+H394</f>
        <v>0</v>
      </c>
    </row>
    <row r="394" spans="1:8" ht="47.25" hidden="1">
      <c r="A394" s="34" t="str">
        <f>+'11+'!A499</f>
        <v>Иные закупки товаров, работ и услуг для государственных (муниципальных) нужд</v>
      </c>
      <c r="B394" s="34"/>
      <c r="C394" s="33" t="str">
        <f>+'11+'!C499</f>
        <v>01</v>
      </c>
      <c r="D394" s="33" t="str">
        <f>+'11+'!D499</f>
        <v>13</v>
      </c>
      <c r="E394" s="33" t="str">
        <f>+'11+'!E499</f>
        <v>09 1 01 04014</v>
      </c>
      <c r="F394" s="33">
        <f>+'11+'!F499</f>
        <v>240</v>
      </c>
      <c r="G394" s="62">
        <f>+G395</f>
        <v>0</v>
      </c>
      <c r="H394" s="62">
        <f>+H395</f>
        <v>0</v>
      </c>
    </row>
    <row r="395" spans="1:8" ht="47.25" hidden="1">
      <c r="A395" s="34" t="str">
        <f>+'11+'!A500</f>
        <v>Прочая закупка товаров, работ и услуг для государственных (муниципальных) нужд</v>
      </c>
      <c r="B395" s="34"/>
      <c r="C395" s="33" t="str">
        <f>+'11+'!C500</f>
        <v>01</v>
      </c>
      <c r="D395" s="33" t="str">
        <f>+'11+'!D500</f>
        <v>13</v>
      </c>
      <c r="E395" s="33" t="str">
        <f>+'11+'!E500</f>
        <v>09 1 01 04014</v>
      </c>
      <c r="F395" s="33">
        <f>+'11+'!F500</f>
        <v>244</v>
      </c>
      <c r="G395" s="62">
        <f>+'11+'!G500</f>
        <v>0</v>
      </c>
      <c r="H395" s="62">
        <f>+'11+'!H500</f>
        <v>0</v>
      </c>
    </row>
    <row r="396" spans="1:8" hidden="1">
      <c r="A396" s="34" t="str">
        <f>+'11+'!A501</f>
        <v>Иные бюджетные ассигнования</v>
      </c>
      <c r="B396" s="34"/>
      <c r="C396" s="33" t="str">
        <f>+'11+'!C501</f>
        <v>01</v>
      </c>
      <c r="D396" s="33" t="str">
        <f>+'11+'!D501</f>
        <v>13</v>
      </c>
      <c r="E396" s="33" t="str">
        <f>+'11+'!E501</f>
        <v>09 1 01 04014</v>
      </c>
      <c r="F396" s="33" t="str">
        <f>+'11+'!F501</f>
        <v>800</v>
      </c>
      <c r="G396" s="62">
        <f>+G397</f>
        <v>0</v>
      </c>
      <c r="H396" s="62">
        <f>+H397</f>
        <v>0</v>
      </c>
    </row>
    <row r="397" spans="1:8" ht="78.75" hidden="1">
      <c r="A397" s="34" t="str">
        <f>+'11+'!A502</f>
        <v>Субсидии юридическим лицам (кроме коммерческих организаций), индивидуальным предпринимателям, физическим лицам</v>
      </c>
      <c r="B397" s="34"/>
      <c r="C397" s="33" t="str">
        <f>+'11+'!C502</f>
        <v>01</v>
      </c>
      <c r="D397" s="33" t="str">
        <f>+'11+'!D502</f>
        <v>13</v>
      </c>
      <c r="E397" s="33" t="str">
        <f>+'11+'!E502</f>
        <v>09 1 01 04014</v>
      </c>
      <c r="F397" s="33" t="str">
        <f>+'11+'!F502</f>
        <v>810</v>
      </c>
      <c r="G397" s="62">
        <f>+G398</f>
        <v>0</v>
      </c>
      <c r="H397" s="62">
        <f>+H398</f>
        <v>0</v>
      </c>
    </row>
    <row r="398" spans="1:8" ht="110.25" hidden="1">
      <c r="A398" s="34" t="str">
        <f>+'11+'!A503</f>
        <v>Субсидии (гранты в форме субсидий)
на финансовое обеспечение затрат в связи с производством
(реализацией товаров), выполнением работ, оказанием услуг</v>
      </c>
      <c r="B398" s="34"/>
      <c r="C398" s="33" t="str">
        <f>+'11+'!C503</f>
        <v>01</v>
      </c>
      <c r="D398" s="33" t="str">
        <f>+'11+'!D503</f>
        <v>13</v>
      </c>
      <c r="E398" s="33" t="str">
        <f>+'11+'!E503</f>
        <v>09 1 01 04014</v>
      </c>
      <c r="F398" s="33" t="str">
        <f>+'11+'!F503</f>
        <v>812</v>
      </c>
      <c r="G398" s="62">
        <f>+'11+'!G503</f>
        <v>0</v>
      </c>
      <c r="H398" s="62">
        <f>+'11+'!H503</f>
        <v>0</v>
      </c>
    </row>
    <row r="399" spans="1:8" s="37" customFormat="1" ht="110.25">
      <c r="A399" s="50" t="str">
        <f>+'11+'!A572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399" s="50"/>
      <c r="C399" s="39"/>
      <c r="D399" s="39"/>
      <c r="E399" s="39" t="str">
        <f>+'11+'!E572</f>
        <v>10 0 00 00000</v>
      </c>
      <c r="F399" s="39">
        <f>+'11+'!F572</f>
        <v>0</v>
      </c>
      <c r="G399" s="58">
        <f t="shared" ref="G399:H404" si="28">+G400</f>
        <v>80</v>
      </c>
      <c r="H399" s="58">
        <f t="shared" si="28"/>
        <v>80</v>
      </c>
    </row>
    <row r="400" spans="1:8" ht="47.25">
      <c r="A400" s="34" t="str">
        <f>+'11+'!A573</f>
        <v>Подпрограмма "Развитие землеустройства и градостроительства</v>
      </c>
      <c r="B400" s="34"/>
      <c r="C400" s="33" t="str">
        <f>+'11+'!C573</f>
        <v>04</v>
      </c>
      <c r="D400" s="33" t="str">
        <f>+'11+'!D573</f>
        <v>12</v>
      </c>
      <c r="E400" s="33" t="str">
        <f>+'11+'!E573</f>
        <v>10 1 00 00000</v>
      </c>
      <c r="F400" s="33">
        <f>+'11+'!F573</f>
        <v>0</v>
      </c>
      <c r="G400" s="62">
        <f t="shared" si="28"/>
        <v>80</v>
      </c>
      <c r="H400" s="62">
        <f t="shared" si="28"/>
        <v>80</v>
      </c>
    </row>
    <row r="401" spans="1:8" ht="47.25">
      <c r="A401" s="34" t="str">
        <f>+'11+'!A574</f>
        <v>Основное мероприятие: "Реализация градостроительной деятельности"</v>
      </c>
      <c r="B401" s="34"/>
      <c r="C401" s="33" t="str">
        <f>+'11+'!C574</f>
        <v>04</v>
      </c>
      <c r="D401" s="33" t="str">
        <f>+'11+'!D574</f>
        <v>12</v>
      </c>
      <c r="E401" s="33" t="str">
        <f>+'11+'!E574</f>
        <v>10 1 01 00000</v>
      </c>
      <c r="F401" s="33">
        <f>+'11+'!F574</f>
        <v>0</v>
      </c>
      <c r="G401" s="62">
        <f t="shared" si="28"/>
        <v>80</v>
      </c>
      <c r="H401" s="62">
        <f t="shared" si="28"/>
        <v>80</v>
      </c>
    </row>
    <row r="402" spans="1:8" ht="47.25">
      <c r="A402" s="34" t="str">
        <f>+'11+'!A575</f>
        <v>Мероприятия по подготовке документов территориального планирования</v>
      </c>
      <c r="B402" s="34"/>
      <c r="C402" s="33" t="str">
        <f>+'11+'!C575</f>
        <v>04</v>
      </c>
      <c r="D402" s="33" t="str">
        <f>+'11+'!D575</f>
        <v>12</v>
      </c>
      <c r="E402" s="33" t="str">
        <f>+'11+'!E575</f>
        <v>10 1 01 75030</v>
      </c>
      <c r="F402" s="33">
        <f>+'11+'!F575</f>
        <v>0</v>
      </c>
      <c r="G402" s="62">
        <f t="shared" si="28"/>
        <v>80</v>
      </c>
      <c r="H402" s="62">
        <f t="shared" si="28"/>
        <v>80</v>
      </c>
    </row>
    <row r="403" spans="1:8" ht="47.25">
      <c r="A403" s="34" t="str">
        <f>+'11+'!A576</f>
        <v>Закупка товаров, работ и услуг для государственных (муниципальных) нужд</v>
      </c>
      <c r="B403" s="34"/>
      <c r="C403" s="33" t="str">
        <f>+'11+'!C576</f>
        <v>04</v>
      </c>
      <c r="D403" s="33" t="str">
        <f>+'11+'!D576</f>
        <v>12</v>
      </c>
      <c r="E403" s="33" t="str">
        <f>+'11+'!E576</f>
        <v>10 1 01 75030</v>
      </c>
      <c r="F403" s="33" t="str">
        <f>+'11+'!F576</f>
        <v>200</v>
      </c>
      <c r="G403" s="62">
        <f t="shared" si="28"/>
        <v>80</v>
      </c>
      <c r="H403" s="62">
        <f t="shared" si="28"/>
        <v>80</v>
      </c>
    </row>
    <row r="404" spans="1:8" ht="47.25">
      <c r="A404" s="34" t="str">
        <f>+'11+'!A577</f>
        <v>Иные закупки товаров, работ и услуг для государственных (муниципальных) нужд</v>
      </c>
      <c r="B404" s="34"/>
      <c r="C404" s="33" t="str">
        <f>+'11+'!C577</f>
        <v>04</v>
      </c>
      <c r="D404" s="33" t="str">
        <f>+'11+'!D577</f>
        <v>12</v>
      </c>
      <c r="E404" s="33" t="str">
        <f>+'11+'!E577</f>
        <v>10 1 01 75030</v>
      </c>
      <c r="F404" s="33" t="str">
        <f>+'11+'!F577</f>
        <v>240</v>
      </c>
      <c r="G404" s="62">
        <f t="shared" si="28"/>
        <v>80</v>
      </c>
      <c r="H404" s="62">
        <f t="shared" si="28"/>
        <v>80</v>
      </c>
    </row>
    <row r="405" spans="1:8" ht="47.25">
      <c r="A405" s="34" t="str">
        <f>+'11+'!A578</f>
        <v>Прочая закупка товаров, работ и услуг для государственных (муниципальных) нужд</v>
      </c>
      <c r="B405" s="34"/>
      <c r="C405" s="33" t="str">
        <f>+'11+'!C578</f>
        <v>04</v>
      </c>
      <c r="D405" s="33" t="str">
        <f>+'11+'!D578</f>
        <v>12</v>
      </c>
      <c r="E405" s="33" t="str">
        <f>+'11+'!E578</f>
        <v>10 1 01 75030</v>
      </c>
      <c r="F405" s="33" t="str">
        <f>+'11+'!F578</f>
        <v>244</v>
      </c>
      <c r="G405" s="62">
        <f>+'12'!G578</f>
        <v>80</v>
      </c>
      <c r="H405" s="62">
        <f>+'12'!H578</f>
        <v>80</v>
      </c>
    </row>
    <row r="406" spans="1:8" s="37" customFormat="1" ht="63">
      <c r="A406" s="50" t="str">
        <f>+'12'!A599</f>
        <v>Программа "Профессиональная подготовка, переподготовка и повышение квалификации"</v>
      </c>
      <c r="B406" s="50"/>
      <c r="C406" s="39" t="str">
        <f>+'12'!C599</f>
        <v>07</v>
      </c>
      <c r="D406" s="39" t="str">
        <f>+'12'!D599</f>
        <v>05</v>
      </c>
      <c r="E406" s="39">
        <f>+'12'!E599</f>
        <v>0</v>
      </c>
      <c r="F406" s="39">
        <f>+'12'!F599</f>
        <v>0</v>
      </c>
      <c r="G406" s="39">
        <f>+'12'!G599</f>
        <v>12</v>
      </c>
      <c r="H406" s="39">
        <f>+'12'!H599</f>
        <v>9</v>
      </c>
    </row>
    <row r="407" spans="1:8" ht="78.75">
      <c r="A407" s="34" t="str">
        <f>+'12'!A600</f>
        <v>Программа "Развитие муниципальной службы муниципального района "Овюрский кожуун"Республики Тыва на 2018-2020 гг"</v>
      </c>
      <c r="B407" s="34"/>
      <c r="C407" s="33" t="str">
        <f>+'12'!C600</f>
        <v>07</v>
      </c>
      <c r="D407" s="33" t="str">
        <f>+'12'!D600</f>
        <v>05</v>
      </c>
      <c r="E407" s="33" t="str">
        <f>+'12'!E600</f>
        <v>11 0 00 00000</v>
      </c>
      <c r="F407" s="33">
        <f>+'12'!F600</f>
        <v>0</v>
      </c>
      <c r="G407" s="33">
        <f>+'12'!G600</f>
        <v>12</v>
      </c>
      <c r="H407" s="33">
        <f>+'12'!H600</f>
        <v>9</v>
      </c>
    </row>
    <row r="408" spans="1:8" ht="47.25">
      <c r="A408" s="34" t="str">
        <f>+'12'!A601</f>
        <v>Организация и повышение квалификации  муниципальных  служащих</v>
      </c>
      <c r="B408" s="34"/>
      <c r="C408" s="33" t="str">
        <f>+'12'!C601</f>
        <v>07</v>
      </c>
      <c r="D408" s="33" t="str">
        <f>+'12'!D601</f>
        <v>05</v>
      </c>
      <c r="E408" s="33" t="str">
        <f>+'12'!E601</f>
        <v>11 0 02 00000</v>
      </c>
      <c r="F408" s="33">
        <f>+'12'!F601</f>
        <v>0</v>
      </c>
      <c r="G408" s="33">
        <f>+'12'!G601</f>
        <v>12</v>
      </c>
      <c r="H408" s="33">
        <f>+'12'!H601</f>
        <v>9</v>
      </c>
    </row>
    <row r="409" spans="1:8" ht="126" hidden="1">
      <c r="A409" s="34" t="str">
        <f>+'12'!A602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9" s="34"/>
      <c r="C409" s="33" t="str">
        <f>+'12'!C602</f>
        <v>07</v>
      </c>
      <c r="D409" s="33" t="str">
        <f>+'12'!D602</f>
        <v>05</v>
      </c>
      <c r="E409" s="33" t="str">
        <f>+'12'!E602</f>
        <v>11 0 02 00020</v>
      </c>
      <c r="F409" s="33" t="str">
        <f>+'12'!F602</f>
        <v>100</v>
      </c>
      <c r="G409" s="33">
        <f>+'12'!G602</f>
        <v>0</v>
      </c>
      <c r="H409" s="33">
        <f>+'12'!H602</f>
        <v>0</v>
      </c>
    </row>
    <row r="410" spans="1:8" ht="47.25" hidden="1">
      <c r="A410" s="34" t="str">
        <f>+'12'!A603</f>
        <v>Расходы на выплаты персоналу государственных (муниципальных) органов</v>
      </c>
      <c r="B410" s="34"/>
      <c r="C410" s="33" t="str">
        <f>+'12'!C603</f>
        <v>07</v>
      </c>
      <c r="D410" s="33" t="str">
        <f>+'12'!D603</f>
        <v>05</v>
      </c>
      <c r="E410" s="33" t="str">
        <f>+'12'!E603</f>
        <v>11 0 02 00020</v>
      </c>
      <c r="F410" s="33" t="str">
        <f>+'12'!F603</f>
        <v>120</v>
      </c>
      <c r="G410" s="33">
        <f>+'12'!G603</f>
        <v>0</v>
      </c>
      <c r="H410" s="33">
        <f>+'12'!H603</f>
        <v>0</v>
      </c>
    </row>
    <row r="411" spans="1:8" ht="47.25" hidden="1">
      <c r="A411" s="34" t="str">
        <f>+'12'!A604</f>
        <v>Иные выплаты персоналу, за исключением фонда оплаты труда</v>
      </c>
      <c r="B411" s="34"/>
      <c r="C411" s="33" t="str">
        <f>+'12'!C604</f>
        <v>07</v>
      </c>
      <c r="D411" s="33" t="str">
        <f>+'12'!D604</f>
        <v>05</v>
      </c>
      <c r="E411" s="33" t="str">
        <f>+'12'!E604</f>
        <v>11 0 02 00020</v>
      </c>
      <c r="F411" s="33" t="str">
        <f>+'12'!F604</f>
        <v>122</v>
      </c>
      <c r="G411" s="33">
        <f>+'12'!G604</f>
        <v>0</v>
      </c>
      <c r="H411" s="33">
        <f>+'12'!H604</f>
        <v>0</v>
      </c>
    </row>
    <row r="412" spans="1:8" ht="47.25">
      <c r="A412" s="34" t="str">
        <f>+'12'!A605</f>
        <v>Иные закупки товаров, работ и услуг для государственных (муниципальных) нужд</v>
      </c>
      <c r="B412" s="34"/>
      <c r="C412" s="33" t="str">
        <f>+'12'!C605</f>
        <v>07</v>
      </c>
      <c r="D412" s="33" t="str">
        <f>+'12'!D605</f>
        <v>05</v>
      </c>
      <c r="E412" s="33" t="str">
        <f>+'12'!E605</f>
        <v>11 0 02 00020</v>
      </c>
      <c r="F412" s="33" t="str">
        <f>+'12'!F605</f>
        <v>240</v>
      </c>
      <c r="G412" s="33">
        <f>+'12'!G605</f>
        <v>12</v>
      </c>
      <c r="H412" s="33">
        <f>+'12'!H605</f>
        <v>9</v>
      </c>
    </row>
    <row r="413" spans="1:8" ht="47.25">
      <c r="A413" s="34" t="str">
        <f>+'12'!A606</f>
        <v>Прочая закупка товаров, работ и услуг для государственных (муниципальных) нужд</v>
      </c>
      <c r="B413" s="34"/>
      <c r="C413" s="33" t="str">
        <f>+'12'!C606</f>
        <v>07</v>
      </c>
      <c r="D413" s="33" t="str">
        <f>+'12'!D606</f>
        <v>05</v>
      </c>
      <c r="E413" s="33" t="str">
        <f>+'12'!E606</f>
        <v>11 0 02 00020</v>
      </c>
      <c r="F413" s="33" t="str">
        <f>+'12'!F606</f>
        <v>244</v>
      </c>
      <c r="G413" s="33">
        <f>+'12'!G606</f>
        <v>12</v>
      </c>
      <c r="H413" s="33">
        <f>+'12'!H606</f>
        <v>9</v>
      </c>
    </row>
  </sheetData>
  <mergeCells count="11">
    <mergeCell ref="H18:H19"/>
    <mergeCell ref="A13:H13"/>
    <mergeCell ref="A14:H14"/>
    <mergeCell ref="A15:H15"/>
    <mergeCell ref="A18:A19"/>
    <mergeCell ref="B18:B19"/>
    <mergeCell ref="C18:C19"/>
    <mergeCell ref="D18:D19"/>
    <mergeCell ref="E18:E19"/>
    <mergeCell ref="F18:F19"/>
    <mergeCell ref="G18:G19"/>
  </mergeCells>
  <pageMargins left="0.7" right="0.7" top="0.75" bottom="0.75" header="0.3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E20"/>
  <sheetViews>
    <sheetView view="pageBreakPreview" workbookViewId="0">
      <selection activeCell="E1" sqref="A1:E17"/>
    </sheetView>
  </sheetViews>
  <sheetFormatPr defaultRowHeight="15.75"/>
  <cols>
    <col min="1" max="1" width="6.85546875" style="205" customWidth="1"/>
    <col min="2" max="2" width="34.140625" style="205" customWidth="1"/>
    <col min="3" max="5" width="14.85546875" style="205" customWidth="1"/>
    <col min="6" max="256" width="9.140625" style="205"/>
    <col min="257" max="257" width="6.85546875" style="205" customWidth="1"/>
    <col min="258" max="258" width="34.140625" style="205" customWidth="1"/>
    <col min="259" max="261" width="14.85546875" style="205" customWidth="1"/>
    <col min="262" max="512" width="9.140625" style="205"/>
    <col min="513" max="513" width="6.85546875" style="205" customWidth="1"/>
    <col min="514" max="514" width="34.140625" style="205" customWidth="1"/>
    <col min="515" max="517" width="14.85546875" style="205" customWidth="1"/>
    <col min="518" max="768" width="9.140625" style="205"/>
    <col min="769" max="769" width="6.85546875" style="205" customWidth="1"/>
    <col min="770" max="770" width="34.140625" style="205" customWidth="1"/>
    <col min="771" max="773" width="14.85546875" style="205" customWidth="1"/>
    <col min="774" max="1024" width="9.140625" style="205"/>
    <col min="1025" max="1025" width="6.85546875" style="205" customWidth="1"/>
    <col min="1026" max="1026" width="34.140625" style="205" customWidth="1"/>
    <col min="1027" max="1029" width="14.85546875" style="205" customWidth="1"/>
    <col min="1030" max="1280" width="9.140625" style="205"/>
    <col min="1281" max="1281" width="6.85546875" style="205" customWidth="1"/>
    <col min="1282" max="1282" width="34.140625" style="205" customWidth="1"/>
    <col min="1283" max="1285" width="14.85546875" style="205" customWidth="1"/>
    <col min="1286" max="1536" width="9.140625" style="205"/>
    <col min="1537" max="1537" width="6.85546875" style="205" customWidth="1"/>
    <col min="1538" max="1538" width="34.140625" style="205" customWidth="1"/>
    <col min="1539" max="1541" width="14.85546875" style="205" customWidth="1"/>
    <col min="1542" max="1792" width="9.140625" style="205"/>
    <col min="1793" max="1793" width="6.85546875" style="205" customWidth="1"/>
    <col min="1794" max="1794" width="34.140625" style="205" customWidth="1"/>
    <col min="1795" max="1797" width="14.85546875" style="205" customWidth="1"/>
    <col min="1798" max="2048" width="9.140625" style="205"/>
    <col min="2049" max="2049" width="6.85546875" style="205" customWidth="1"/>
    <col min="2050" max="2050" width="34.140625" style="205" customWidth="1"/>
    <col min="2051" max="2053" width="14.85546875" style="205" customWidth="1"/>
    <col min="2054" max="2304" width="9.140625" style="205"/>
    <col min="2305" max="2305" width="6.85546875" style="205" customWidth="1"/>
    <col min="2306" max="2306" width="34.140625" style="205" customWidth="1"/>
    <col min="2307" max="2309" width="14.85546875" style="205" customWidth="1"/>
    <col min="2310" max="2560" width="9.140625" style="205"/>
    <col min="2561" max="2561" width="6.85546875" style="205" customWidth="1"/>
    <col min="2562" max="2562" width="34.140625" style="205" customWidth="1"/>
    <col min="2563" max="2565" width="14.85546875" style="205" customWidth="1"/>
    <col min="2566" max="2816" width="9.140625" style="205"/>
    <col min="2817" max="2817" width="6.85546875" style="205" customWidth="1"/>
    <col min="2818" max="2818" width="34.140625" style="205" customWidth="1"/>
    <col min="2819" max="2821" width="14.85546875" style="205" customWidth="1"/>
    <col min="2822" max="3072" width="9.140625" style="205"/>
    <col min="3073" max="3073" width="6.85546875" style="205" customWidth="1"/>
    <col min="3074" max="3074" width="34.140625" style="205" customWidth="1"/>
    <col min="3075" max="3077" width="14.85546875" style="205" customWidth="1"/>
    <col min="3078" max="3328" width="9.140625" style="205"/>
    <col min="3329" max="3329" width="6.85546875" style="205" customWidth="1"/>
    <col min="3330" max="3330" width="34.140625" style="205" customWidth="1"/>
    <col min="3331" max="3333" width="14.85546875" style="205" customWidth="1"/>
    <col min="3334" max="3584" width="9.140625" style="205"/>
    <col min="3585" max="3585" width="6.85546875" style="205" customWidth="1"/>
    <col min="3586" max="3586" width="34.140625" style="205" customWidth="1"/>
    <col min="3587" max="3589" width="14.85546875" style="205" customWidth="1"/>
    <col min="3590" max="3840" width="9.140625" style="205"/>
    <col min="3841" max="3841" width="6.85546875" style="205" customWidth="1"/>
    <col min="3842" max="3842" width="34.140625" style="205" customWidth="1"/>
    <col min="3843" max="3845" width="14.85546875" style="205" customWidth="1"/>
    <col min="3846" max="4096" width="9.140625" style="205"/>
    <col min="4097" max="4097" width="6.85546875" style="205" customWidth="1"/>
    <col min="4098" max="4098" width="34.140625" style="205" customWidth="1"/>
    <col min="4099" max="4101" width="14.85546875" style="205" customWidth="1"/>
    <col min="4102" max="4352" width="9.140625" style="205"/>
    <col min="4353" max="4353" width="6.85546875" style="205" customWidth="1"/>
    <col min="4354" max="4354" width="34.140625" style="205" customWidth="1"/>
    <col min="4355" max="4357" width="14.85546875" style="205" customWidth="1"/>
    <col min="4358" max="4608" width="9.140625" style="205"/>
    <col min="4609" max="4609" width="6.85546875" style="205" customWidth="1"/>
    <col min="4610" max="4610" width="34.140625" style="205" customWidth="1"/>
    <col min="4611" max="4613" width="14.85546875" style="205" customWidth="1"/>
    <col min="4614" max="4864" width="9.140625" style="205"/>
    <col min="4865" max="4865" width="6.85546875" style="205" customWidth="1"/>
    <col min="4866" max="4866" width="34.140625" style="205" customWidth="1"/>
    <col min="4867" max="4869" width="14.85546875" style="205" customWidth="1"/>
    <col min="4870" max="5120" width="9.140625" style="205"/>
    <col min="5121" max="5121" width="6.85546875" style="205" customWidth="1"/>
    <col min="5122" max="5122" width="34.140625" style="205" customWidth="1"/>
    <col min="5123" max="5125" width="14.85546875" style="205" customWidth="1"/>
    <col min="5126" max="5376" width="9.140625" style="205"/>
    <col min="5377" max="5377" width="6.85546875" style="205" customWidth="1"/>
    <col min="5378" max="5378" width="34.140625" style="205" customWidth="1"/>
    <col min="5379" max="5381" width="14.85546875" style="205" customWidth="1"/>
    <col min="5382" max="5632" width="9.140625" style="205"/>
    <col min="5633" max="5633" width="6.85546875" style="205" customWidth="1"/>
    <col min="5634" max="5634" width="34.140625" style="205" customWidth="1"/>
    <col min="5635" max="5637" width="14.85546875" style="205" customWidth="1"/>
    <col min="5638" max="5888" width="9.140625" style="205"/>
    <col min="5889" max="5889" width="6.85546875" style="205" customWidth="1"/>
    <col min="5890" max="5890" width="34.140625" style="205" customWidth="1"/>
    <col min="5891" max="5893" width="14.85546875" style="205" customWidth="1"/>
    <col min="5894" max="6144" width="9.140625" style="205"/>
    <col min="6145" max="6145" width="6.85546875" style="205" customWidth="1"/>
    <col min="6146" max="6146" width="34.140625" style="205" customWidth="1"/>
    <col min="6147" max="6149" width="14.85546875" style="205" customWidth="1"/>
    <col min="6150" max="6400" width="9.140625" style="205"/>
    <col min="6401" max="6401" width="6.85546875" style="205" customWidth="1"/>
    <col min="6402" max="6402" width="34.140625" style="205" customWidth="1"/>
    <col min="6403" max="6405" width="14.85546875" style="205" customWidth="1"/>
    <col min="6406" max="6656" width="9.140625" style="205"/>
    <col min="6657" max="6657" width="6.85546875" style="205" customWidth="1"/>
    <col min="6658" max="6658" width="34.140625" style="205" customWidth="1"/>
    <col min="6659" max="6661" width="14.85546875" style="205" customWidth="1"/>
    <col min="6662" max="6912" width="9.140625" style="205"/>
    <col min="6913" max="6913" width="6.85546875" style="205" customWidth="1"/>
    <col min="6914" max="6914" width="34.140625" style="205" customWidth="1"/>
    <col min="6915" max="6917" width="14.85546875" style="205" customWidth="1"/>
    <col min="6918" max="7168" width="9.140625" style="205"/>
    <col min="7169" max="7169" width="6.85546875" style="205" customWidth="1"/>
    <col min="7170" max="7170" width="34.140625" style="205" customWidth="1"/>
    <col min="7171" max="7173" width="14.85546875" style="205" customWidth="1"/>
    <col min="7174" max="7424" width="9.140625" style="205"/>
    <col min="7425" max="7425" width="6.85546875" style="205" customWidth="1"/>
    <col min="7426" max="7426" width="34.140625" style="205" customWidth="1"/>
    <col min="7427" max="7429" width="14.85546875" style="205" customWidth="1"/>
    <col min="7430" max="7680" width="9.140625" style="205"/>
    <col min="7681" max="7681" width="6.85546875" style="205" customWidth="1"/>
    <col min="7682" max="7682" width="34.140625" style="205" customWidth="1"/>
    <col min="7683" max="7685" width="14.85546875" style="205" customWidth="1"/>
    <col min="7686" max="7936" width="9.140625" style="205"/>
    <col min="7937" max="7937" width="6.85546875" style="205" customWidth="1"/>
    <col min="7938" max="7938" width="34.140625" style="205" customWidth="1"/>
    <col min="7939" max="7941" width="14.85546875" style="205" customWidth="1"/>
    <col min="7942" max="8192" width="9.140625" style="205"/>
    <col min="8193" max="8193" width="6.85546875" style="205" customWidth="1"/>
    <col min="8194" max="8194" width="34.140625" style="205" customWidth="1"/>
    <col min="8195" max="8197" width="14.85546875" style="205" customWidth="1"/>
    <col min="8198" max="8448" width="9.140625" style="205"/>
    <col min="8449" max="8449" width="6.85546875" style="205" customWidth="1"/>
    <col min="8450" max="8450" width="34.140625" style="205" customWidth="1"/>
    <col min="8451" max="8453" width="14.85546875" style="205" customWidth="1"/>
    <col min="8454" max="8704" width="9.140625" style="205"/>
    <col min="8705" max="8705" width="6.85546875" style="205" customWidth="1"/>
    <col min="8706" max="8706" width="34.140625" style="205" customWidth="1"/>
    <col min="8707" max="8709" width="14.85546875" style="205" customWidth="1"/>
    <col min="8710" max="8960" width="9.140625" style="205"/>
    <col min="8961" max="8961" width="6.85546875" style="205" customWidth="1"/>
    <col min="8962" max="8962" width="34.140625" style="205" customWidth="1"/>
    <col min="8963" max="8965" width="14.85546875" style="205" customWidth="1"/>
    <col min="8966" max="9216" width="9.140625" style="205"/>
    <col min="9217" max="9217" width="6.85546875" style="205" customWidth="1"/>
    <col min="9218" max="9218" width="34.140625" style="205" customWidth="1"/>
    <col min="9219" max="9221" width="14.85546875" style="205" customWidth="1"/>
    <col min="9222" max="9472" width="9.140625" style="205"/>
    <col min="9473" max="9473" width="6.85546875" style="205" customWidth="1"/>
    <col min="9474" max="9474" width="34.140625" style="205" customWidth="1"/>
    <col min="9475" max="9477" width="14.85546875" style="205" customWidth="1"/>
    <col min="9478" max="9728" width="9.140625" style="205"/>
    <col min="9729" max="9729" width="6.85546875" style="205" customWidth="1"/>
    <col min="9730" max="9730" width="34.140625" style="205" customWidth="1"/>
    <col min="9731" max="9733" width="14.85546875" style="205" customWidth="1"/>
    <col min="9734" max="9984" width="9.140625" style="205"/>
    <col min="9985" max="9985" width="6.85546875" style="205" customWidth="1"/>
    <col min="9986" max="9986" width="34.140625" style="205" customWidth="1"/>
    <col min="9987" max="9989" width="14.85546875" style="205" customWidth="1"/>
    <col min="9990" max="10240" width="9.140625" style="205"/>
    <col min="10241" max="10241" width="6.85546875" style="205" customWidth="1"/>
    <col min="10242" max="10242" width="34.140625" style="205" customWidth="1"/>
    <col min="10243" max="10245" width="14.85546875" style="205" customWidth="1"/>
    <col min="10246" max="10496" width="9.140625" style="205"/>
    <col min="10497" max="10497" width="6.85546875" style="205" customWidth="1"/>
    <col min="10498" max="10498" width="34.140625" style="205" customWidth="1"/>
    <col min="10499" max="10501" width="14.85546875" style="205" customWidth="1"/>
    <col min="10502" max="10752" width="9.140625" style="205"/>
    <col min="10753" max="10753" width="6.85546875" style="205" customWidth="1"/>
    <col min="10754" max="10754" width="34.140625" style="205" customWidth="1"/>
    <col min="10755" max="10757" width="14.85546875" style="205" customWidth="1"/>
    <col min="10758" max="11008" width="9.140625" style="205"/>
    <col min="11009" max="11009" width="6.85546875" style="205" customWidth="1"/>
    <col min="11010" max="11010" width="34.140625" style="205" customWidth="1"/>
    <col min="11011" max="11013" width="14.85546875" style="205" customWidth="1"/>
    <col min="11014" max="11264" width="9.140625" style="205"/>
    <col min="11265" max="11265" width="6.85546875" style="205" customWidth="1"/>
    <col min="11266" max="11266" width="34.140625" style="205" customWidth="1"/>
    <col min="11267" max="11269" width="14.85546875" style="205" customWidth="1"/>
    <col min="11270" max="11520" width="9.140625" style="205"/>
    <col min="11521" max="11521" width="6.85546875" style="205" customWidth="1"/>
    <col min="11522" max="11522" width="34.140625" style="205" customWidth="1"/>
    <col min="11523" max="11525" width="14.85546875" style="205" customWidth="1"/>
    <col min="11526" max="11776" width="9.140625" style="205"/>
    <col min="11777" max="11777" width="6.85546875" style="205" customWidth="1"/>
    <col min="11778" max="11778" width="34.140625" style="205" customWidth="1"/>
    <col min="11779" max="11781" width="14.85546875" style="205" customWidth="1"/>
    <col min="11782" max="12032" width="9.140625" style="205"/>
    <col min="12033" max="12033" width="6.85546875" style="205" customWidth="1"/>
    <col min="12034" max="12034" width="34.140625" style="205" customWidth="1"/>
    <col min="12035" max="12037" width="14.85546875" style="205" customWidth="1"/>
    <col min="12038" max="12288" width="9.140625" style="205"/>
    <col min="12289" max="12289" width="6.85546875" style="205" customWidth="1"/>
    <col min="12290" max="12290" width="34.140625" style="205" customWidth="1"/>
    <col min="12291" max="12293" width="14.85546875" style="205" customWidth="1"/>
    <col min="12294" max="12544" width="9.140625" style="205"/>
    <col min="12545" max="12545" width="6.85546875" style="205" customWidth="1"/>
    <col min="12546" max="12546" width="34.140625" style="205" customWidth="1"/>
    <col min="12547" max="12549" width="14.85546875" style="205" customWidth="1"/>
    <col min="12550" max="12800" width="9.140625" style="205"/>
    <col min="12801" max="12801" width="6.85546875" style="205" customWidth="1"/>
    <col min="12802" max="12802" width="34.140625" style="205" customWidth="1"/>
    <col min="12803" max="12805" width="14.85546875" style="205" customWidth="1"/>
    <col min="12806" max="13056" width="9.140625" style="205"/>
    <col min="13057" max="13057" width="6.85546875" style="205" customWidth="1"/>
    <col min="13058" max="13058" width="34.140625" style="205" customWidth="1"/>
    <col min="13059" max="13061" width="14.85546875" style="205" customWidth="1"/>
    <col min="13062" max="13312" width="9.140625" style="205"/>
    <col min="13313" max="13313" width="6.85546875" style="205" customWidth="1"/>
    <col min="13314" max="13314" width="34.140625" style="205" customWidth="1"/>
    <col min="13315" max="13317" width="14.85546875" style="205" customWidth="1"/>
    <col min="13318" max="13568" width="9.140625" style="205"/>
    <col min="13569" max="13569" width="6.85546875" style="205" customWidth="1"/>
    <col min="13570" max="13570" width="34.140625" style="205" customWidth="1"/>
    <col min="13571" max="13573" width="14.85546875" style="205" customWidth="1"/>
    <col min="13574" max="13824" width="9.140625" style="205"/>
    <col min="13825" max="13825" width="6.85546875" style="205" customWidth="1"/>
    <col min="13826" max="13826" width="34.140625" style="205" customWidth="1"/>
    <col min="13827" max="13829" width="14.85546875" style="205" customWidth="1"/>
    <col min="13830" max="14080" width="9.140625" style="205"/>
    <col min="14081" max="14081" width="6.85546875" style="205" customWidth="1"/>
    <col min="14082" max="14082" width="34.140625" style="205" customWidth="1"/>
    <col min="14083" max="14085" width="14.85546875" style="205" customWidth="1"/>
    <col min="14086" max="14336" width="9.140625" style="205"/>
    <col min="14337" max="14337" width="6.85546875" style="205" customWidth="1"/>
    <col min="14338" max="14338" width="34.140625" style="205" customWidth="1"/>
    <col min="14339" max="14341" width="14.85546875" style="205" customWidth="1"/>
    <col min="14342" max="14592" width="9.140625" style="205"/>
    <col min="14593" max="14593" width="6.85546875" style="205" customWidth="1"/>
    <col min="14594" max="14594" width="34.140625" style="205" customWidth="1"/>
    <col min="14595" max="14597" width="14.85546875" style="205" customWidth="1"/>
    <col min="14598" max="14848" width="9.140625" style="205"/>
    <col min="14849" max="14849" width="6.85546875" style="205" customWidth="1"/>
    <col min="14850" max="14850" width="34.140625" style="205" customWidth="1"/>
    <col min="14851" max="14853" width="14.85546875" style="205" customWidth="1"/>
    <col min="14854" max="15104" width="9.140625" style="205"/>
    <col min="15105" max="15105" width="6.85546875" style="205" customWidth="1"/>
    <col min="15106" max="15106" width="34.140625" style="205" customWidth="1"/>
    <col min="15107" max="15109" width="14.85546875" style="205" customWidth="1"/>
    <col min="15110" max="15360" width="9.140625" style="205"/>
    <col min="15361" max="15361" width="6.85546875" style="205" customWidth="1"/>
    <col min="15362" max="15362" width="34.140625" style="205" customWidth="1"/>
    <col min="15363" max="15365" width="14.85546875" style="205" customWidth="1"/>
    <col min="15366" max="15616" width="9.140625" style="205"/>
    <col min="15617" max="15617" width="6.85546875" style="205" customWidth="1"/>
    <col min="15618" max="15618" width="34.140625" style="205" customWidth="1"/>
    <col min="15619" max="15621" width="14.85546875" style="205" customWidth="1"/>
    <col min="15622" max="15872" width="9.140625" style="205"/>
    <col min="15873" max="15873" width="6.85546875" style="205" customWidth="1"/>
    <col min="15874" max="15874" width="34.140625" style="205" customWidth="1"/>
    <col min="15875" max="15877" width="14.85546875" style="205" customWidth="1"/>
    <col min="15878" max="16128" width="9.140625" style="205"/>
    <col min="16129" max="16129" width="6.85546875" style="205" customWidth="1"/>
    <col min="16130" max="16130" width="34.140625" style="205" customWidth="1"/>
    <col min="16131" max="16133" width="14.85546875" style="205" customWidth="1"/>
    <col min="16134" max="16384" width="9.140625" style="205"/>
  </cols>
  <sheetData>
    <row r="1" spans="1:5">
      <c r="B1" s="206"/>
      <c r="C1" s="206"/>
      <c r="D1" s="83"/>
      <c r="E1" s="262" t="s">
        <v>869</v>
      </c>
    </row>
    <row r="2" spans="1:5">
      <c r="B2" s="206"/>
      <c r="C2" s="206"/>
      <c r="D2" s="83"/>
      <c r="E2" s="83" t="s">
        <v>450</v>
      </c>
    </row>
    <row r="3" spans="1:5">
      <c r="B3" s="550" t="s">
        <v>682</v>
      </c>
      <c r="C3" s="550"/>
      <c r="D3" s="550"/>
      <c r="E3" s="550"/>
    </row>
    <row r="4" spans="1:5">
      <c r="B4" s="206"/>
      <c r="C4" s="206"/>
      <c r="D4" s="83"/>
      <c r="E4" s="83" t="s">
        <v>535</v>
      </c>
    </row>
    <row r="5" spans="1:5">
      <c r="B5" s="206"/>
      <c r="C5" s="206"/>
      <c r="D5" s="83"/>
      <c r="E5" s="83" t="s">
        <v>529</v>
      </c>
    </row>
    <row r="6" spans="1:5" ht="14.25" customHeight="1">
      <c r="C6" s="83"/>
    </row>
    <row r="7" spans="1:5" ht="14.25" customHeight="1">
      <c r="B7" s="585" t="s">
        <v>474</v>
      </c>
      <c r="C7" s="585"/>
      <c r="D7" s="585"/>
      <c r="E7" s="585"/>
    </row>
    <row r="8" spans="1:5" ht="30.75" customHeight="1">
      <c r="A8" s="225"/>
      <c r="B8" s="532" t="s">
        <v>683</v>
      </c>
      <c r="C8" s="532"/>
      <c r="D8" s="532"/>
      <c r="E8" s="532"/>
    </row>
    <row r="9" spans="1:5" ht="14.25" customHeight="1">
      <c r="C9" s="83"/>
    </row>
    <row r="10" spans="1:5" ht="18.75" customHeight="1">
      <c r="C10" s="207"/>
      <c r="D10" s="207"/>
      <c r="E10" s="208" t="s">
        <v>437</v>
      </c>
    </row>
    <row r="11" spans="1:5" ht="22.5" customHeight="1">
      <c r="A11" s="209" t="s">
        <v>663</v>
      </c>
      <c r="B11" s="209" t="s">
        <v>684</v>
      </c>
      <c r="C11" s="209" t="s">
        <v>532</v>
      </c>
      <c r="D11" s="209" t="s">
        <v>533</v>
      </c>
      <c r="E11" s="209" t="s">
        <v>553</v>
      </c>
    </row>
    <row r="12" spans="1:5" ht="24" customHeight="1">
      <c r="A12" s="226" t="s">
        <v>665</v>
      </c>
      <c r="B12" s="227" t="s">
        <v>685</v>
      </c>
      <c r="C12" s="398">
        <v>3206.4363699999999</v>
      </c>
      <c r="D12" s="228">
        <v>3126.3</v>
      </c>
      <c r="E12" s="228">
        <v>3046.1</v>
      </c>
    </row>
    <row r="13" spans="1:5" s="129" customFormat="1" ht="16.5" customHeight="1">
      <c r="A13" s="229" t="s">
        <v>451</v>
      </c>
      <c r="B13" s="230" t="s">
        <v>686</v>
      </c>
      <c r="C13" s="398">
        <v>3184.4101500000002</v>
      </c>
      <c r="D13" s="228">
        <v>3104.8</v>
      </c>
      <c r="E13" s="228">
        <v>3025.2</v>
      </c>
    </row>
    <row r="14" spans="1:5" s="129" customFormat="1" ht="27.75" customHeight="1">
      <c r="A14" s="229" t="s">
        <v>687</v>
      </c>
      <c r="B14" s="231" t="s">
        <v>688</v>
      </c>
      <c r="C14" s="398">
        <v>3162.5057099999999</v>
      </c>
      <c r="D14" s="228">
        <v>3083.4</v>
      </c>
      <c r="E14" s="228">
        <v>3004.4</v>
      </c>
    </row>
    <row r="15" spans="1:5" s="129" customFormat="1">
      <c r="A15" s="229" t="s">
        <v>689</v>
      </c>
      <c r="B15" s="231" t="s">
        <v>690</v>
      </c>
      <c r="C15" s="398">
        <v>2818.9622800000002</v>
      </c>
      <c r="D15" s="228">
        <v>2748.5</v>
      </c>
      <c r="E15" s="228">
        <v>2678</v>
      </c>
    </row>
    <row r="16" spans="1:5" ht="18.75" customHeight="1">
      <c r="A16" s="229" t="s">
        <v>691</v>
      </c>
      <c r="B16" s="231" t="s">
        <v>692</v>
      </c>
      <c r="C16" s="399">
        <v>2462.0339899999999</v>
      </c>
      <c r="D16" s="232">
        <v>2400.5</v>
      </c>
      <c r="E16" s="232">
        <v>2338.9</v>
      </c>
    </row>
    <row r="17" spans="1:5" s="236" customFormat="1" ht="18.75" customHeight="1">
      <c r="A17" s="233"/>
      <c r="B17" s="234" t="s">
        <v>693</v>
      </c>
      <c r="C17" s="400">
        <f>SUM(C12:C16)</f>
        <v>14834.3485</v>
      </c>
      <c r="D17" s="235">
        <f>SUM(D12:D16)</f>
        <v>14463.5</v>
      </c>
      <c r="E17" s="235">
        <f>SUM(E12:E16)</f>
        <v>14092.599999999999</v>
      </c>
    </row>
    <row r="20" spans="1:5">
      <c r="C20" s="224"/>
      <c r="D20" s="224"/>
      <c r="E20" s="224"/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50"/>
  </sheetPr>
  <dimension ref="A1:E20"/>
  <sheetViews>
    <sheetView view="pageBreakPreview" workbookViewId="0">
      <selection activeCell="E1" sqref="A1:E17"/>
    </sheetView>
  </sheetViews>
  <sheetFormatPr defaultRowHeight="15.75"/>
  <cols>
    <col min="1" max="1" width="6.85546875" style="205" customWidth="1"/>
    <col min="2" max="2" width="40.85546875" style="205" customWidth="1"/>
    <col min="3" max="5" width="14.85546875" style="205" customWidth="1"/>
    <col min="6" max="256" width="9.140625" style="205"/>
    <col min="257" max="257" width="6.85546875" style="205" customWidth="1"/>
    <col min="258" max="258" width="40.85546875" style="205" customWidth="1"/>
    <col min="259" max="261" width="14.85546875" style="205" customWidth="1"/>
    <col min="262" max="512" width="9.140625" style="205"/>
    <col min="513" max="513" width="6.85546875" style="205" customWidth="1"/>
    <col min="514" max="514" width="40.85546875" style="205" customWidth="1"/>
    <col min="515" max="517" width="14.85546875" style="205" customWidth="1"/>
    <col min="518" max="768" width="9.140625" style="205"/>
    <col min="769" max="769" width="6.85546875" style="205" customWidth="1"/>
    <col min="770" max="770" width="40.85546875" style="205" customWidth="1"/>
    <col min="771" max="773" width="14.85546875" style="205" customWidth="1"/>
    <col min="774" max="1024" width="9.140625" style="205"/>
    <col min="1025" max="1025" width="6.85546875" style="205" customWidth="1"/>
    <col min="1026" max="1026" width="40.85546875" style="205" customWidth="1"/>
    <col min="1027" max="1029" width="14.85546875" style="205" customWidth="1"/>
    <col min="1030" max="1280" width="9.140625" style="205"/>
    <col min="1281" max="1281" width="6.85546875" style="205" customWidth="1"/>
    <col min="1282" max="1282" width="40.85546875" style="205" customWidth="1"/>
    <col min="1283" max="1285" width="14.85546875" style="205" customWidth="1"/>
    <col min="1286" max="1536" width="9.140625" style="205"/>
    <col min="1537" max="1537" width="6.85546875" style="205" customWidth="1"/>
    <col min="1538" max="1538" width="40.85546875" style="205" customWidth="1"/>
    <col min="1539" max="1541" width="14.85546875" style="205" customWidth="1"/>
    <col min="1542" max="1792" width="9.140625" style="205"/>
    <col min="1793" max="1793" width="6.85546875" style="205" customWidth="1"/>
    <col min="1794" max="1794" width="40.85546875" style="205" customWidth="1"/>
    <col min="1795" max="1797" width="14.85546875" style="205" customWidth="1"/>
    <col min="1798" max="2048" width="9.140625" style="205"/>
    <col min="2049" max="2049" width="6.85546875" style="205" customWidth="1"/>
    <col min="2050" max="2050" width="40.85546875" style="205" customWidth="1"/>
    <col min="2051" max="2053" width="14.85546875" style="205" customWidth="1"/>
    <col min="2054" max="2304" width="9.140625" style="205"/>
    <col min="2305" max="2305" width="6.85546875" style="205" customWidth="1"/>
    <col min="2306" max="2306" width="40.85546875" style="205" customWidth="1"/>
    <col min="2307" max="2309" width="14.85546875" style="205" customWidth="1"/>
    <col min="2310" max="2560" width="9.140625" style="205"/>
    <col min="2561" max="2561" width="6.85546875" style="205" customWidth="1"/>
    <col min="2562" max="2562" width="40.85546875" style="205" customWidth="1"/>
    <col min="2563" max="2565" width="14.85546875" style="205" customWidth="1"/>
    <col min="2566" max="2816" width="9.140625" style="205"/>
    <col min="2817" max="2817" width="6.85546875" style="205" customWidth="1"/>
    <col min="2818" max="2818" width="40.85546875" style="205" customWidth="1"/>
    <col min="2819" max="2821" width="14.85546875" style="205" customWidth="1"/>
    <col min="2822" max="3072" width="9.140625" style="205"/>
    <col min="3073" max="3073" width="6.85546875" style="205" customWidth="1"/>
    <col min="3074" max="3074" width="40.85546875" style="205" customWidth="1"/>
    <col min="3075" max="3077" width="14.85546875" style="205" customWidth="1"/>
    <col min="3078" max="3328" width="9.140625" style="205"/>
    <col min="3329" max="3329" width="6.85546875" style="205" customWidth="1"/>
    <col min="3330" max="3330" width="40.85546875" style="205" customWidth="1"/>
    <col min="3331" max="3333" width="14.85546875" style="205" customWidth="1"/>
    <col min="3334" max="3584" width="9.140625" style="205"/>
    <col min="3585" max="3585" width="6.85546875" style="205" customWidth="1"/>
    <col min="3586" max="3586" width="40.85546875" style="205" customWidth="1"/>
    <col min="3587" max="3589" width="14.85546875" style="205" customWidth="1"/>
    <col min="3590" max="3840" width="9.140625" style="205"/>
    <col min="3841" max="3841" width="6.85546875" style="205" customWidth="1"/>
    <col min="3842" max="3842" width="40.85546875" style="205" customWidth="1"/>
    <col min="3843" max="3845" width="14.85546875" style="205" customWidth="1"/>
    <col min="3846" max="4096" width="9.140625" style="205"/>
    <col min="4097" max="4097" width="6.85546875" style="205" customWidth="1"/>
    <col min="4098" max="4098" width="40.85546875" style="205" customWidth="1"/>
    <col min="4099" max="4101" width="14.85546875" style="205" customWidth="1"/>
    <col min="4102" max="4352" width="9.140625" style="205"/>
    <col min="4353" max="4353" width="6.85546875" style="205" customWidth="1"/>
    <col min="4354" max="4354" width="40.85546875" style="205" customWidth="1"/>
    <col min="4355" max="4357" width="14.85546875" style="205" customWidth="1"/>
    <col min="4358" max="4608" width="9.140625" style="205"/>
    <col min="4609" max="4609" width="6.85546875" style="205" customWidth="1"/>
    <col min="4610" max="4610" width="40.85546875" style="205" customWidth="1"/>
    <col min="4611" max="4613" width="14.85546875" style="205" customWidth="1"/>
    <col min="4614" max="4864" width="9.140625" style="205"/>
    <col min="4865" max="4865" width="6.85546875" style="205" customWidth="1"/>
    <col min="4866" max="4866" width="40.85546875" style="205" customWidth="1"/>
    <col min="4867" max="4869" width="14.85546875" style="205" customWidth="1"/>
    <col min="4870" max="5120" width="9.140625" style="205"/>
    <col min="5121" max="5121" width="6.85546875" style="205" customWidth="1"/>
    <col min="5122" max="5122" width="40.85546875" style="205" customWidth="1"/>
    <col min="5123" max="5125" width="14.85546875" style="205" customWidth="1"/>
    <col min="5126" max="5376" width="9.140625" style="205"/>
    <col min="5377" max="5377" width="6.85546875" style="205" customWidth="1"/>
    <col min="5378" max="5378" width="40.85546875" style="205" customWidth="1"/>
    <col min="5379" max="5381" width="14.85546875" style="205" customWidth="1"/>
    <col min="5382" max="5632" width="9.140625" style="205"/>
    <col min="5633" max="5633" width="6.85546875" style="205" customWidth="1"/>
    <col min="5634" max="5634" width="40.85546875" style="205" customWidth="1"/>
    <col min="5635" max="5637" width="14.85546875" style="205" customWidth="1"/>
    <col min="5638" max="5888" width="9.140625" style="205"/>
    <col min="5889" max="5889" width="6.85546875" style="205" customWidth="1"/>
    <col min="5890" max="5890" width="40.85546875" style="205" customWidth="1"/>
    <col min="5891" max="5893" width="14.85546875" style="205" customWidth="1"/>
    <col min="5894" max="6144" width="9.140625" style="205"/>
    <col min="6145" max="6145" width="6.85546875" style="205" customWidth="1"/>
    <col min="6146" max="6146" width="40.85546875" style="205" customWidth="1"/>
    <col min="6147" max="6149" width="14.85546875" style="205" customWidth="1"/>
    <col min="6150" max="6400" width="9.140625" style="205"/>
    <col min="6401" max="6401" width="6.85546875" style="205" customWidth="1"/>
    <col min="6402" max="6402" width="40.85546875" style="205" customWidth="1"/>
    <col min="6403" max="6405" width="14.85546875" style="205" customWidth="1"/>
    <col min="6406" max="6656" width="9.140625" style="205"/>
    <col min="6657" max="6657" width="6.85546875" style="205" customWidth="1"/>
    <col min="6658" max="6658" width="40.85546875" style="205" customWidth="1"/>
    <col min="6659" max="6661" width="14.85546875" style="205" customWidth="1"/>
    <col min="6662" max="6912" width="9.140625" style="205"/>
    <col min="6913" max="6913" width="6.85546875" style="205" customWidth="1"/>
    <col min="6914" max="6914" width="40.85546875" style="205" customWidth="1"/>
    <col min="6915" max="6917" width="14.85546875" style="205" customWidth="1"/>
    <col min="6918" max="7168" width="9.140625" style="205"/>
    <col min="7169" max="7169" width="6.85546875" style="205" customWidth="1"/>
    <col min="7170" max="7170" width="40.85546875" style="205" customWidth="1"/>
    <col min="7171" max="7173" width="14.85546875" style="205" customWidth="1"/>
    <col min="7174" max="7424" width="9.140625" style="205"/>
    <col min="7425" max="7425" width="6.85546875" style="205" customWidth="1"/>
    <col min="7426" max="7426" width="40.85546875" style="205" customWidth="1"/>
    <col min="7427" max="7429" width="14.85546875" style="205" customWidth="1"/>
    <col min="7430" max="7680" width="9.140625" style="205"/>
    <col min="7681" max="7681" width="6.85546875" style="205" customWidth="1"/>
    <col min="7682" max="7682" width="40.85546875" style="205" customWidth="1"/>
    <col min="7683" max="7685" width="14.85546875" style="205" customWidth="1"/>
    <col min="7686" max="7936" width="9.140625" style="205"/>
    <col min="7937" max="7937" width="6.85546875" style="205" customWidth="1"/>
    <col min="7938" max="7938" width="40.85546875" style="205" customWidth="1"/>
    <col min="7939" max="7941" width="14.85546875" style="205" customWidth="1"/>
    <col min="7942" max="8192" width="9.140625" style="205"/>
    <col min="8193" max="8193" width="6.85546875" style="205" customWidth="1"/>
    <col min="8194" max="8194" width="40.85546875" style="205" customWidth="1"/>
    <col min="8195" max="8197" width="14.85546875" style="205" customWidth="1"/>
    <col min="8198" max="8448" width="9.140625" style="205"/>
    <col min="8449" max="8449" width="6.85546875" style="205" customWidth="1"/>
    <col min="8450" max="8450" width="40.85546875" style="205" customWidth="1"/>
    <col min="8451" max="8453" width="14.85546875" style="205" customWidth="1"/>
    <col min="8454" max="8704" width="9.140625" style="205"/>
    <col min="8705" max="8705" width="6.85546875" style="205" customWidth="1"/>
    <col min="8706" max="8706" width="40.85546875" style="205" customWidth="1"/>
    <col min="8707" max="8709" width="14.85546875" style="205" customWidth="1"/>
    <col min="8710" max="8960" width="9.140625" style="205"/>
    <col min="8961" max="8961" width="6.85546875" style="205" customWidth="1"/>
    <col min="8962" max="8962" width="40.85546875" style="205" customWidth="1"/>
    <col min="8963" max="8965" width="14.85546875" style="205" customWidth="1"/>
    <col min="8966" max="9216" width="9.140625" style="205"/>
    <col min="9217" max="9217" width="6.85546875" style="205" customWidth="1"/>
    <col min="9218" max="9218" width="40.85546875" style="205" customWidth="1"/>
    <col min="9219" max="9221" width="14.85546875" style="205" customWidth="1"/>
    <col min="9222" max="9472" width="9.140625" style="205"/>
    <col min="9473" max="9473" width="6.85546875" style="205" customWidth="1"/>
    <col min="9474" max="9474" width="40.85546875" style="205" customWidth="1"/>
    <col min="9475" max="9477" width="14.85546875" style="205" customWidth="1"/>
    <col min="9478" max="9728" width="9.140625" style="205"/>
    <col min="9729" max="9729" width="6.85546875" style="205" customWidth="1"/>
    <col min="9730" max="9730" width="40.85546875" style="205" customWidth="1"/>
    <col min="9731" max="9733" width="14.85546875" style="205" customWidth="1"/>
    <col min="9734" max="9984" width="9.140625" style="205"/>
    <col min="9985" max="9985" width="6.85546875" style="205" customWidth="1"/>
    <col min="9986" max="9986" width="40.85546875" style="205" customWidth="1"/>
    <col min="9987" max="9989" width="14.85546875" style="205" customWidth="1"/>
    <col min="9990" max="10240" width="9.140625" style="205"/>
    <col min="10241" max="10241" width="6.85546875" style="205" customWidth="1"/>
    <col min="10242" max="10242" width="40.85546875" style="205" customWidth="1"/>
    <col min="10243" max="10245" width="14.85546875" style="205" customWidth="1"/>
    <col min="10246" max="10496" width="9.140625" style="205"/>
    <col min="10497" max="10497" width="6.85546875" style="205" customWidth="1"/>
    <col min="10498" max="10498" width="40.85546875" style="205" customWidth="1"/>
    <col min="10499" max="10501" width="14.85546875" style="205" customWidth="1"/>
    <col min="10502" max="10752" width="9.140625" style="205"/>
    <col min="10753" max="10753" width="6.85546875" style="205" customWidth="1"/>
    <col min="10754" max="10754" width="40.85546875" style="205" customWidth="1"/>
    <col min="10755" max="10757" width="14.85546875" style="205" customWidth="1"/>
    <col min="10758" max="11008" width="9.140625" style="205"/>
    <col min="11009" max="11009" width="6.85546875" style="205" customWidth="1"/>
    <col min="11010" max="11010" width="40.85546875" style="205" customWidth="1"/>
    <col min="11011" max="11013" width="14.85546875" style="205" customWidth="1"/>
    <col min="11014" max="11264" width="9.140625" style="205"/>
    <col min="11265" max="11265" width="6.85546875" style="205" customWidth="1"/>
    <col min="11266" max="11266" width="40.85546875" style="205" customWidth="1"/>
    <col min="11267" max="11269" width="14.85546875" style="205" customWidth="1"/>
    <col min="11270" max="11520" width="9.140625" style="205"/>
    <col min="11521" max="11521" width="6.85546875" style="205" customWidth="1"/>
    <col min="11522" max="11522" width="40.85546875" style="205" customWidth="1"/>
    <col min="11523" max="11525" width="14.85546875" style="205" customWidth="1"/>
    <col min="11526" max="11776" width="9.140625" style="205"/>
    <col min="11777" max="11777" width="6.85546875" style="205" customWidth="1"/>
    <col min="11778" max="11778" width="40.85546875" style="205" customWidth="1"/>
    <col min="11779" max="11781" width="14.85546875" style="205" customWidth="1"/>
    <col min="11782" max="12032" width="9.140625" style="205"/>
    <col min="12033" max="12033" width="6.85546875" style="205" customWidth="1"/>
    <col min="12034" max="12034" width="40.85546875" style="205" customWidth="1"/>
    <col min="12035" max="12037" width="14.85546875" style="205" customWidth="1"/>
    <col min="12038" max="12288" width="9.140625" style="205"/>
    <col min="12289" max="12289" width="6.85546875" style="205" customWidth="1"/>
    <col min="12290" max="12290" width="40.85546875" style="205" customWidth="1"/>
    <col min="12291" max="12293" width="14.85546875" style="205" customWidth="1"/>
    <col min="12294" max="12544" width="9.140625" style="205"/>
    <col min="12545" max="12545" width="6.85546875" style="205" customWidth="1"/>
    <col min="12546" max="12546" width="40.85546875" style="205" customWidth="1"/>
    <col min="12547" max="12549" width="14.85546875" style="205" customWidth="1"/>
    <col min="12550" max="12800" width="9.140625" style="205"/>
    <col min="12801" max="12801" width="6.85546875" style="205" customWidth="1"/>
    <col min="12802" max="12802" width="40.85546875" style="205" customWidth="1"/>
    <col min="12803" max="12805" width="14.85546875" style="205" customWidth="1"/>
    <col min="12806" max="13056" width="9.140625" style="205"/>
    <col min="13057" max="13057" width="6.85546875" style="205" customWidth="1"/>
    <col min="13058" max="13058" width="40.85546875" style="205" customWidth="1"/>
    <col min="13059" max="13061" width="14.85546875" style="205" customWidth="1"/>
    <col min="13062" max="13312" width="9.140625" style="205"/>
    <col min="13313" max="13313" width="6.85546875" style="205" customWidth="1"/>
    <col min="13314" max="13314" width="40.85546875" style="205" customWidth="1"/>
    <col min="13315" max="13317" width="14.85546875" style="205" customWidth="1"/>
    <col min="13318" max="13568" width="9.140625" style="205"/>
    <col min="13569" max="13569" width="6.85546875" style="205" customWidth="1"/>
    <col min="13570" max="13570" width="40.85546875" style="205" customWidth="1"/>
    <col min="13571" max="13573" width="14.85546875" style="205" customWidth="1"/>
    <col min="13574" max="13824" width="9.140625" style="205"/>
    <col min="13825" max="13825" width="6.85546875" style="205" customWidth="1"/>
    <col min="13826" max="13826" width="40.85546875" style="205" customWidth="1"/>
    <col min="13827" max="13829" width="14.85546875" style="205" customWidth="1"/>
    <col min="13830" max="14080" width="9.140625" style="205"/>
    <col min="14081" max="14081" width="6.85546875" style="205" customWidth="1"/>
    <col min="14082" max="14082" width="40.85546875" style="205" customWidth="1"/>
    <col min="14083" max="14085" width="14.85546875" style="205" customWidth="1"/>
    <col min="14086" max="14336" width="9.140625" style="205"/>
    <col min="14337" max="14337" width="6.85546875" style="205" customWidth="1"/>
    <col min="14338" max="14338" width="40.85546875" style="205" customWidth="1"/>
    <col min="14339" max="14341" width="14.85546875" style="205" customWidth="1"/>
    <col min="14342" max="14592" width="9.140625" style="205"/>
    <col min="14593" max="14593" width="6.85546875" style="205" customWidth="1"/>
    <col min="14594" max="14594" width="40.85546875" style="205" customWidth="1"/>
    <col min="14595" max="14597" width="14.85546875" style="205" customWidth="1"/>
    <col min="14598" max="14848" width="9.140625" style="205"/>
    <col min="14849" max="14849" width="6.85546875" style="205" customWidth="1"/>
    <col min="14850" max="14850" width="40.85546875" style="205" customWidth="1"/>
    <col min="14851" max="14853" width="14.85546875" style="205" customWidth="1"/>
    <col min="14854" max="15104" width="9.140625" style="205"/>
    <col min="15105" max="15105" width="6.85546875" style="205" customWidth="1"/>
    <col min="15106" max="15106" width="40.85546875" style="205" customWidth="1"/>
    <col min="15107" max="15109" width="14.85546875" style="205" customWidth="1"/>
    <col min="15110" max="15360" width="9.140625" style="205"/>
    <col min="15361" max="15361" width="6.85546875" style="205" customWidth="1"/>
    <col min="15362" max="15362" width="40.85546875" style="205" customWidth="1"/>
    <col min="15363" max="15365" width="14.85546875" style="205" customWidth="1"/>
    <col min="15366" max="15616" width="9.140625" style="205"/>
    <col min="15617" max="15617" width="6.85546875" style="205" customWidth="1"/>
    <col min="15618" max="15618" width="40.85546875" style="205" customWidth="1"/>
    <col min="15619" max="15621" width="14.85546875" style="205" customWidth="1"/>
    <col min="15622" max="15872" width="9.140625" style="205"/>
    <col min="15873" max="15873" width="6.85546875" style="205" customWidth="1"/>
    <col min="15874" max="15874" width="40.85546875" style="205" customWidth="1"/>
    <col min="15875" max="15877" width="14.85546875" style="205" customWidth="1"/>
    <col min="15878" max="16128" width="9.140625" style="205"/>
    <col min="16129" max="16129" width="6.85546875" style="205" customWidth="1"/>
    <col min="16130" max="16130" width="40.85546875" style="205" customWidth="1"/>
    <col min="16131" max="16133" width="14.85546875" style="205" customWidth="1"/>
    <col min="16134" max="16384" width="9.140625" style="205"/>
  </cols>
  <sheetData>
    <row r="1" spans="1:5">
      <c r="B1" s="206"/>
      <c r="C1" s="206"/>
      <c r="D1" s="83"/>
      <c r="E1" s="358" t="s">
        <v>870</v>
      </c>
    </row>
    <row r="2" spans="1:5">
      <c r="B2" s="206"/>
      <c r="C2" s="206"/>
      <c r="D2" s="83"/>
      <c r="E2" s="83" t="s">
        <v>450</v>
      </c>
    </row>
    <row r="3" spans="1:5">
      <c r="B3" s="550" t="s">
        <v>694</v>
      </c>
      <c r="C3" s="550"/>
      <c r="D3" s="550"/>
      <c r="E3" s="550"/>
    </row>
    <row r="4" spans="1:5">
      <c r="B4" s="206"/>
      <c r="C4" s="206"/>
      <c r="D4" s="83"/>
      <c r="E4" s="83" t="s">
        <v>535</v>
      </c>
    </row>
    <row r="5" spans="1:5">
      <c r="B5" s="206"/>
      <c r="C5" s="206"/>
      <c r="D5" s="83"/>
      <c r="E5" s="83" t="s">
        <v>529</v>
      </c>
    </row>
    <row r="6" spans="1:5" ht="14.25" customHeight="1">
      <c r="C6" s="83"/>
    </row>
    <row r="7" spans="1:5" ht="14.25" customHeight="1">
      <c r="B7" s="585" t="s">
        <v>474</v>
      </c>
      <c r="C7" s="585"/>
      <c r="D7" s="585"/>
      <c r="E7" s="585"/>
    </row>
    <row r="8" spans="1:5" ht="54" customHeight="1">
      <c r="A8" s="225"/>
      <c r="B8" s="532" t="s">
        <v>695</v>
      </c>
      <c r="C8" s="532"/>
      <c r="D8" s="532"/>
      <c r="E8" s="532"/>
    </row>
    <row r="9" spans="1:5" ht="14.25" customHeight="1">
      <c r="C9" s="83"/>
    </row>
    <row r="10" spans="1:5" ht="18.75" customHeight="1">
      <c r="C10" s="207"/>
      <c r="D10" s="207"/>
      <c r="E10" s="208" t="s">
        <v>437</v>
      </c>
    </row>
    <row r="11" spans="1:5" ht="22.5" customHeight="1">
      <c r="A11" s="209" t="s">
        <v>663</v>
      </c>
      <c r="B11" s="209" t="s">
        <v>684</v>
      </c>
      <c r="C11" s="209" t="s">
        <v>532</v>
      </c>
      <c r="D11" s="209" t="s">
        <v>533</v>
      </c>
      <c r="E11" s="209" t="s">
        <v>553</v>
      </c>
    </row>
    <row r="12" spans="1:5" ht="18" customHeight="1">
      <c r="A12" s="226" t="s">
        <v>665</v>
      </c>
      <c r="B12" s="227" t="s">
        <v>685</v>
      </c>
      <c r="C12" s="228">
        <v>1</v>
      </c>
      <c r="D12" s="398">
        <v>0.91849999999999998</v>
      </c>
      <c r="E12" s="398">
        <v>0.93140000000000001</v>
      </c>
    </row>
    <row r="13" spans="1:5" s="129" customFormat="1" ht="16.5" customHeight="1">
      <c r="A13" s="229" t="s">
        <v>451</v>
      </c>
      <c r="B13" s="230" t="s">
        <v>686</v>
      </c>
      <c r="C13" s="235">
        <v>1</v>
      </c>
      <c r="D13" s="398">
        <v>0.91849999999999998</v>
      </c>
      <c r="E13" s="398">
        <v>0.93140000000000001</v>
      </c>
    </row>
    <row r="14" spans="1:5" s="129" customFormat="1" ht="27.75" customHeight="1">
      <c r="A14" s="229" t="s">
        <v>687</v>
      </c>
      <c r="B14" s="231" t="s">
        <v>688</v>
      </c>
      <c r="C14" s="228">
        <v>1</v>
      </c>
      <c r="D14" s="398">
        <v>0.91849999999999998</v>
      </c>
      <c r="E14" s="398">
        <v>0.93140000000000001</v>
      </c>
    </row>
    <row r="15" spans="1:5" s="129" customFormat="1">
      <c r="A15" s="229" t="s">
        <v>689</v>
      </c>
      <c r="B15" s="231" t="s">
        <v>690</v>
      </c>
      <c r="C15" s="228">
        <v>1</v>
      </c>
      <c r="D15" s="398">
        <v>0.91849999999999998</v>
      </c>
      <c r="E15" s="398">
        <v>0.93140000000000001</v>
      </c>
    </row>
    <row r="16" spans="1:5" ht="18.75" customHeight="1">
      <c r="A16" s="229" t="s">
        <v>691</v>
      </c>
      <c r="B16" s="231" t="s">
        <v>692</v>
      </c>
      <c r="C16" s="232">
        <v>1</v>
      </c>
      <c r="D16" s="398">
        <v>0.91849999999999998</v>
      </c>
      <c r="E16" s="398">
        <v>0.93140000000000001</v>
      </c>
    </row>
    <row r="17" spans="1:5" ht="18.75" customHeight="1">
      <c r="A17" s="237"/>
      <c r="B17" s="234" t="s">
        <v>693</v>
      </c>
      <c r="C17" s="228">
        <f>SUM(C12:C16)</f>
        <v>5</v>
      </c>
      <c r="D17" s="398">
        <f>SUM(D12:D16)</f>
        <v>4.5925000000000002</v>
      </c>
      <c r="E17" s="398">
        <f>SUM(E12:E16)</f>
        <v>4.657</v>
      </c>
    </row>
    <row r="20" spans="1:5">
      <c r="C20" s="224"/>
      <c r="D20" s="224"/>
      <c r="E20" s="224"/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E20"/>
  <sheetViews>
    <sheetView view="pageBreakPreview" workbookViewId="0">
      <selection activeCell="E1" sqref="A1:E17"/>
    </sheetView>
  </sheetViews>
  <sheetFormatPr defaultRowHeight="15.75"/>
  <cols>
    <col min="1" max="1" width="6.85546875" style="205" customWidth="1"/>
    <col min="2" max="2" width="32.42578125" style="205" customWidth="1"/>
    <col min="3" max="4" width="14.85546875" style="205" customWidth="1"/>
    <col min="5" max="5" width="14.5703125" style="205" customWidth="1"/>
    <col min="6" max="256" width="9.140625" style="205"/>
    <col min="257" max="257" width="6.85546875" style="205" customWidth="1"/>
    <col min="258" max="258" width="32.42578125" style="205" customWidth="1"/>
    <col min="259" max="260" width="14.85546875" style="205" customWidth="1"/>
    <col min="261" max="261" width="14.5703125" style="205" customWidth="1"/>
    <col min="262" max="512" width="9.140625" style="205"/>
    <col min="513" max="513" width="6.85546875" style="205" customWidth="1"/>
    <col min="514" max="514" width="32.42578125" style="205" customWidth="1"/>
    <col min="515" max="516" width="14.85546875" style="205" customWidth="1"/>
    <col min="517" max="517" width="14.5703125" style="205" customWidth="1"/>
    <col min="518" max="768" width="9.140625" style="205"/>
    <col min="769" max="769" width="6.85546875" style="205" customWidth="1"/>
    <col min="770" max="770" width="32.42578125" style="205" customWidth="1"/>
    <col min="771" max="772" width="14.85546875" style="205" customWidth="1"/>
    <col min="773" max="773" width="14.5703125" style="205" customWidth="1"/>
    <col min="774" max="1024" width="9.140625" style="205"/>
    <col min="1025" max="1025" width="6.85546875" style="205" customWidth="1"/>
    <col min="1026" max="1026" width="32.42578125" style="205" customWidth="1"/>
    <col min="1027" max="1028" width="14.85546875" style="205" customWidth="1"/>
    <col min="1029" max="1029" width="14.5703125" style="205" customWidth="1"/>
    <col min="1030" max="1280" width="9.140625" style="205"/>
    <col min="1281" max="1281" width="6.85546875" style="205" customWidth="1"/>
    <col min="1282" max="1282" width="32.42578125" style="205" customWidth="1"/>
    <col min="1283" max="1284" width="14.85546875" style="205" customWidth="1"/>
    <col min="1285" max="1285" width="14.5703125" style="205" customWidth="1"/>
    <col min="1286" max="1536" width="9.140625" style="205"/>
    <col min="1537" max="1537" width="6.85546875" style="205" customWidth="1"/>
    <col min="1538" max="1538" width="32.42578125" style="205" customWidth="1"/>
    <col min="1539" max="1540" width="14.85546875" style="205" customWidth="1"/>
    <col min="1541" max="1541" width="14.5703125" style="205" customWidth="1"/>
    <col min="1542" max="1792" width="9.140625" style="205"/>
    <col min="1793" max="1793" width="6.85546875" style="205" customWidth="1"/>
    <col min="1794" max="1794" width="32.42578125" style="205" customWidth="1"/>
    <col min="1795" max="1796" width="14.85546875" style="205" customWidth="1"/>
    <col min="1797" max="1797" width="14.5703125" style="205" customWidth="1"/>
    <col min="1798" max="2048" width="9.140625" style="205"/>
    <col min="2049" max="2049" width="6.85546875" style="205" customWidth="1"/>
    <col min="2050" max="2050" width="32.42578125" style="205" customWidth="1"/>
    <col min="2051" max="2052" width="14.85546875" style="205" customWidth="1"/>
    <col min="2053" max="2053" width="14.5703125" style="205" customWidth="1"/>
    <col min="2054" max="2304" width="9.140625" style="205"/>
    <col min="2305" max="2305" width="6.85546875" style="205" customWidth="1"/>
    <col min="2306" max="2306" width="32.42578125" style="205" customWidth="1"/>
    <col min="2307" max="2308" width="14.85546875" style="205" customWidth="1"/>
    <col min="2309" max="2309" width="14.5703125" style="205" customWidth="1"/>
    <col min="2310" max="2560" width="9.140625" style="205"/>
    <col min="2561" max="2561" width="6.85546875" style="205" customWidth="1"/>
    <col min="2562" max="2562" width="32.42578125" style="205" customWidth="1"/>
    <col min="2563" max="2564" width="14.85546875" style="205" customWidth="1"/>
    <col min="2565" max="2565" width="14.5703125" style="205" customWidth="1"/>
    <col min="2566" max="2816" width="9.140625" style="205"/>
    <col min="2817" max="2817" width="6.85546875" style="205" customWidth="1"/>
    <col min="2818" max="2818" width="32.42578125" style="205" customWidth="1"/>
    <col min="2819" max="2820" width="14.85546875" style="205" customWidth="1"/>
    <col min="2821" max="2821" width="14.5703125" style="205" customWidth="1"/>
    <col min="2822" max="3072" width="9.140625" style="205"/>
    <col min="3073" max="3073" width="6.85546875" style="205" customWidth="1"/>
    <col min="3074" max="3074" width="32.42578125" style="205" customWidth="1"/>
    <col min="3075" max="3076" width="14.85546875" style="205" customWidth="1"/>
    <col min="3077" max="3077" width="14.5703125" style="205" customWidth="1"/>
    <col min="3078" max="3328" width="9.140625" style="205"/>
    <col min="3329" max="3329" width="6.85546875" style="205" customWidth="1"/>
    <col min="3330" max="3330" width="32.42578125" style="205" customWidth="1"/>
    <col min="3331" max="3332" width="14.85546875" style="205" customWidth="1"/>
    <col min="3333" max="3333" width="14.5703125" style="205" customWidth="1"/>
    <col min="3334" max="3584" width="9.140625" style="205"/>
    <col min="3585" max="3585" width="6.85546875" style="205" customWidth="1"/>
    <col min="3586" max="3586" width="32.42578125" style="205" customWidth="1"/>
    <col min="3587" max="3588" width="14.85546875" style="205" customWidth="1"/>
    <col min="3589" max="3589" width="14.5703125" style="205" customWidth="1"/>
    <col min="3590" max="3840" width="9.140625" style="205"/>
    <col min="3841" max="3841" width="6.85546875" style="205" customWidth="1"/>
    <col min="3842" max="3842" width="32.42578125" style="205" customWidth="1"/>
    <col min="3843" max="3844" width="14.85546875" style="205" customWidth="1"/>
    <col min="3845" max="3845" width="14.5703125" style="205" customWidth="1"/>
    <col min="3846" max="4096" width="9.140625" style="205"/>
    <col min="4097" max="4097" width="6.85546875" style="205" customWidth="1"/>
    <col min="4098" max="4098" width="32.42578125" style="205" customWidth="1"/>
    <col min="4099" max="4100" width="14.85546875" style="205" customWidth="1"/>
    <col min="4101" max="4101" width="14.5703125" style="205" customWidth="1"/>
    <col min="4102" max="4352" width="9.140625" style="205"/>
    <col min="4353" max="4353" width="6.85546875" style="205" customWidth="1"/>
    <col min="4354" max="4354" width="32.42578125" style="205" customWidth="1"/>
    <col min="4355" max="4356" width="14.85546875" style="205" customWidth="1"/>
    <col min="4357" max="4357" width="14.5703125" style="205" customWidth="1"/>
    <col min="4358" max="4608" width="9.140625" style="205"/>
    <col min="4609" max="4609" width="6.85546875" style="205" customWidth="1"/>
    <col min="4610" max="4610" width="32.42578125" style="205" customWidth="1"/>
    <col min="4611" max="4612" width="14.85546875" style="205" customWidth="1"/>
    <col min="4613" max="4613" width="14.5703125" style="205" customWidth="1"/>
    <col min="4614" max="4864" width="9.140625" style="205"/>
    <col min="4865" max="4865" width="6.85546875" style="205" customWidth="1"/>
    <col min="4866" max="4866" width="32.42578125" style="205" customWidth="1"/>
    <col min="4867" max="4868" width="14.85546875" style="205" customWidth="1"/>
    <col min="4869" max="4869" width="14.5703125" style="205" customWidth="1"/>
    <col min="4870" max="5120" width="9.140625" style="205"/>
    <col min="5121" max="5121" width="6.85546875" style="205" customWidth="1"/>
    <col min="5122" max="5122" width="32.42578125" style="205" customWidth="1"/>
    <col min="5123" max="5124" width="14.85546875" style="205" customWidth="1"/>
    <col min="5125" max="5125" width="14.5703125" style="205" customWidth="1"/>
    <col min="5126" max="5376" width="9.140625" style="205"/>
    <col min="5377" max="5377" width="6.85546875" style="205" customWidth="1"/>
    <col min="5378" max="5378" width="32.42578125" style="205" customWidth="1"/>
    <col min="5379" max="5380" width="14.85546875" style="205" customWidth="1"/>
    <col min="5381" max="5381" width="14.5703125" style="205" customWidth="1"/>
    <col min="5382" max="5632" width="9.140625" style="205"/>
    <col min="5633" max="5633" width="6.85546875" style="205" customWidth="1"/>
    <col min="5634" max="5634" width="32.42578125" style="205" customWidth="1"/>
    <col min="5635" max="5636" width="14.85546875" style="205" customWidth="1"/>
    <col min="5637" max="5637" width="14.5703125" style="205" customWidth="1"/>
    <col min="5638" max="5888" width="9.140625" style="205"/>
    <col min="5889" max="5889" width="6.85546875" style="205" customWidth="1"/>
    <col min="5890" max="5890" width="32.42578125" style="205" customWidth="1"/>
    <col min="5891" max="5892" width="14.85546875" style="205" customWidth="1"/>
    <col min="5893" max="5893" width="14.5703125" style="205" customWidth="1"/>
    <col min="5894" max="6144" width="9.140625" style="205"/>
    <col min="6145" max="6145" width="6.85546875" style="205" customWidth="1"/>
    <col min="6146" max="6146" width="32.42578125" style="205" customWidth="1"/>
    <col min="6147" max="6148" width="14.85546875" style="205" customWidth="1"/>
    <col min="6149" max="6149" width="14.5703125" style="205" customWidth="1"/>
    <col min="6150" max="6400" width="9.140625" style="205"/>
    <col min="6401" max="6401" width="6.85546875" style="205" customWidth="1"/>
    <col min="6402" max="6402" width="32.42578125" style="205" customWidth="1"/>
    <col min="6403" max="6404" width="14.85546875" style="205" customWidth="1"/>
    <col min="6405" max="6405" width="14.5703125" style="205" customWidth="1"/>
    <col min="6406" max="6656" width="9.140625" style="205"/>
    <col min="6657" max="6657" width="6.85546875" style="205" customWidth="1"/>
    <col min="6658" max="6658" width="32.42578125" style="205" customWidth="1"/>
    <col min="6659" max="6660" width="14.85546875" style="205" customWidth="1"/>
    <col min="6661" max="6661" width="14.5703125" style="205" customWidth="1"/>
    <col min="6662" max="6912" width="9.140625" style="205"/>
    <col min="6913" max="6913" width="6.85546875" style="205" customWidth="1"/>
    <col min="6914" max="6914" width="32.42578125" style="205" customWidth="1"/>
    <col min="6915" max="6916" width="14.85546875" style="205" customWidth="1"/>
    <col min="6917" max="6917" width="14.5703125" style="205" customWidth="1"/>
    <col min="6918" max="7168" width="9.140625" style="205"/>
    <col min="7169" max="7169" width="6.85546875" style="205" customWidth="1"/>
    <col min="7170" max="7170" width="32.42578125" style="205" customWidth="1"/>
    <col min="7171" max="7172" width="14.85546875" style="205" customWidth="1"/>
    <col min="7173" max="7173" width="14.5703125" style="205" customWidth="1"/>
    <col min="7174" max="7424" width="9.140625" style="205"/>
    <col min="7425" max="7425" width="6.85546875" style="205" customWidth="1"/>
    <col min="7426" max="7426" width="32.42578125" style="205" customWidth="1"/>
    <col min="7427" max="7428" width="14.85546875" style="205" customWidth="1"/>
    <col min="7429" max="7429" width="14.5703125" style="205" customWidth="1"/>
    <col min="7430" max="7680" width="9.140625" style="205"/>
    <col min="7681" max="7681" width="6.85546875" style="205" customWidth="1"/>
    <col min="7682" max="7682" width="32.42578125" style="205" customWidth="1"/>
    <col min="7683" max="7684" width="14.85546875" style="205" customWidth="1"/>
    <col min="7685" max="7685" width="14.5703125" style="205" customWidth="1"/>
    <col min="7686" max="7936" width="9.140625" style="205"/>
    <col min="7937" max="7937" width="6.85546875" style="205" customWidth="1"/>
    <col min="7938" max="7938" width="32.42578125" style="205" customWidth="1"/>
    <col min="7939" max="7940" width="14.85546875" style="205" customWidth="1"/>
    <col min="7941" max="7941" width="14.5703125" style="205" customWidth="1"/>
    <col min="7942" max="8192" width="9.140625" style="205"/>
    <col min="8193" max="8193" width="6.85546875" style="205" customWidth="1"/>
    <col min="8194" max="8194" width="32.42578125" style="205" customWidth="1"/>
    <col min="8195" max="8196" width="14.85546875" style="205" customWidth="1"/>
    <col min="8197" max="8197" width="14.5703125" style="205" customWidth="1"/>
    <col min="8198" max="8448" width="9.140625" style="205"/>
    <col min="8449" max="8449" width="6.85546875" style="205" customWidth="1"/>
    <col min="8450" max="8450" width="32.42578125" style="205" customWidth="1"/>
    <col min="8451" max="8452" width="14.85546875" style="205" customWidth="1"/>
    <col min="8453" max="8453" width="14.5703125" style="205" customWidth="1"/>
    <col min="8454" max="8704" width="9.140625" style="205"/>
    <col min="8705" max="8705" width="6.85546875" style="205" customWidth="1"/>
    <col min="8706" max="8706" width="32.42578125" style="205" customWidth="1"/>
    <col min="8707" max="8708" width="14.85546875" style="205" customWidth="1"/>
    <col min="8709" max="8709" width="14.5703125" style="205" customWidth="1"/>
    <col min="8710" max="8960" width="9.140625" style="205"/>
    <col min="8961" max="8961" width="6.85546875" style="205" customWidth="1"/>
    <col min="8962" max="8962" width="32.42578125" style="205" customWidth="1"/>
    <col min="8963" max="8964" width="14.85546875" style="205" customWidth="1"/>
    <col min="8965" max="8965" width="14.5703125" style="205" customWidth="1"/>
    <col min="8966" max="9216" width="9.140625" style="205"/>
    <col min="9217" max="9217" width="6.85546875" style="205" customWidth="1"/>
    <col min="9218" max="9218" width="32.42578125" style="205" customWidth="1"/>
    <col min="9219" max="9220" width="14.85546875" style="205" customWidth="1"/>
    <col min="9221" max="9221" width="14.5703125" style="205" customWidth="1"/>
    <col min="9222" max="9472" width="9.140625" style="205"/>
    <col min="9473" max="9473" width="6.85546875" style="205" customWidth="1"/>
    <col min="9474" max="9474" width="32.42578125" style="205" customWidth="1"/>
    <col min="9475" max="9476" width="14.85546875" style="205" customWidth="1"/>
    <col min="9477" max="9477" width="14.5703125" style="205" customWidth="1"/>
    <col min="9478" max="9728" width="9.140625" style="205"/>
    <col min="9729" max="9729" width="6.85546875" style="205" customWidth="1"/>
    <col min="9730" max="9730" width="32.42578125" style="205" customWidth="1"/>
    <col min="9731" max="9732" width="14.85546875" style="205" customWidth="1"/>
    <col min="9733" max="9733" width="14.5703125" style="205" customWidth="1"/>
    <col min="9734" max="9984" width="9.140625" style="205"/>
    <col min="9985" max="9985" width="6.85546875" style="205" customWidth="1"/>
    <col min="9986" max="9986" width="32.42578125" style="205" customWidth="1"/>
    <col min="9987" max="9988" width="14.85546875" style="205" customWidth="1"/>
    <col min="9989" max="9989" width="14.5703125" style="205" customWidth="1"/>
    <col min="9990" max="10240" width="9.140625" style="205"/>
    <col min="10241" max="10241" width="6.85546875" style="205" customWidth="1"/>
    <col min="10242" max="10242" width="32.42578125" style="205" customWidth="1"/>
    <col min="10243" max="10244" width="14.85546875" style="205" customWidth="1"/>
    <col min="10245" max="10245" width="14.5703125" style="205" customWidth="1"/>
    <col min="10246" max="10496" width="9.140625" style="205"/>
    <col min="10497" max="10497" width="6.85546875" style="205" customWidth="1"/>
    <col min="10498" max="10498" width="32.42578125" style="205" customWidth="1"/>
    <col min="10499" max="10500" width="14.85546875" style="205" customWidth="1"/>
    <col min="10501" max="10501" width="14.5703125" style="205" customWidth="1"/>
    <col min="10502" max="10752" width="9.140625" style="205"/>
    <col min="10753" max="10753" width="6.85546875" style="205" customWidth="1"/>
    <col min="10754" max="10754" width="32.42578125" style="205" customWidth="1"/>
    <col min="10755" max="10756" width="14.85546875" style="205" customWidth="1"/>
    <col min="10757" max="10757" width="14.5703125" style="205" customWidth="1"/>
    <col min="10758" max="11008" width="9.140625" style="205"/>
    <col min="11009" max="11009" width="6.85546875" style="205" customWidth="1"/>
    <col min="11010" max="11010" width="32.42578125" style="205" customWidth="1"/>
    <col min="11011" max="11012" width="14.85546875" style="205" customWidth="1"/>
    <col min="11013" max="11013" width="14.5703125" style="205" customWidth="1"/>
    <col min="11014" max="11264" width="9.140625" style="205"/>
    <col min="11265" max="11265" width="6.85546875" style="205" customWidth="1"/>
    <col min="11266" max="11266" width="32.42578125" style="205" customWidth="1"/>
    <col min="11267" max="11268" width="14.85546875" style="205" customWidth="1"/>
    <col min="11269" max="11269" width="14.5703125" style="205" customWidth="1"/>
    <col min="11270" max="11520" width="9.140625" style="205"/>
    <col min="11521" max="11521" width="6.85546875" style="205" customWidth="1"/>
    <col min="11522" max="11522" width="32.42578125" style="205" customWidth="1"/>
    <col min="11523" max="11524" width="14.85546875" style="205" customWidth="1"/>
    <col min="11525" max="11525" width="14.5703125" style="205" customWidth="1"/>
    <col min="11526" max="11776" width="9.140625" style="205"/>
    <col min="11777" max="11777" width="6.85546875" style="205" customWidth="1"/>
    <col min="11778" max="11778" width="32.42578125" style="205" customWidth="1"/>
    <col min="11779" max="11780" width="14.85546875" style="205" customWidth="1"/>
    <col min="11781" max="11781" width="14.5703125" style="205" customWidth="1"/>
    <col min="11782" max="12032" width="9.140625" style="205"/>
    <col min="12033" max="12033" width="6.85546875" style="205" customWidth="1"/>
    <col min="12034" max="12034" width="32.42578125" style="205" customWidth="1"/>
    <col min="12035" max="12036" width="14.85546875" style="205" customWidth="1"/>
    <col min="12037" max="12037" width="14.5703125" style="205" customWidth="1"/>
    <col min="12038" max="12288" width="9.140625" style="205"/>
    <col min="12289" max="12289" width="6.85546875" style="205" customWidth="1"/>
    <col min="12290" max="12290" width="32.42578125" style="205" customWidth="1"/>
    <col min="12291" max="12292" width="14.85546875" style="205" customWidth="1"/>
    <col min="12293" max="12293" width="14.5703125" style="205" customWidth="1"/>
    <col min="12294" max="12544" width="9.140625" style="205"/>
    <col min="12545" max="12545" width="6.85546875" style="205" customWidth="1"/>
    <col min="12546" max="12546" width="32.42578125" style="205" customWidth="1"/>
    <col min="12547" max="12548" width="14.85546875" style="205" customWidth="1"/>
    <col min="12549" max="12549" width="14.5703125" style="205" customWidth="1"/>
    <col min="12550" max="12800" width="9.140625" style="205"/>
    <col min="12801" max="12801" width="6.85546875" style="205" customWidth="1"/>
    <col min="12802" max="12802" width="32.42578125" style="205" customWidth="1"/>
    <col min="12803" max="12804" width="14.85546875" style="205" customWidth="1"/>
    <col min="12805" max="12805" width="14.5703125" style="205" customWidth="1"/>
    <col min="12806" max="13056" width="9.140625" style="205"/>
    <col min="13057" max="13057" width="6.85546875" style="205" customWidth="1"/>
    <col min="13058" max="13058" width="32.42578125" style="205" customWidth="1"/>
    <col min="13059" max="13060" width="14.85546875" style="205" customWidth="1"/>
    <col min="13061" max="13061" width="14.5703125" style="205" customWidth="1"/>
    <col min="13062" max="13312" width="9.140625" style="205"/>
    <col min="13313" max="13313" width="6.85546875" style="205" customWidth="1"/>
    <col min="13314" max="13314" width="32.42578125" style="205" customWidth="1"/>
    <col min="13315" max="13316" width="14.85546875" style="205" customWidth="1"/>
    <col min="13317" max="13317" width="14.5703125" style="205" customWidth="1"/>
    <col min="13318" max="13568" width="9.140625" style="205"/>
    <col min="13569" max="13569" width="6.85546875" style="205" customWidth="1"/>
    <col min="13570" max="13570" width="32.42578125" style="205" customWidth="1"/>
    <col min="13571" max="13572" width="14.85546875" style="205" customWidth="1"/>
    <col min="13573" max="13573" width="14.5703125" style="205" customWidth="1"/>
    <col min="13574" max="13824" width="9.140625" style="205"/>
    <col min="13825" max="13825" width="6.85546875" style="205" customWidth="1"/>
    <col min="13826" max="13826" width="32.42578125" style="205" customWidth="1"/>
    <col min="13827" max="13828" width="14.85546875" style="205" customWidth="1"/>
    <col min="13829" max="13829" width="14.5703125" style="205" customWidth="1"/>
    <col min="13830" max="14080" width="9.140625" style="205"/>
    <col min="14081" max="14081" width="6.85546875" style="205" customWidth="1"/>
    <col min="14082" max="14082" width="32.42578125" style="205" customWidth="1"/>
    <col min="14083" max="14084" width="14.85546875" style="205" customWidth="1"/>
    <col min="14085" max="14085" width="14.5703125" style="205" customWidth="1"/>
    <col min="14086" max="14336" width="9.140625" style="205"/>
    <col min="14337" max="14337" width="6.85546875" style="205" customWidth="1"/>
    <col min="14338" max="14338" width="32.42578125" style="205" customWidth="1"/>
    <col min="14339" max="14340" width="14.85546875" style="205" customWidth="1"/>
    <col min="14341" max="14341" width="14.5703125" style="205" customWidth="1"/>
    <col min="14342" max="14592" width="9.140625" style="205"/>
    <col min="14593" max="14593" width="6.85546875" style="205" customWidth="1"/>
    <col min="14594" max="14594" width="32.42578125" style="205" customWidth="1"/>
    <col min="14595" max="14596" width="14.85546875" style="205" customWidth="1"/>
    <col min="14597" max="14597" width="14.5703125" style="205" customWidth="1"/>
    <col min="14598" max="14848" width="9.140625" style="205"/>
    <col min="14849" max="14849" width="6.85546875" style="205" customWidth="1"/>
    <col min="14850" max="14850" width="32.42578125" style="205" customWidth="1"/>
    <col min="14851" max="14852" width="14.85546875" style="205" customWidth="1"/>
    <col min="14853" max="14853" width="14.5703125" style="205" customWidth="1"/>
    <col min="14854" max="15104" width="9.140625" style="205"/>
    <col min="15105" max="15105" width="6.85546875" style="205" customWidth="1"/>
    <col min="15106" max="15106" width="32.42578125" style="205" customWidth="1"/>
    <col min="15107" max="15108" width="14.85546875" style="205" customWidth="1"/>
    <col min="15109" max="15109" width="14.5703125" style="205" customWidth="1"/>
    <col min="15110" max="15360" width="9.140625" style="205"/>
    <col min="15361" max="15361" width="6.85546875" style="205" customWidth="1"/>
    <col min="15362" max="15362" width="32.42578125" style="205" customWidth="1"/>
    <col min="15363" max="15364" width="14.85546875" style="205" customWidth="1"/>
    <col min="15365" max="15365" width="14.5703125" style="205" customWidth="1"/>
    <col min="15366" max="15616" width="9.140625" style="205"/>
    <col min="15617" max="15617" width="6.85546875" style="205" customWidth="1"/>
    <col min="15618" max="15618" width="32.42578125" style="205" customWidth="1"/>
    <col min="15619" max="15620" width="14.85546875" style="205" customWidth="1"/>
    <col min="15621" max="15621" width="14.5703125" style="205" customWidth="1"/>
    <col min="15622" max="15872" width="9.140625" style="205"/>
    <col min="15873" max="15873" width="6.85546875" style="205" customWidth="1"/>
    <col min="15874" max="15874" width="32.42578125" style="205" customWidth="1"/>
    <col min="15875" max="15876" width="14.85546875" style="205" customWidth="1"/>
    <col min="15877" max="15877" width="14.5703125" style="205" customWidth="1"/>
    <col min="15878" max="16128" width="9.140625" style="205"/>
    <col min="16129" max="16129" width="6.85546875" style="205" customWidth="1"/>
    <col min="16130" max="16130" width="32.42578125" style="205" customWidth="1"/>
    <col min="16131" max="16132" width="14.85546875" style="205" customWidth="1"/>
    <col min="16133" max="16133" width="14.5703125" style="205" customWidth="1"/>
    <col min="16134" max="16384" width="9.140625" style="205"/>
  </cols>
  <sheetData>
    <row r="1" spans="1:5">
      <c r="B1" s="206"/>
      <c r="C1" s="206"/>
      <c r="D1" s="83"/>
      <c r="E1" s="358" t="s">
        <v>871</v>
      </c>
    </row>
    <row r="2" spans="1:5">
      <c r="B2" s="206"/>
      <c r="C2" s="206"/>
      <c r="D2" s="83"/>
      <c r="E2" s="83" t="s">
        <v>450</v>
      </c>
    </row>
    <row r="3" spans="1:5">
      <c r="B3" s="550" t="s">
        <v>535</v>
      </c>
      <c r="C3" s="550"/>
      <c r="D3" s="550"/>
      <c r="E3" s="550"/>
    </row>
    <row r="4" spans="1:5">
      <c r="B4" s="206"/>
      <c r="C4" s="206"/>
      <c r="D4" s="83"/>
      <c r="E4" s="83" t="s">
        <v>535</v>
      </c>
    </row>
    <row r="5" spans="1:5">
      <c r="B5" s="206"/>
      <c r="C5" s="206"/>
      <c r="D5" s="83"/>
      <c r="E5" s="83" t="s">
        <v>529</v>
      </c>
    </row>
    <row r="6" spans="1:5" ht="14.25" customHeight="1">
      <c r="C6" s="83"/>
    </row>
    <row r="7" spans="1:5" ht="14.25" customHeight="1">
      <c r="B7" s="585" t="s">
        <v>474</v>
      </c>
      <c r="C7" s="585"/>
      <c r="D7" s="585"/>
      <c r="E7" s="585"/>
    </row>
    <row r="8" spans="1:5" ht="53.25" customHeight="1">
      <c r="A8" s="225"/>
      <c r="B8" s="532" t="s">
        <v>696</v>
      </c>
      <c r="C8" s="532"/>
      <c r="D8" s="532"/>
      <c r="E8" s="532"/>
    </row>
    <row r="9" spans="1:5" ht="14.25" customHeight="1">
      <c r="C9" s="83"/>
    </row>
    <row r="10" spans="1:5" ht="18.75" customHeight="1">
      <c r="C10" s="207"/>
      <c r="D10" s="207"/>
      <c r="E10" s="208" t="s">
        <v>437</v>
      </c>
    </row>
    <row r="11" spans="1:5" ht="22.5" customHeight="1">
      <c r="A11" s="209" t="s">
        <v>663</v>
      </c>
      <c r="B11" s="209" t="s">
        <v>684</v>
      </c>
      <c r="C11" s="209" t="s">
        <v>532</v>
      </c>
      <c r="D11" s="209" t="s">
        <v>533</v>
      </c>
      <c r="E11" s="209" t="s">
        <v>553</v>
      </c>
    </row>
    <row r="12" spans="1:5" ht="16.5" customHeight="1">
      <c r="A12" s="226" t="s">
        <v>665</v>
      </c>
      <c r="B12" s="227" t="s">
        <v>685</v>
      </c>
      <c r="C12" s="228">
        <v>143.1</v>
      </c>
      <c r="D12" s="228">
        <v>131.69999999999999</v>
      </c>
      <c r="E12" s="228">
        <v>133.30000000000001</v>
      </c>
    </row>
    <row r="13" spans="1:5" s="129" customFormat="1" ht="16.5" customHeight="1">
      <c r="A13" s="229" t="s">
        <v>451</v>
      </c>
      <c r="B13" s="230" t="s">
        <v>686</v>
      </c>
      <c r="C13" s="228">
        <v>143.1</v>
      </c>
      <c r="D13" s="228">
        <v>131.69999999999999</v>
      </c>
      <c r="E13" s="228">
        <v>133.30000000000001</v>
      </c>
    </row>
    <row r="14" spans="1:5" s="129" customFormat="1" ht="27.75" customHeight="1">
      <c r="A14" s="229" t="s">
        <v>687</v>
      </c>
      <c r="B14" s="231" t="s">
        <v>688</v>
      </c>
      <c r="C14" s="228">
        <v>143.1</v>
      </c>
      <c r="D14" s="228">
        <v>131.69999999999999</v>
      </c>
      <c r="E14" s="228">
        <v>133.30000000000001</v>
      </c>
    </row>
    <row r="15" spans="1:5" s="129" customFormat="1">
      <c r="A15" s="229" t="s">
        <v>689</v>
      </c>
      <c r="B15" s="231" t="s">
        <v>690</v>
      </c>
      <c r="C15" s="228">
        <v>107.7</v>
      </c>
      <c r="D15" s="228">
        <v>99.1</v>
      </c>
      <c r="E15" s="228">
        <v>100.3</v>
      </c>
    </row>
    <row r="16" spans="1:5" ht="18.75" customHeight="1">
      <c r="A16" s="229" t="s">
        <v>691</v>
      </c>
      <c r="B16" s="231" t="s">
        <v>692</v>
      </c>
      <c r="C16" s="228">
        <v>107.7</v>
      </c>
      <c r="D16" s="228">
        <v>99.1</v>
      </c>
      <c r="E16" s="228">
        <v>100.3</v>
      </c>
    </row>
    <row r="17" spans="1:5" ht="18.75" customHeight="1">
      <c r="A17" s="237"/>
      <c r="B17" s="234" t="s">
        <v>693</v>
      </c>
      <c r="C17" s="228">
        <f>SUM(C12:C16)</f>
        <v>644.70000000000005</v>
      </c>
      <c r="D17" s="228">
        <f>SUM(D12:D16)</f>
        <v>593.29999999999995</v>
      </c>
      <c r="E17" s="228">
        <f>SUM(E12:E16)</f>
        <v>600.5</v>
      </c>
    </row>
    <row r="20" spans="1:5">
      <c r="C20" s="224"/>
      <c r="D20" s="224"/>
      <c r="E20" s="224"/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50"/>
  </sheetPr>
  <dimension ref="A1:E20"/>
  <sheetViews>
    <sheetView view="pageBreakPreview" workbookViewId="0">
      <selection activeCell="E1" sqref="A1:E17"/>
    </sheetView>
  </sheetViews>
  <sheetFormatPr defaultRowHeight="15.75"/>
  <cols>
    <col min="1" max="1" width="6.85546875" style="205" customWidth="1"/>
    <col min="2" max="2" width="39.5703125" style="205" customWidth="1"/>
    <col min="3" max="4" width="14.85546875" style="205" customWidth="1"/>
    <col min="5" max="5" width="16.28515625" style="205" customWidth="1"/>
    <col min="6" max="256" width="9.140625" style="205"/>
    <col min="257" max="257" width="6.85546875" style="205" customWidth="1"/>
    <col min="258" max="258" width="39.5703125" style="205" customWidth="1"/>
    <col min="259" max="260" width="14.85546875" style="205" customWidth="1"/>
    <col min="261" max="261" width="16.28515625" style="205" customWidth="1"/>
    <col min="262" max="512" width="9.140625" style="205"/>
    <col min="513" max="513" width="6.85546875" style="205" customWidth="1"/>
    <col min="514" max="514" width="39.5703125" style="205" customWidth="1"/>
    <col min="515" max="516" width="14.85546875" style="205" customWidth="1"/>
    <col min="517" max="517" width="16.28515625" style="205" customWidth="1"/>
    <col min="518" max="768" width="9.140625" style="205"/>
    <col min="769" max="769" width="6.85546875" style="205" customWidth="1"/>
    <col min="770" max="770" width="39.5703125" style="205" customWidth="1"/>
    <col min="771" max="772" width="14.85546875" style="205" customWidth="1"/>
    <col min="773" max="773" width="16.28515625" style="205" customWidth="1"/>
    <col min="774" max="1024" width="9.140625" style="205"/>
    <col min="1025" max="1025" width="6.85546875" style="205" customWidth="1"/>
    <col min="1026" max="1026" width="39.5703125" style="205" customWidth="1"/>
    <col min="1027" max="1028" width="14.85546875" style="205" customWidth="1"/>
    <col min="1029" max="1029" width="16.28515625" style="205" customWidth="1"/>
    <col min="1030" max="1280" width="9.140625" style="205"/>
    <col min="1281" max="1281" width="6.85546875" style="205" customWidth="1"/>
    <col min="1282" max="1282" width="39.5703125" style="205" customWidth="1"/>
    <col min="1283" max="1284" width="14.85546875" style="205" customWidth="1"/>
    <col min="1285" max="1285" width="16.28515625" style="205" customWidth="1"/>
    <col min="1286" max="1536" width="9.140625" style="205"/>
    <col min="1537" max="1537" width="6.85546875" style="205" customWidth="1"/>
    <col min="1538" max="1538" width="39.5703125" style="205" customWidth="1"/>
    <col min="1539" max="1540" width="14.85546875" style="205" customWidth="1"/>
    <col min="1541" max="1541" width="16.28515625" style="205" customWidth="1"/>
    <col min="1542" max="1792" width="9.140625" style="205"/>
    <col min="1793" max="1793" width="6.85546875" style="205" customWidth="1"/>
    <col min="1794" max="1794" width="39.5703125" style="205" customWidth="1"/>
    <col min="1795" max="1796" width="14.85546875" style="205" customWidth="1"/>
    <col min="1797" max="1797" width="16.28515625" style="205" customWidth="1"/>
    <col min="1798" max="2048" width="9.140625" style="205"/>
    <col min="2049" max="2049" width="6.85546875" style="205" customWidth="1"/>
    <col min="2050" max="2050" width="39.5703125" style="205" customWidth="1"/>
    <col min="2051" max="2052" width="14.85546875" style="205" customWidth="1"/>
    <col min="2053" max="2053" width="16.28515625" style="205" customWidth="1"/>
    <col min="2054" max="2304" width="9.140625" style="205"/>
    <col min="2305" max="2305" width="6.85546875" style="205" customWidth="1"/>
    <col min="2306" max="2306" width="39.5703125" style="205" customWidth="1"/>
    <col min="2307" max="2308" width="14.85546875" style="205" customWidth="1"/>
    <col min="2309" max="2309" width="16.28515625" style="205" customWidth="1"/>
    <col min="2310" max="2560" width="9.140625" style="205"/>
    <col min="2561" max="2561" width="6.85546875" style="205" customWidth="1"/>
    <col min="2562" max="2562" width="39.5703125" style="205" customWidth="1"/>
    <col min="2563" max="2564" width="14.85546875" style="205" customWidth="1"/>
    <col min="2565" max="2565" width="16.28515625" style="205" customWidth="1"/>
    <col min="2566" max="2816" width="9.140625" style="205"/>
    <col min="2817" max="2817" width="6.85546875" style="205" customWidth="1"/>
    <col min="2818" max="2818" width="39.5703125" style="205" customWidth="1"/>
    <col min="2819" max="2820" width="14.85546875" style="205" customWidth="1"/>
    <col min="2821" max="2821" width="16.28515625" style="205" customWidth="1"/>
    <col min="2822" max="3072" width="9.140625" style="205"/>
    <col min="3073" max="3073" width="6.85546875" style="205" customWidth="1"/>
    <col min="3074" max="3074" width="39.5703125" style="205" customWidth="1"/>
    <col min="3075" max="3076" width="14.85546875" style="205" customWidth="1"/>
    <col min="3077" max="3077" width="16.28515625" style="205" customWidth="1"/>
    <col min="3078" max="3328" width="9.140625" style="205"/>
    <col min="3329" max="3329" width="6.85546875" style="205" customWidth="1"/>
    <col min="3330" max="3330" width="39.5703125" style="205" customWidth="1"/>
    <col min="3331" max="3332" width="14.85546875" style="205" customWidth="1"/>
    <col min="3333" max="3333" width="16.28515625" style="205" customWidth="1"/>
    <col min="3334" max="3584" width="9.140625" style="205"/>
    <col min="3585" max="3585" width="6.85546875" style="205" customWidth="1"/>
    <col min="3586" max="3586" width="39.5703125" style="205" customWidth="1"/>
    <col min="3587" max="3588" width="14.85546875" style="205" customWidth="1"/>
    <col min="3589" max="3589" width="16.28515625" style="205" customWidth="1"/>
    <col min="3590" max="3840" width="9.140625" style="205"/>
    <col min="3841" max="3841" width="6.85546875" style="205" customWidth="1"/>
    <col min="3842" max="3842" width="39.5703125" style="205" customWidth="1"/>
    <col min="3843" max="3844" width="14.85546875" style="205" customWidth="1"/>
    <col min="3845" max="3845" width="16.28515625" style="205" customWidth="1"/>
    <col min="3846" max="4096" width="9.140625" style="205"/>
    <col min="4097" max="4097" width="6.85546875" style="205" customWidth="1"/>
    <col min="4098" max="4098" width="39.5703125" style="205" customWidth="1"/>
    <col min="4099" max="4100" width="14.85546875" style="205" customWidth="1"/>
    <col min="4101" max="4101" width="16.28515625" style="205" customWidth="1"/>
    <col min="4102" max="4352" width="9.140625" style="205"/>
    <col min="4353" max="4353" width="6.85546875" style="205" customWidth="1"/>
    <col min="4354" max="4354" width="39.5703125" style="205" customWidth="1"/>
    <col min="4355" max="4356" width="14.85546875" style="205" customWidth="1"/>
    <col min="4357" max="4357" width="16.28515625" style="205" customWidth="1"/>
    <col min="4358" max="4608" width="9.140625" style="205"/>
    <col min="4609" max="4609" width="6.85546875" style="205" customWidth="1"/>
    <col min="4610" max="4610" width="39.5703125" style="205" customWidth="1"/>
    <col min="4611" max="4612" width="14.85546875" style="205" customWidth="1"/>
    <col min="4613" max="4613" width="16.28515625" style="205" customWidth="1"/>
    <col min="4614" max="4864" width="9.140625" style="205"/>
    <col min="4865" max="4865" width="6.85546875" style="205" customWidth="1"/>
    <col min="4866" max="4866" width="39.5703125" style="205" customWidth="1"/>
    <col min="4867" max="4868" width="14.85546875" style="205" customWidth="1"/>
    <col min="4869" max="4869" width="16.28515625" style="205" customWidth="1"/>
    <col min="4870" max="5120" width="9.140625" style="205"/>
    <col min="5121" max="5121" width="6.85546875" style="205" customWidth="1"/>
    <col min="5122" max="5122" width="39.5703125" style="205" customWidth="1"/>
    <col min="5123" max="5124" width="14.85546875" style="205" customWidth="1"/>
    <col min="5125" max="5125" width="16.28515625" style="205" customWidth="1"/>
    <col min="5126" max="5376" width="9.140625" style="205"/>
    <col min="5377" max="5377" width="6.85546875" style="205" customWidth="1"/>
    <col min="5378" max="5378" width="39.5703125" style="205" customWidth="1"/>
    <col min="5379" max="5380" width="14.85546875" style="205" customWidth="1"/>
    <col min="5381" max="5381" width="16.28515625" style="205" customWidth="1"/>
    <col min="5382" max="5632" width="9.140625" style="205"/>
    <col min="5633" max="5633" width="6.85546875" style="205" customWidth="1"/>
    <col min="5634" max="5634" width="39.5703125" style="205" customWidth="1"/>
    <col min="5635" max="5636" width="14.85546875" style="205" customWidth="1"/>
    <col min="5637" max="5637" width="16.28515625" style="205" customWidth="1"/>
    <col min="5638" max="5888" width="9.140625" style="205"/>
    <col min="5889" max="5889" width="6.85546875" style="205" customWidth="1"/>
    <col min="5890" max="5890" width="39.5703125" style="205" customWidth="1"/>
    <col min="5891" max="5892" width="14.85546875" style="205" customWidth="1"/>
    <col min="5893" max="5893" width="16.28515625" style="205" customWidth="1"/>
    <col min="5894" max="6144" width="9.140625" style="205"/>
    <col min="6145" max="6145" width="6.85546875" style="205" customWidth="1"/>
    <col min="6146" max="6146" width="39.5703125" style="205" customWidth="1"/>
    <col min="6147" max="6148" width="14.85546875" style="205" customWidth="1"/>
    <col min="6149" max="6149" width="16.28515625" style="205" customWidth="1"/>
    <col min="6150" max="6400" width="9.140625" style="205"/>
    <col min="6401" max="6401" width="6.85546875" style="205" customWidth="1"/>
    <col min="6402" max="6402" width="39.5703125" style="205" customWidth="1"/>
    <col min="6403" max="6404" width="14.85546875" style="205" customWidth="1"/>
    <col min="6405" max="6405" width="16.28515625" style="205" customWidth="1"/>
    <col min="6406" max="6656" width="9.140625" style="205"/>
    <col min="6657" max="6657" width="6.85546875" style="205" customWidth="1"/>
    <col min="6658" max="6658" width="39.5703125" style="205" customWidth="1"/>
    <col min="6659" max="6660" width="14.85546875" style="205" customWidth="1"/>
    <col min="6661" max="6661" width="16.28515625" style="205" customWidth="1"/>
    <col min="6662" max="6912" width="9.140625" style="205"/>
    <col min="6913" max="6913" width="6.85546875" style="205" customWidth="1"/>
    <col min="6914" max="6914" width="39.5703125" style="205" customWidth="1"/>
    <col min="6915" max="6916" width="14.85546875" style="205" customWidth="1"/>
    <col min="6917" max="6917" width="16.28515625" style="205" customWidth="1"/>
    <col min="6918" max="7168" width="9.140625" style="205"/>
    <col min="7169" max="7169" width="6.85546875" style="205" customWidth="1"/>
    <col min="7170" max="7170" width="39.5703125" style="205" customWidth="1"/>
    <col min="7171" max="7172" width="14.85546875" style="205" customWidth="1"/>
    <col min="7173" max="7173" width="16.28515625" style="205" customWidth="1"/>
    <col min="7174" max="7424" width="9.140625" style="205"/>
    <col min="7425" max="7425" width="6.85546875" style="205" customWidth="1"/>
    <col min="7426" max="7426" width="39.5703125" style="205" customWidth="1"/>
    <col min="7427" max="7428" width="14.85546875" style="205" customWidth="1"/>
    <col min="7429" max="7429" width="16.28515625" style="205" customWidth="1"/>
    <col min="7430" max="7680" width="9.140625" style="205"/>
    <col min="7681" max="7681" width="6.85546875" style="205" customWidth="1"/>
    <col min="7682" max="7682" width="39.5703125" style="205" customWidth="1"/>
    <col min="7683" max="7684" width="14.85546875" style="205" customWidth="1"/>
    <col min="7685" max="7685" width="16.28515625" style="205" customWidth="1"/>
    <col min="7686" max="7936" width="9.140625" style="205"/>
    <col min="7937" max="7937" width="6.85546875" style="205" customWidth="1"/>
    <col min="7938" max="7938" width="39.5703125" style="205" customWidth="1"/>
    <col min="7939" max="7940" width="14.85546875" style="205" customWidth="1"/>
    <col min="7941" max="7941" width="16.28515625" style="205" customWidth="1"/>
    <col min="7942" max="8192" width="9.140625" style="205"/>
    <col min="8193" max="8193" width="6.85546875" style="205" customWidth="1"/>
    <col min="8194" max="8194" width="39.5703125" style="205" customWidth="1"/>
    <col min="8195" max="8196" width="14.85546875" style="205" customWidth="1"/>
    <col min="8197" max="8197" width="16.28515625" style="205" customWidth="1"/>
    <col min="8198" max="8448" width="9.140625" style="205"/>
    <col min="8449" max="8449" width="6.85546875" style="205" customWidth="1"/>
    <col min="8450" max="8450" width="39.5703125" style="205" customWidth="1"/>
    <col min="8451" max="8452" width="14.85546875" style="205" customWidth="1"/>
    <col min="8453" max="8453" width="16.28515625" style="205" customWidth="1"/>
    <col min="8454" max="8704" width="9.140625" style="205"/>
    <col min="8705" max="8705" width="6.85546875" style="205" customWidth="1"/>
    <col min="8706" max="8706" width="39.5703125" style="205" customWidth="1"/>
    <col min="8707" max="8708" width="14.85546875" style="205" customWidth="1"/>
    <col min="8709" max="8709" width="16.28515625" style="205" customWidth="1"/>
    <col min="8710" max="8960" width="9.140625" style="205"/>
    <col min="8961" max="8961" width="6.85546875" style="205" customWidth="1"/>
    <col min="8962" max="8962" width="39.5703125" style="205" customWidth="1"/>
    <col min="8963" max="8964" width="14.85546875" style="205" customWidth="1"/>
    <col min="8965" max="8965" width="16.28515625" style="205" customWidth="1"/>
    <col min="8966" max="9216" width="9.140625" style="205"/>
    <col min="9217" max="9217" width="6.85546875" style="205" customWidth="1"/>
    <col min="9218" max="9218" width="39.5703125" style="205" customWidth="1"/>
    <col min="9219" max="9220" width="14.85546875" style="205" customWidth="1"/>
    <col min="9221" max="9221" width="16.28515625" style="205" customWidth="1"/>
    <col min="9222" max="9472" width="9.140625" style="205"/>
    <col min="9473" max="9473" width="6.85546875" style="205" customWidth="1"/>
    <col min="9474" max="9474" width="39.5703125" style="205" customWidth="1"/>
    <col min="9475" max="9476" width="14.85546875" style="205" customWidth="1"/>
    <col min="9477" max="9477" width="16.28515625" style="205" customWidth="1"/>
    <col min="9478" max="9728" width="9.140625" style="205"/>
    <col min="9729" max="9729" width="6.85546875" style="205" customWidth="1"/>
    <col min="9730" max="9730" width="39.5703125" style="205" customWidth="1"/>
    <col min="9731" max="9732" width="14.85546875" style="205" customWidth="1"/>
    <col min="9733" max="9733" width="16.28515625" style="205" customWidth="1"/>
    <col min="9734" max="9984" width="9.140625" style="205"/>
    <col min="9985" max="9985" width="6.85546875" style="205" customWidth="1"/>
    <col min="9986" max="9986" width="39.5703125" style="205" customWidth="1"/>
    <col min="9987" max="9988" width="14.85546875" style="205" customWidth="1"/>
    <col min="9989" max="9989" width="16.28515625" style="205" customWidth="1"/>
    <col min="9990" max="10240" width="9.140625" style="205"/>
    <col min="10241" max="10241" width="6.85546875" style="205" customWidth="1"/>
    <col min="10242" max="10242" width="39.5703125" style="205" customWidth="1"/>
    <col min="10243" max="10244" width="14.85546875" style="205" customWidth="1"/>
    <col min="10245" max="10245" width="16.28515625" style="205" customWidth="1"/>
    <col min="10246" max="10496" width="9.140625" style="205"/>
    <col min="10497" max="10497" width="6.85546875" style="205" customWidth="1"/>
    <col min="10498" max="10498" width="39.5703125" style="205" customWidth="1"/>
    <col min="10499" max="10500" width="14.85546875" style="205" customWidth="1"/>
    <col min="10501" max="10501" width="16.28515625" style="205" customWidth="1"/>
    <col min="10502" max="10752" width="9.140625" style="205"/>
    <col min="10753" max="10753" width="6.85546875" style="205" customWidth="1"/>
    <col min="10754" max="10754" width="39.5703125" style="205" customWidth="1"/>
    <col min="10755" max="10756" width="14.85546875" style="205" customWidth="1"/>
    <col min="10757" max="10757" width="16.28515625" style="205" customWidth="1"/>
    <col min="10758" max="11008" width="9.140625" style="205"/>
    <col min="11009" max="11009" width="6.85546875" style="205" customWidth="1"/>
    <col min="11010" max="11010" width="39.5703125" style="205" customWidth="1"/>
    <col min="11011" max="11012" width="14.85546875" style="205" customWidth="1"/>
    <col min="11013" max="11013" width="16.28515625" style="205" customWidth="1"/>
    <col min="11014" max="11264" width="9.140625" style="205"/>
    <col min="11265" max="11265" width="6.85546875" style="205" customWidth="1"/>
    <col min="11266" max="11266" width="39.5703125" style="205" customWidth="1"/>
    <col min="11267" max="11268" width="14.85546875" style="205" customWidth="1"/>
    <col min="11269" max="11269" width="16.28515625" style="205" customWidth="1"/>
    <col min="11270" max="11520" width="9.140625" style="205"/>
    <col min="11521" max="11521" width="6.85546875" style="205" customWidth="1"/>
    <col min="11522" max="11522" width="39.5703125" style="205" customWidth="1"/>
    <col min="11523" max="11524" width="14.85546875" style="205" customWidth="1"/>
    <col min="11525" max="11525" width="16.28515625" style="205" customWidth="1"/>
    <col min="11526" max="11776" width="9.140625" style="205"/>
    <col min="11777" max="11777" width="6.85546875" style="205" customWidth="1"/>
    <col min="11778" max="11778" width="39.5703125" style="205" customWidth="1"/>
    <col min="11779" max="11780" width="14.85546875" style="205" customWidth="1"/>
    <col min="11781" max="11781" width="16.28515625" style="205" customWidth="1"/>
    <col min="11782" max="12032" width="9.140625" style="205"/>
    <col min="12033" max="12033" width="6.85546875" style="205" customWidth="1"/>
    <col min="12034" max="12034" width="39.5703125" style="205" customWidth="1"/>
    <col min="12035" max="12036" width="14.85546875" style="205" customWidth="1"/>
    <col min="12037" max="12037" width="16.28515625" style="205" customWidth="1"/>
    <col min="12038" max="12288" width="9.140625" style="205"/>
    <col min="12289" max="12289" width="6.85546875" style="205" customWidth="1"/>
    <col min="12290" max="12290" width="39.5703125" style="205" customWidth="1"/>
    <col min="12291" max="12292" width="14.85546875" style="205" customWidth="1"/>
    <col min="12293" max="12293" width="16.28515625" style="205" customWidth="1"/>
    <col min="12294" max="12544" width="9.140625" style="205"/>
    <col min="12545" max="12545" width="6.85546875" style="205" customWidth="1"/>
    <col min="12546" max="12546" width="39.5703125" style="205" customWidth="1"/>
    <col min="12547" max="12548" width="14.85546875" style="205" customWidth="1"/>
    <col min="12549" max="12549" width="16.28515625" style="205" customWidth="1"/>
    <col min="12550" max="12800" width="9.140625" style="205"/>
    <col min="12801" max="12801" width="6.85546875" style="205" customWidth="1"/>
    <col min="12802" max="12802" width="39.5703125" style="205" customWidth="1"/>
    <col min="12803" max="12804" width="14.85546875" style="205" customWidth="1"/>
    <col min="12805" max="12805" width="16.28515625" style="205" customWidth="1"/>
    <col min="12806" max="13056" width="9.140625" style="205"/>
    <col min="13057" max="13057" width="6.85546875" style="205" customWidth="1"/>
    <col min="13058" max="13058" width="39.5703125" style="205" customWidth="1"/>
    <col min="13059" max="13060" width="14.85546875" style="205" customWidth="1"/>
    <col min="13061" max="13061" width="16.28515625" style="205" customWidth="1"/>
    <col min="13062" max="13312" width="9.140625" style="205"/>
    <col min="13313" max="13313" width="6.85546875" style="205" customWidth="1"/>
    <col min="13314" max="13314" width="39.5703125" style="205" customWidth="1"/>
    <col min="13315" max="13316" width="14.85546875" style="205" customWidth="1"/>
    <col min="13317" max="13317" width="16.28515625" style="205" customWidth="1"/>
    <col min="13318" max="13568" width="9.140625" style="205"/>
    <col min="13569" max="13569" width="6.85546875" style="205" customWidth="1"/>
    <col min="13570" max="13570" width="39.5703125" style="205" customWidth="1"/>
    <col min="13571" max="13572" width="14.85546875" style="205" customWidth="1"/>
    <col min="13573" max="13573" width="16.28515625" style="205" customWidth="1"/>
    <col min="13574" max="13824" width="9.140625" style="205"/>
    <col min="13825" max="13825" width="6.85546875" style="205" customWidth="1"/>
    <col min="13826" max="13826" width="39.5703125" style="205" customWidth="1"/>
    <col min="13827" max="13828" width="14.85546875" style="205" customWidth="1"/>
    <col min="13829" max="13829" width="16.28515625" style="205" customWidth="1"/>
    <col min="13830" max="14080" width="9.140625" style="205"/>
    <col min="14081" max="14081" width="6.85546875" style="205" customWidth="1"/>
    <col min="14082" max="14082" width="39.5703125" style="205" customWidth="1"/>
    <col min="14083" max="14084" width="14.85546875" style="205" customWidth="1"/>
    <col min="14085" max="14085" width="16.28515625" style="205" customWidth="1"/>
    <col min="14086" max="14336" width="9.140625" style="205"/>
    <col min="14337" max="14337" width="6.85546875" style="205" customWidth="1"/>
    <col min="14338" max="14338" width="39.5703125" style="205" customWidth="1"/>
    <col min="14339" max="14340" width="14.85546875" style="205" customWidth="1"/>
    <col min="14341" max="14341" width="16.28515625" style="205" customWidth="1"/>
    <col min="14342" max="14592" width="9.140625" style="205"/>
    <col min="14593" max="14593" width="6.85546875" style="205" customWidth="1"/>
    <col min="14594" max="14594" width="39.5703125" style="205" customWidth="1"/>
    <col min="14595" max="14596" width="14.85546875" style="205" customWidth="1"/>
    <col min="14597" max="14597" width="16.28515625" style="205" customWidth="1"/>
    <col min="14598" max="14848" width="9.140625" style="205"/>
    <col min="14849" max="14849" width="6.85546875" style="205" customWidth="1"/>
    <col min="14850" max="14850" width="39.5703125" style="205" customWidth="1"/>
    <col min="14851" max="14852" width="14.85546875" style="205" customWidth="1"/>
    <col min="14853" max="14853" width="16.28515625" style="205" customWidth="1"/>
    <col min="14854" max="15104" width="9.140625" style="205"/>
    <col min="15105" max="15105" width="6.85546875" style="205" customWidth="1"/>
    <col min="15106" max="15106" width="39.5703125" style="205" customWidth="1"/>
    <col min="15107" max="15108" width="14.85546875" style="205" customWidth="1"/>
    <col min="15109" max="15109" width="16.28515625" style="205" customWidth="1"/>
    <col min="15110" max="15360" width="9.140625" style="205"/>
    <col min="15361" max="15361" width="6.85546875" style="205" customWidth="1"/>
    <col min="15362" max="15362" width="39.5703125" style="205" customWidth="1"/>
    <col min="15363" max="15364" width="14.85546875" style="205" customWidth="1"/>
    <col min="15365" max="15365" width="16.28515625" style="205" customWidth="1"/>
    <col min="15366" max="15616" width="9.140625" style="205"/>
    <col min="15617" max="15617" width="6.85546875" style="205" customWidth="1"/>
    <col min="15618" max="15618" width="39.5703125" style="205" customWidth="1"/>
    <col min="15619" max="15620" width="14.85546875" style="205" customWidth="1"/>
    <col min="15621" max="15621" width="16.28515625" style="205" customWidth="1"/>
    <col min="15622" max="15872" width="9.140625" style="205"/>
    <col min="15873" max="15873" width="6.85546875" style="205" customWidth="1"/>
    <col min="15874" max="15874" width="39.5703125" style="205" customWidth="1"/>
    <col min="15875" max="15876" width="14.85546875" style="205" customWidth="1"/>
    <col min="15877" max="15877" width="16.28515625" style="205" customWidth="1"/>
    <col min="15878" max="16128" width="9.140625" style="205"/>
    <col min="16129" max="16129" width="6.85546875" style="205" customWidth="1"/>
    <col min="16130" max="16130" width="39.5703125" style="205" customWidth="1"/>
    <col min="16131" max="16132" width="14.85546875" style="205" customWidth="1"/>
    <col min="16133" max="16133" width="16.28515625" style="205" customWidth="1"/>
    <col min="16134" max="16384" width="9.140625" style="205"/>
  </cols>
  <sheetData>
    <row r="1" spans="1:5">
      <c r="B1" s="206"/>
      <c r="C1" s="206"/>
      <c r="D1" s="83"/>
      <c r="E1" s="358" t="s">
        <v>872</v>
      </c>
    </row>
    <row r="2" spans="1:5">
      <c r="B2" s="206"/>
      <c r="C2" s="206"/>
      <c r="D2" s="83"/>
      <c r="E2" s="83" t="s">
        <v>450</v>
      </c>
    </row>
    <row r="3" spans="1:5">
      <c r="B3" s="550" t="s">
        <v>694</v>
      </c>
      <c r="C3" s="550"/>
      <c r="D3" s="550"/>
      <c r="E3" s="550"/>
    </row>
    <row r="4" spans="1:5">
      <c r="B4" s="206"/>
      <c r="C4" s="206"/>
      <c r="D4" s="83"/>
      <c r="E4" s="83" t="s">
        <v>535</v>
      </c>
    </row>
    <row r="5" spans="1:5">
      <c r="B5" s="206"/>
      <c r="C5" s="206"/>
      <c r="D5" s="83"/>
      <c r="E5" s="83" t="s">
        <v>529</v>
      </c>
    </row>
    <row r="6" spans="1:5" ht="14.25" customHeight="1">
      <c r="C6" s="83"/>
    </row>
    <row r="7" spans="1:5" ht="14.25" customHeight="1">
      <c r="B7" s="585" t="s">
        <v>474</v>
      </c>
      <c r="C7" s="585"/>
      <c r="D7" s="585"/>
      <c r="E7" s="585"/>
    </row>
    <row r="8" spans="1:5" ht="111.75" customHeight="1">
      <c r="A8" s="225"/>
      <c r="B8" s="532" t="s">
        <v>884</v>
      </c>
      <c r="C8" s="532"/>
      <c r="D8" s="532"/>
      <c r="E8" s="532"/>
    </row>
    <row r="9" spans="1:5" ht="14.25" customHeight="1">
      <c r="C9" s="83"/>
    </row>
    <row r="10" spans="1:5" ht="18.75" customHeight="1">
      <c r="C10" s="207"/>
      <c r="D10" s="207"/>
      <c r="E10" s="208" t="s">
        <v>437</v>
      </c>
    </row>
    <row r="11" spans="1:5" ht="22.5" customHeight="1">
      <c r="A11" s="209" t="s">
        <v>663</v>
      </c>
      <c r="B11" s="209" t="s">
        <v>684</v>
      </c>
      <c r="C11" s="209" t="s">
        <v>532</v>
      </c>
      <c r="D11" s="209" t="s">
        <v>533</v>
      </c>
      <c r="E11" s="209" t="s">
        <v>553</v>
      </c>
    </row>
    <row r="12" spans="1:5" ht="16.5" customHeight="1">
      <c r="A12" s="226" t="s">
        <v>665</v>
      </c>
      <c r="B12" s="227" t="s">
        <v>685</v>
      </c>
      <c r="C12" s="398">
        <f>24.64+133.6346+88.128</f>
        <v>246.40260000000001</v>
      </c>
      <c r="D12" s="398">
        <f t="shared" ref="D12:E12" si="0">24.64+133.6346+88.128</f>
        <v>246.40260000000001</v>
      </c>
      <c r="E12" s="398">
        <f t="shared" si="0"/>
        <v>246.40260000000001</v>
      </c>
    </row>
    <row r="13" spans="1:5" s="129" customFormat="1" ht="16.5" customHeight="1">
      <c r="A13" s="229" t="s">
        <v>451</v>
      </c>
      <c r="B13" s="230" t="s">
        <v>686</v>
      </c>
      <c r="C13" s="398">
        <v>52.291800000000002</v>
      </c>
      <c r="D13" s="398">
        <v>52.291800000000002</v>
      </c>
      <c r="E13" s="398">
        <v>52.291800000000002</v>
      </c>
    </row>
    <row r="14" spans="1:5" s="129" customFormat="1" ht="27.75" customHeight="1">
      <c r="A14" s="229" t="s">
        <v>687</v>
      </c>
      <c r="B14" s="231" t="s">
        <v>688</v>
      </c>
      <c r="C14" s="398">
        <v>34.861199999999997</v>
      </c>
      <c r="D14" s="398">
        <v>34.861199999999997</v>
      </c>
      <c r="E14" s="398">
        <v>34.861199999999997</v>
      </c>
    </row>
    <row r="15" spans="1:5" s="129" customFormat="1">
      <c r="A15" s="229" t="s">
        <v>689</v>
      </c>
      <c r="B15" s="231" t="s">
        <v>690</v>
      </c>
      <c r="C15" s="398">
        <v>34.861199999999997</v>
      </c>
      <c r="D15" s="398">
        <v>34.861199999999997</v>
      </c>
      <c r="E15" s="398">
        <v>34.861199999999997</v>
      </c>
    </row>
    <row r="16" spans="1:5" ht="18.75" customHeight="1">
      <c r="A16" s="229" t="s">
        <v>691</v>
      </c>
      <c r="B16" s="231" t="s">
        <v>692</v>
      </c>
      <c r="C16" s="399">
        <v>92.963200000000001</v>
      </c>
      <c r="D16" s="399">
        <v>92.963200000000001</v>
      </c>
      <c r="E16" s="399">
        <v>92.963200000000001</v>
      </c>
    </row>
    <row r="17" spans="1:5" s="236" customFormat="1" ht="18.75" customHeight="1">
      <c r="A17" s="233"/>
      <c r="B17" s="234" t="s">
        <v>693</v>
      </c>
      <c r="C17" s="400">
        <f>SUM(C12:C16)</f>
        <v>461.38</v>
      </c>
      <c r="D17" s="400">
        <f>SUM(D12:D16)</f>
        <v>461.38</v>
      </c>
      <c r="E17" s="400">
        <f>SUM(E12:E16)</f>
        <v>461.38</v>
      </c>
    </row>
    <row r="20" spans="1:5">
      <c r="C20" s="224"/>
      <c r="D20" s="224"/>
      <c r="E20" s="224"/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E19"/>
  <sheetViews>
    <sheetView view="pageBreakPreview" workbookViewId="0">
      <selection activeCell="E1" sqref="A1:E16"/>
    </sheetView>
  </sheetViews>
  <sheetFormatPr defaultRowHeight="15.75"/>
  <cols>
    <col min="1" max="1" width="6.85546875" style="205" customWidth="1"/>
    <col min="2" max="2" width="39.5703125" style="205" customWidth="1"/>
    <col min="3" max="4" width="14.85546875" style="205" customWidth="1"/>
    <col min="5" max="5" width="16.28515625" style="205" customWidth="1"/>
    <col min="6" max="256" width="9.140625" style="205"/>
    <col min="257" max="257" width="6.85546875" style="205" customWidth="1"/>
    <col min="258" max="258" width="39.5703125" style="205" customWidth="1"/>
    <col min="259" max="260" width="14.85546875" style="205" customWidth="1"/>
    <col min="261" max="261" width="16.28515625" style="205" customWidth="1"/>
    <col min="262" max="512" width="9.140625" style="205"/>
    <col min="513" max="513" width="6.85546875" style="205" customWidth="1"/>
    <col min="514" max="514" width="39.5703125" style="205" customWidth="1"/>
    <col min="515" max="516" width="14.85546875" style="205" customWidth="1"/>
    <col min="517" max="517" width="16.28515625" style="205" customWidth="1"/>
    <col min="518" max="768" width="9.140625" style="205"/>
    <col min="769" max="769" width="6.85546875" style="205" customWidth="1"/>
    <col min="770" max="770" width="39.5703125" style="205" customWidth="1"/>
    <col min="771" max="772" width="14.85546875" style="205" customWidth="1"/>
    <col min="773" max="773" width="16.28515625" style="205" customWidth="1"/>
    <col min="774" max="1024" width="9.140625" style="205"/>
    <col min="1025" max="1025" width="6.85546875" style="205" customWidth="1"/>
    <col min="1026" max="1026" width="39.5703125" style="205" customWidth="1"/>
    <col min="1027" max="1028" width="14.85546875" style="205" customWidth="1"/>
    <col min="1029" max="1029" width="16.28515625" style="205" customWidth="1"/>
    <col min="1030" max="1280" width="9.140625" style="205"/>
    <col min="1281" max="1281" width="6.85546875" style="205" customWidth="1"/>
    <col min="1282" max="1282" width="39.5703125" style="205" customWidth="1"/>
    <col min="1283" max="1284" width="14.85546875" style="205" customWidth="1"/>
    <col min="1285" max="1285" width="16.28515625" style="205" customWidth="1"/>
    <col min="1286" max="1536" width="9.140625" style="205"/>
    <col min="1537" max="1537" width="6.85546875" style="205" customWidth="1"/>
    <col min="1538" max="1538" width="39.5703125" style="205" customWidth="1"/>
    <col min="1539" max="1540" width="14.85546875" style="205" customWidth="1"/>
    <col min="1541" max="1541" width="16.28515625" style="205" customWidth="1"/>
    <col min="1542" max="1792" width="9.140625" style="205"/>
    <col min="1793" max="1793" width="6.85546875" style="205" customWidth="1"/>
    <col min="1794" max="1794" width="39.5703125" style="205" customWidth="1"/>
    <col min="1795" max="1796" width="14.85546875" style="205" customWidth="1"/>
    <col min="1797" max="1797" width="16.28515625" style="205" customWidth="1"/>
    <col min="1798" max="2048" width="9.140625" style="205"/>
    <col min="2049" max="2049" width="6.85546875" style="205" customWidth="1"/>
    <col min="2050" max="2050" width="39.5703125" style="205" customWidth="1"/>
    <col min="2051" max="2052" width="14.85546875" style="205" customWidth="1"/>
    <col min="2053" max="2053" width="16.28515625" style="205" customWidth="1"/>
    <col min="2054" max="2304" width="9.140625" style="205"/>
    <col min="2305" max="2305" width="6.85546875" style="205" customWidth="1"/>
    <col min="2306" max="2306" width="39.5703125" style="205" customWidth="1"/>
    <col min="2307" max="2308" width="14.85546875" style="205" customWidth="1"/>
    <col min="2309" max="2309" width="16.28515625" style="205" customWidth="1"/>
    <col min="2310" max="2560" width="9.140625" style="205"/>
    <col min="2561" max="2561" width="6.85546875" style="205" customWidth="1"/>
    <col min="2562" max="2562" width="39.5703125" style="205" customWidth="1"/>
    <col min="2563" max="2564" width="14.85546875" style="205" customWidth="1"/>
    <col min="2565" max="2565" width="16.28515625" style="205" customWidth="1"/>
    <col min="2566" max="2816" width="9.140625" style="205"/>
    <col min="2817" max="2817" width="6.85546875" style="205" customWidth="1"/>
    <col min="2818" max="2818" width="39.5703125" style="205" customWidth="1"/>
    <col min="2819" max="2820" width="14.85546875" style="205" customWidth="1"/>
    <col min="2821" max="2821" width="16.28515625" style="205" customWidth="1"/>
    <col min="2822" max="3072" width="9.140625" style="205"/>
    <col min="3073" max="3073" width="6.85546875" style="205" customWidth="1"/>
    <col min="3074" max="3074" width="39.5703125" style="205" customWidth="1"/>
    <col min="3075" max="3076" width="14.85546875" style="205" customWidth="1"/>
    <col min="3077" max="3077" width="16.28515625" style="205" customWidth="1"/>
    <col min="3078" max="3328" width="9.140625" style="205"/>
    <col min="3329" max="3329" width="6.85546875" style="205" customWidth="1"/>
    <col min="3330" max="3330" width="39.5703125" style="205" customWidth="1"/>
    <col min="3331" max="3332" width="14.85546875" style="205" customWidth="1"/>
    <col min="3333" max="3333" width="16.28515625" style="205" customWidth="1"/>
    <col min="3334" max="3584" width="9.140625" style="205"/>
    <col min="3585" max="3585" width="6.85546875" style="205" customWidth="1"/>
    <col min="3586" max="3586" width="39.5703125" style="205" customWidth="1"/>
    <col min="3587" max="3588" width="14.85546875" style="205" customWidth="1"/>
    <col min="3589" max="3589" width="16.28515625" style="205" customWidth="1"/>
    <col min="3590" max="3840" width="9.140625" style="205"/>
    <col min="3841" max="3841" width="6.85546875" style="205" customWidth="1"/>
    <col min="3842" max="3842" width="39.5703125" style="205" customWidth="1"/>
    <col min="3843" max="3844" width="14.85546875" style="205" customWidth="1"/>
    <col min="3845" max="3845" width="16.28515625" style="205" customWidth="1"/>
    <col min="3846" max="4096" width="9.140625" style="205"/>
    <col min="4097" max="4097" width="6.85546875" style="205" customWidth="1"/>
    <col min="4098" max="4098" width="39.5703125" style="205" customWidth="1"/>
    <col min="4099" max="4100" width="14.85546875" style="205" customWidth="1"/>
    <col min="4101" max="4101" width="16.28515625" style="205" customWidth="1"/>
    <col min="4102" max="4352" width="9.140625" style="205"/>
    <col min="4353" max="4353" width="6.85546875" style="205" customWidth="1"/>
    <col min="4354" max="4354" width="39.5703125" style="205" customWidth="1"/>
    <col min="4355" max="4356" width="14.85546875" style="205" customWidth="1"/>
    <col min="4357" max="4357" width="16.28515625" style="205" customWidth="1"/>
    <col min="4358" max="4608" width="9.140625" style="205"/>
    <col min="4609" max="4609" width="6.85546875" style="205" customWidth="1"/>
    <col min="4610" max="4610" width="39.5703125" style="205" customWidth="1"/>
    <col min="4611" max="4612" width="14.85546875" style="205" customWidth="1"/>
    <col min="4613" max="4613" width="16.28515625" style="205" customWidth="1"/>
    <col min="4614" max="4864" width="9.140625" style="205"/>
    <col min="4865" max="4865" width="6.85546875" style="205" customWidth="1"/>
    <col min="4866" max="4866" width="39.5703125" style="205" customWidth="1"/>
    <col min="4867" max="4868" width="14.85546875" style="205" customWidth="1"/>
    <col min="4869" max="4869" width="16.28515625" style="205" customWidth="1"/>
    <col min="4870" max="5120" width="9.140625" style="205"/>
    <col min="5121" max="5121" width="6.85546875" style="205" customWidth="1"/>
    <col min="5122" max="5122" width="39.5703125" style="205" customWidth="1"/>
    <col min="5123" max="5124" width="14.85546875" style="205" customWidth="1"/>
    <col min="5125" max="5125" width="16.28515625" style="205" customWidth="1"/>
    <col min="5126" max="5376" width="9.140625" style="205"/>
    <col min="5377" max="5377" width="6.85546875" style="205" customWidth="1"/>
    <col min="5378" max="5378" width="39.5703125" style="205" customWidth="1"/>
    <col min="5379" max="5380" width="14.85546875" style="205" customWidth="1"/>
    <col min="5381" max="5381" width="16.28515625" style="205" customWidth="1"/>
    <col min="5382" max="5632" width="9.140625" style="205"/>
    <col min="5633" max="5633" width="6.85546875" style="205" customWidth="1"/>
    <col min="5634" max="5634" width="39.5703125" style="205" customWidth="1"/>
    <col min="5635" max="5636" width="14.85546875" style="205" customWidth="1"/>
    <col min="5637" max="5637" width="16.28515625" style="205" customWidth="1"/>
    <col min="5638" max="5888" width="9.140625" style="205"/>
    <col min="5889" max="5889" width="6.85546875" style="205" customWidth="1"/>
    <col min="5890" max="5890" width="39.5703125" style="205" customWidth="1"/>
    <col min="5891" max="5892" width="14.85546875" style="205" customWidth="1"/>
    <col min="5893" max="5893" width="16.28515625" style="205" customWidth="1"/>
    <col min="5894" max="6144" width="9.140625" style="205"/>
    <col min="6145" max="6145" width="6.85546875" style="205" customWidth="1"/>
    <col min="6146" max="6146" width="39.5703125" style="205" customWidth="1"/>
    <col min="6147" max="6148" width="14.85546875" style="205" customWidth="1"/>
    <col min="6149" max="6149" width="16.28515625" style="205" customWidth="1"/>
    <col min="6150" max="6400" width="9.140625" style="205"/>
    <col min="6401" max="6401" width="6.85546875" style="205" customWidth="1"/>
    <col min="6402" max="6402" width="39.5703125" style="205" customWidth="1"/>
    <col min="6403" max="6404" width="14.85546875" style="205" customWidth="1"/>
    <col min="6405" max="6405" width="16.28515625" style="205" customWidth="1"/>
    <col min="6406" max="6656" width="9.140625" style="205"/>
    <col min="6657" max="6657" width="6.85546875" style="205" customWidth="1"/>
    <col min="6658" max="6658" width="39.5703125" style="205" customWidth="1"/>
    <col min="6659" max="6660" width="14.85546875" style="205" customWidth="1"/>
    <col min="6661" max="6661" width="16.28515625" style="205" customWidth="1"/>
    <col min="6662" max="6912" width="9.140625" style="205"/>
    <col min="6913" max="6913" width="6.85546875" style="205" customWidth="1"/>
    <col min="6914" max="6914" width="39.5703125" style="205" customWidth="1"/>
    <col min="6915" max="6916" width="14.85546875" style="205" customWidth="1"/>
    <col min="6917" max="6917" width="16.28515625" style="205" customWidth="1"/>
    <col min="6918" max="7168" width="9.140625" style="205"/>
    <col min="7169" max="7169" width="6.85546875" style="205" customWidth="1"/>
    <col min="7170" max="7170" width="39.5703125" style="205" customWidth="1"/>
    <col min="7171" max="7172" width="14.85546875" style="205" customWidth="1"/>
    <col min="7173" max="7173" width="16.28515625" style="205" customWidth="1"/>
    <col min="7174" max="7424" width="9.140625" style="205"/>
    <col min="7425" max="7425" width="6.85546875" style="205" customWidth="1"/>
    <col min="7426" max="7426" width="39.5703125" style="205" customWidth="1"/>
    <col min="7427" max="7428" width="14.85546875" style="205" customWidth="1"/>
    <col min="7429" max="7429" width="16.28515625" style="205" customWidth="1"/>
    <col min="7430" max="7680" width="9.140625" style="205"/>
    <col min="7681" max="7681" width="6.85546875" style="205" customWidth="1"/>
    <col min="7682" max="7682" width="39.5703125" style="205" customWidth="1"/>
    <col min="7683" max="7684" width="14.85546875" style="205" customWidth="1"/>
    <col min="7685" max="7685" width="16.28515625" style="205" customWidth="1"/>
    <col min="7686" max="7936" width="9.140625" style="205"/>
    <col min="7937" max="7937" width="6.85546875" style="205" customWidth="1"/>
    <col min="7938" max="7938" width="39.5703125" style="205" customWidth="1"/>
    <col min="7939" max="7940" width="14.85546875" style="205" customWidth="1"/>
    <col min="7941" max="7941" width="16.28515625" style="205" customWidth="1"/>
    <col min="7942" max="8192" width="9.140625" style="205"/>
    <col min="8193" max="8193" width="6.85546875" style="205" customWidth="1"/>
    <col min="8194" max="8194" width="39.5703125" style="205" customWidth="1"/>
    <col min="8195" max="8196" width="14.85546875" style="205" customWidth="1"/>
    <col min="8197" max="8197" width="16.28515625" style="205" customWidth="1"/>
    <col min="8198" max="8448" width="9.140625" style="205"/>
    <col min="8449" max="8449" width="6.85546875" style="205" customWidth="1"/>
    <col min="8450" max="8450" width="39.5703125" style="205" customWidth="1"/>
    <col min="8451" max="8452" width="14.85546875" style="205" customWidth="1"/>
    <col min="8453" max="8453" width="16.28515625" style="205" customWidth="1"/>
    <col min="8454" max="8704" width="9.140625" style="205"/>
    <col min="8705" max="8705" width="6.85546875" style="205" customWidth="1"/>
    <col min="8706" max="8706" width="39.5703125" style="205" customWidth="1"/>
    <col min="8707" max="8708" width="14.85546875" style="205" customWidth="1"/>
    <col min="8709" max="8709" width="16.28515625" style="205" customWidth="1"/>
    <col min="8710" max="8960" width="9.140625" style="205"/>
    <col min="8961" max="8961" width="6.85546875" style="205" customWidth="1"/>
    <col min="8962" max="8962" width="39.5703125" style="205" customWidth="1"/>
    <col min="8963" max="8964" width="14.85546875" style="205" customWidth="1"/>
    <col min="8965" max="8965" width="16.28515625" style="205" customWidth="1"/>
    <col min="8966" max="9216" width="9.140625" style="205"/>
    <col min="9217" max="9217" width="6.85546875" style="205" customWidth="1"/>
    <col min="9218" max="9218" width="39.5703125" style="205" customWidth="1"/>
    <col min="9219" max="9220" width="14.85546875" style="205" customWidth="1"/>
    <col min="9221" max="9221" width="16.28515625" style="205" customWidth="1"/>
    <col min="9222" max="9472" width="9.140625" style="205"/>
    <col min="9473" max="9473" width="6.85546875" style="205" customWidth="1"/>
    <col min="9474" max="9474" width="39.5703125" style="205" customWidth="1"/>
    <col min="9475" max="9476" width="14.85546875" style="205" customWidth="1"/>
    <col min="9477" max="9477" width="16.28515625" style="205" customWidth="1"/>
    <col min="9478" max="9728" width="9.140625" style="205"/>
    <col min="9729" max="9729" width="6.85546875" style="205" customWidth="1"/>
    <col min="9730" max="9730" width="39.5703125" style="205" customWidth="1"/>
    <col min="9731" max="9732" width="14.85546875" style="205" customWidth="1"/>
    <col min="9733" max="9733" width="16.28515625" style="205" customWidth="1"/>
    <col min="9734" max="9984" width="9.140625" style="205"/>
    <col min="9985" max="9985" width="6.85546875" style="205" customWidth="1"/>
    <col min="9986" max="9986" width="39.5703125" style="205" customWidth="1"/>
    <col min="9987" max="9988" width="14.85546875" style="205" customWidth="1"/>
    <col min="9989" max="9989" width="16.28515625" style="205" customWidth="1"/>
    <col min="9990" max="10240" width="9.140625" style="205"/>
    <col min="10241" max="10241" width="6.85546875" style="205" customWidth="1"/>
    <col min="10242" max="10242" width="39.5703125" style="205" customWidth="1"/>
    <col min="10243" max="10244" width="14.85546875" style="205" customWidth="1"/>
    <col min="10245" max="10245" width="16.28515625" style="205" customWidth="1"/>
    <col min="10246" max="10496" width="9.140625" style="205"/>
    <col min="10497" max="10497" width="6.85546875" style="205" customWidth="1"/>
    <col min="10498" max="10498" width="39.5703125" style="205" customWidth="1"/>
    <col min="10499" max="10500" width="14.85546875" style="205" customWidth="1"/>
    <col min="10501" max="10501" width="16.28515625" style="205" customWidth="1"/>
    <col min="10502" max="10752" width="9.140625" style="205"/>
    <col min="10753" max="10753" width="6.85546875" style="205" customWidth="1"/>
    <col min="10754" max="10754" width="39.5703125" style="205" customWidth="1"/>
    <col min="10755" max="10756" width="14.85546875" style="205" customWidth="1"/>
    <col min="10757" max="10757" width="16.28515625" style="205" customWidth="1"/>
    <col min="10758" max="11008" width="9.140625" style="205"/>
    <col min="11009" max="11009" width="6.85546875" style="205" customWidth="1"/>
    <col min="11010" max="11010" width="39.5703125" style="205" customWidth="1"/>
    <col min="11011" max="11012" width="14.85546875" style="205" customWidth="1"/>
    <col min="11013" max="11013" width="16.28515625" style="205" customWidth="1"/>
    <col min="11014" max="11264" width="9.140625" style="205"/>
    <col min="11265" max="11265" width="6.85546875" style="205" customWidth="1"/>
    <col min="11266" max="11266" width="39.5703125" style="205" customWidth="1"/>
    <col min="11267" max="11268" width="14.85546875" style="205" customWidth="1"/>
    <col min="11269" max="11269" width="16.28515625" style="205" customWidth="1"/>
    <col min="11270" max="11520" width="9.140625" style="205"/>
    <col min="11521" max="11521" width="6.85546875" style="205" customWidth="1"/>
    <col min="11522" max="11522" width="39.5703125" style="205" customWidth="1"/>
    <col min="11523" max="11524" width="14.85546875" style="205" customWidth="1"/>
    <col min="11525" max="11525" width="16.28515625" style="205" customWidth="1"/>
    <col min="11526" max="11776" width="9.140625" style="205"/>
    <col min="11777" max="11777" width="6.85546875" style="205" customWidth="1"/>
    <col min="11778" max="11778" width="39.5703125" style="205" customWidth="1"/>
    <col min="11779" max="11780" width="14.85546875" style="205" customWidth="1"/>
    <col min="11781" max="11781" width="16.28515625" style="205" customWidth="1"/>
    <col min="11782" max="12032" width="9.140625" style="205"/>
    <col min="12033" max="12033" width="6.85546875" style="205" customWidth="1"/>
    <col min="12034" max="12034" width="39.5703125" style="205" customWidth="1"/>
    <col min="12035" max="12036" width="14.85546875" style="205" customWidth="1"/>
    <col min="12037" max="12037" width="16.28515625" style="205" customWidth="1"/>
    <col min="12038" max="12288" width="9.140625" style="205"/>
    <col min="12289" max="12289" width="6.85546875" style="205" customWidth="1"/>
    <col min="12290" max="12290" width="39.5703125" style="205" customWidth="1"/>
    <col min="12291" max="12292" width="14.85546875" style="205" customWidth="1"/>
    <col min="12293" max="12293" width="16.28515625" style="205" customWidth="1"/>
    <col min="12294" max="12544" width="9.140625" style="205"/>
    <col min="12545" max="12545" width="6.85546875" style="205" customWidth="1"/>
    <col min="12546" max="12546" width="39.5703125" style="205" customWidth="1"/>
    <col min="12547" max="12548" width="14.85546875" style="205" customWidth="1"/>
    <col min="12549" max="12549" width="16.28515625" style="205" customWidth="1"/>
    <col min="12550" max="12800" width="9.140625" style="205"/>
    <col min="12801" max="12801" width="6.85546875" style="205" customWidth="1"/>
    <col min="12802" max="12802" width="39.5703125" style="205" customWidth="1"/>
    <col min="12803" max="12804" width="14.85546875" style="205" customWidth="1"/>
    <col min="12805" max="12805" width="16.28515625" style="205" customWidth="1"/>
    <col min="12806" max="13056" width="9.140625" style="205"/>
    <col min="13057" max="13057" width="6.85546875" style="205" customWidth="1"/>
    <col min="13058" max="13058" width="39.5703125" style="205" customWidth="1"/>
    <col min="13059" max="13060" width="14.85546875" style="205" customWidth="1"/>
    <col min="13061" max="13061" width="16.28515625" style="205" customWidth="1"/>
    <col min="13062" max="13312" width="9.140625" style="205"/>
    <col min="13313" max="13313" width="6.85546875" style="205" customWidth="1"/>
    <col min="13314" max="13314" width="39.5703125" style="205" customWidth="1"/>
    <col min="13315" max="13316" width="14.85546875" style="205" customWidth="1"/>
    <col min="13317" max="13317" width="16.28515625" style="205" customWidth="1"/>
    <col min="13318" max="13568" width="9.140625" style="205"/>
    <col min="13569" max="13569" width="6.85546875" style="205" customWidth="1"/>
    <col min="13570" max="13570" width="39.5703125" style="205" customWidth="1"/>
    <col min="13571" max="13572" width="14.85546875" style="205" customWidth="1"/>
    <col min="13573" max="13573" width="16.28515625" style="205" customWidth="1"/>
    <col min="13574" max="13824" width="9.140625" style="205"/>
    <col min="13825" max="13825" width="6.85546875" style="205" customWidth="1"/>
    <col min="13826" max="13826" width="39.5703125" style="205" customWidth="1"/>
    <col min="13827" max="13828" width="14.85546875" style="205" customWidth="1"/>
    <col min="13829" max="13829" width="16.28515625" style="205" customWidth="1"/>
    <col min="13830" max="14080" width="9.140625" style="205"/>
    <col min="14081" max="14081" width="6.85546875" style="205" customWidth="1"/>
    <col min="14082" max="14082" width="39.5703125" style="205" customWidth="1"/>
    <col min="14083" max="14084" width="14.85546875" style="205" customWidth="1"/>
    <col min="14085" max="14085" width="16.28515625" style="205" customWidth="1"/>
    <col min="14086" max="14336" width="9.140625" style="205"/>
    <col min="14337" max="14337" width="6.85546875" style="205" customWidth="1"/>
    <col min="14338" max="14338" width="39.5703125" style="205" customWidth="1"/>
    <col min="14339" max="14340" width="14.85546875" style="205" customWidth="1"/>
    <col min="14341" max="14341" width="16.28515625" style="205" customWidth="1"/>
    <col min="14342" max="14592" width="9.140625" style="205"/>
    <col min="14593" max="14593" width="6.85546875" style="205" customWidth="1"/>
    <col min="14594" max="14594" width="39.5703125" style="205" customWidth="1"/>
    <col min="14595" max="14596" width="14.85546875" style="205" customWidth="1"/>
    <col min="14597" max="14597" width="16.28515625" style="205" customWidth="1"/>
    <col min="14598" max="14848" width="9.140625" style="205"/>
    <col min="14849" max="14849" width="6.85546875" style="205" customWidth="1"/>
    <col min="14850" max="14850" width="39.5703125" style="205" customWidth="1"/>
    <col min="14851" max="14852" width="14.85546875" style="205" customWidth="1"/>
    <col min="14853" max="14853" width="16.28515625" style="205" customWidth="1"/>
    <col min="14854" max="15104" width="9.140625" style="205"/>
    <col min="15105" max="15105" width="6.85546875" style="205" customWidth="1"/>
    <col min="15106" max="15106" width="39.5703125" style="205" customWidth="1"/>
    <col min="15107" max="15108" width="14.85546875" style="205" customWidth="1"/>
    <col min="15109" max="15109" width="16.28515625" style="205" customWidth="1"/>
    <col min="15110" max="15360" width="9.140625" style="205"/>
    <col min="15361" max="15361" width="6.85546875" style="205" customWidth="1"/>
    <col min="15362" max="15362" width="39.5703125" style="205" customWidth="1"/>
    <col min="15363" max="15364" width="14.85546875" style="205" customWidth="1"/>
    <col min="15365" max="15365" width="16.28515625" style="205" customWidth="1"/>
    <col min="15366" max="15616" width="9.140625" style="205"/>
    <col min="15617" max="15617" width="6.85546875" style="205" customWidth="1"/>
    <col min="15618" max="15618" width="39.5703125" style="205" customWidth="1"/>
    <col min="15619" max="15620" width="14.85546875" style="205" customWidth="1"/>
    <col min="15621" max="15621" width="16.28515625" style="205" customWidth="1"/>
    <col min="15622" max="15872" width="9.140625" style="205"/>
    <col min="15873" max="15873" width="6.85546875" style="205" customWidth="1"/>
    <col min="15874" max="15874" width="39.5703125" style="205" customWidth="1"/>
    <col min="15875" max="15876" width="14.85546875" style="205" customWidth="1"/>
    <col min="15877" max="15877" width="16.28515625" style="205" customWidth="1"/>
    <col min="15878" max="16128" width="9.140625" style="205"/>
    <col min="16129" max="16129" width="6.85546875" style="205" customWidth="1"/>
    <col min="16130" max="16130" width="39.5703125" style="205" customWidth="1"/>
    <col min="16131" max="16132" width="14.85546875" style="205" customWidth="1"/>
    <col min="16133" max="16133" width="16.28515625" style="205" customWidth="1"/>
    <col min="16134" max="16384" width="9.140625" style="205"/>
  </cols>
  <sheetData>
    <row r="1" spans="1:5">
      <c r="B1" s="206"/>
      <c r="C1" s="206"/>
      <c r="D1" s="83"/>
      <c r="E1" s="358" t="s">
        <v>873</v>
      </c>
    </row>
    <row r="2" spans="1:5">
      <c r="B2" s="206"/>
      <c r="C2" s="206"/>
      <c r="D2" s="83"/>
      <c r="E2" s="83" t="s">
        <v>450</v>
      </c>
    </row>
    <row r="3" spans="1:5">
      <c r="B3" s="550" t="s">
        <v>694</v>
      </c>
      <c r="C3" s="550"/>
      <c r="D3" s="550"/>
      <c r="E3" s="550"/>
    </row>
    <row r="4" spans="1:5">
      <c r="B4" s="206"/>
      <c r="C4" s="206"/>
      <c r="D4" s="83"/>
      <c r="E4" s="83" t="s">
        <v>535</v>
      </c>
    </row>
    <row r="5" spans="1:5">
      <c r="B5" s="206"/>
      <c r="C5" s="206"/>
      <c r="D5" s="83"/>
      <c r="E5" s="83" t="s">
        <v>529</v>
      </c>
    </row>
    <row r="6" spans="1:5" ht="14.25" customHeight="1">
      <c r="C6" s="83"/>
    </row>
    <row r="7" spans="1:5" ht="14.25" customHeight="1">
      <c r="B7" s="585" t="s">
        <v>474</v>
      </c>
      <c r="C7" s="585"/>
      <c r="D7" s="585"/>
      <c r="E7" s="585"/>
    </row>
    <row r="8" spans="1:5" ht="74.25" customHeight="1">
      <c r="A8" s="225"/>
      <c r="B8" s="532" t="s">
        <v>885</v>
      </c>
      <c r="C8" s="532"/>
      <c r="D8" s="532"/>
      <c r="E8" s="532"/>
    </row>
    <row r="9" spans="1:5" ht="14.25" customHeight="1">
      <c r="C9" s="83"/>
    </row>
    <row r="10" spans="1:5" ht="18.75" customHeight="1">
      <c r="C10" s="207"/>
      <c r="D10" s="207"/>
      <c r="E10" s="208" t="s">
        <v>437</v>
      </c>
    </row>
    <row r="11" spans="1:5" ht="22.5" customHeight="1">
      <c r="A11" s="209" t="s">
        <v>663</v>
      </c>
      <c r="B11" s="209" t="s">
        <v>684</v>
      </c>
      <c r="C11" s="209" t="s">
        <v>532</v>
      </c>
      <c r="D11" s="209" t="s">
        <v>533</v>
      </c>
      <c r="E11" s="209" t="s">
        <v>553</v>
      </c>
    </row>
    <row r="12" spans="1:5" s="129" customFormat="1" ht="16.5" customHeight="1">
      <c r="A12" s="229" t="s">
        <v>451</v>
      </c>
      <c r="B12" s="230" t="s">
        <v>686</v>
      </c>
      <c r="C12" s="398">
        <f>34.503+85.1595</f>
        <v>119.66249999999999</v>
      </c>
      <c r="D12" s="398">
        <f t="shared" ref="D12:E12" si="0">34.503+85.1595</f>
        <v>119.66249999999999</v>
      </c>
      <c r="E12" s="398">
        <f t="shared" si="0"/>
        <v>119.66249999999999</v>
      </c>
    </row>
    <row r="13" spans="1:5" s="129" customFormat="1" ht="27.75" customHeight="1">
      <c r="A13" s="229" t="s">
        <v>687</v>
      </c>
      <c r="B13" s="231" t="s">
        <v>688</v>
      </c>
      <c r="C13" s="398">
        <v>133.6</v>
      </c>
      <c r="D13" s="398">
        <v>133.6</v>
      </c>
      <c r="E13" s="398">
        <v>133.6</v>
      </c>
    </row>
    <row r="14" spans="1:5" s="129" customFormat="1">
      <c r="A14" s="229" t="s">
        <v>689</v>
      </c>
      <c r="B14" s="231" t="s">
        <v>690</v>
      </c>
      <c r="C14" s="398">
        <v>148.06399999999999</v>
      </c>
      <c r="D14" s="398">
        <v>148.06399999999999</v>
      </c>
      <c r="E14" s="398">
        <v>148.06399999999999</v>
      </c>
    </row>
    <row r="15" spans="1:5" ht="18.75" customHeight="1">
      <c r="A15" s="229" t="s">
        <v>691</v>
      </c>
      <c r="B15" s="231" t="s">
        <v>692</v>
      </c>
      <c r="C15" s="399">
        <v>155.899</v>
      </c>
      <c r="D15" s="399">
        <v>155.899</v>
      </c>
      <c r="E15" s="399">
        <v>155.899</v>
      </c>
    </row>
    <row r="16" spans="1:5" s="236" customFormat="1" ht="18.75" customHeight="1">
      <c r="A16" s="233"/>
      <c r="B16" s="234" t="s">
        <v>693</v>
      </c>
      <c r="C16" s="400">
        <f>SUM(C12:C15)</f>
        <v>557.22550000000001</v>
      </c>
      <c r="D16" s="400">
        <f>SUM(D12:D15)</f>
        <v>557.22550000000001</v>
      </c>
      <c r="E16" s="400">
        <f>SUM(E12:E15)</f>
        <v>557.22550000000001</v>
      </c>
    </row>
    <row r="19" spans="3:5">
      <c r="C19" s="224"/>
      <c r="D19" s="224"/>
      <c r="E19" s="224"/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E25"/>
  <sheetViews>
    <sheetView view="pageBreakPreview" workbookViewId="0">
      <selection activeCell="E1" sqref="A1:E22"/>
    </sheetView>
  </sheetViews>
  <sheetFormatPr defaultRowHeight="15.75"/>
  <cols>
    <col min="1" max="1" width="6.85546875" style="205" customWidth="1"/>
    <col min="2" max="2" width="54.28515625" style="205" customWidth="1"/>
    <col min="3" max="5" width="14.85546875" style="205" customWidth="1"/>
    <col min="6" max="256" width="9.140625" style="205"/>
    <col min="257" max="257" width="6.85546875" style="205" customWidth="1"/>
    <col min="258" max="258" width="54.28515625" style="205" customWidth="1"/>
    <col min="259" max="261" width="14.85546875" style="205" customWidth="1"/>
    <col min="262" max="512" width="9.140625" style="205"/>
    <col min="513" max="513" width="6.85546875" style="205" customWidth="1"/>
    <col min="514" max="514" width="54.28515625" style="205" customWidth="1"/>
    <col min="515" max="517" width="14.85546875" style="205" customWidth="1"/>
    <col min="518" max="768" width="9.140625" style="205"/>
    <col min="769" max="769" width="6.85546875" style="205" customWidth="1"/>
    <col min="770" max="770" width="54.28515625" style="205" customWidth="1"/>
    <col min="771" max="773" width="14.85546875" style="205" customWidth="1"/>
    <col min="774" max="1024" width="9.140625" style="205"/>
    <col min="1025" max="1025" width="6.85546875" style="205" customWidth="1"/>
    <col min="1026" max="1026" width="54.28515625" style="205" customWidth="1"/>
    <col min="1027" max="1029" width="14.85546875" style="205" customWidth="1"/>
    <col min="1030" max="1280" width="9.140625" style="205"/>
    <col min="1281" max="1281" width="6.85546875" style="205" customWidth="1"/>
    <col min="1282" max="1282" width="54.28515625" style="205" customWidth="1"/>
    <col min="1283" max="1285" width="14.85546875" style="205" customWidth="1"/>
    <col min="1286" max="1536" width="9.140625" style="205"/>
    <col min="1537" max="1537" width="6.85546875" style="205" customWidth="1"/>
    <col min="1538" max="1538" width="54.28515625" style="205" customWidth="1"/>
    <col min="1539" max="1541" width="14.85546875" style="205" customWidth="1"/>
    <col min="1542" max="1792" width="9.140625" style="205"/>
    <col min="1793" max="1793" width="6.85546875" style="205" customWidth="1"/>
    <col min="1794" max="1794" width="54.28515625" style="205" customWidth="1"/>
    <col min="1795" max="1797" width="14.85546875" style="205" customWidth="1"/>
    <col min="1798" max="2048" width="9.140625" style="205"/>
    <col min="2049" max="2049" width="6.85546875" style="205" customWidth="1"/>
    <col min="2050" max="2050" width="54.28515625" style="205" customWidth="1"/>
    <col min="2051" max="2053" width="14.85546875" style="205" customWidth="1"/>
    <col min="2054" max="2304" width="9.140625" style="205"/>
    <col min="2305" max="2305" width="6.85546875" style="205" customWidth="1"/>
    <col min="2306" max="2306" width="54.28515625" style="205" customWidth="1"/>
    <col min="2307" max="2309" width="14.85546875" style="205" customWidth="1"/>
    <col min="2310" max="2560" width="9.140625" style="205"/>
    <col min="2561" max="2561" width="6.85546875" style="205" customWidth="1"/>
    <col min="2562" max="2562" width="54.28515625" style="205" customWidth="1"/>
    <col min="2563" max="2565" width="14.85546875" style="205" customWidth="1"/>
    <col min="2566" max="2816" width="9.140625" style="205"/>
    <col min="2817" max="2817" width="6.85546875" style="205" customWidth="1"/>
    <col min="2818" max="2818" width="54.28515625" style="205" customWidth="1"/>
    <col min="2819" max="2821" width="14.85546875" style="205" customWidth="1"/>
    <col min="2822" max="3072" width="9.140625" style="205"/>
    <col min="3073" max="3073" width="6.85546875" style="205" customWidth="1"/>
    <col min="3074" max="3074" width="54.28515625" style="205" customWidth="1"/>
    <col min="3075" max="3077" width="14.85546875" style="205" customWidth="1"/>
    <col min="3078" max="3328" width="9.140625" style="205"/>
    <col min="3329" max="3329" width="6.85546875" style="205" customWidth="1"/>
    <col min="3330" max="3330" width="54.28515625" style="205" customWidth="1"/>
    <col min="3331" max="3333" width="14.85546875" style="205" customWidth="1"/>
    <col min="3334" max="3584" width="9.140625" style="205"/>
    <col min="3585" max="3585" width="6.85546875" style="205" customWidth="1"/>
    <col min="3586" max="3586" width="54.28515625" style="205" customWidth="1"/>
    <col min="3587" max="3589" width="14.85546875" style="205" customWidth="1"/>
    <col min="3590" max="3840" width="9.140625" style="205"/>
    <col min="3841" max="3841" width="6.85546875" style="205" customWidth="1"/>
    <col min="3842" max="3842" width="54.28515625" style="205" customWidth="1"/>
    <col min="3843" max="3845" width="14.85546875" style="205" customWidth="1"/>
    <col min="3846" max="4096" width="9.140625" style="205"/>
    <col min="4097" max="4097" width="6.85546875" style="205" customWidth="1"/>
    <col min="4098" max="4098" width="54.28515625" style="205" customWidth="1"/>
    <col min="4099" max="4101" width="14.85546875" style="205" customWidth="1"/>
    <col min="4102" max="4352" width="9.140625" style="205"/>
    <col min="4353" max="4353" width="6.85546875" style="205" customWidth="1"/>
    <col min="4354" max="4354" width="54.28515625" style="205" customWidth="1"/>
    <col min="4355" max="4357" width="14.85546875" style="205" customWidth="1"/>
    <col min="4358" max="4608" width="9.140625" style="205"/>
    <col min="4609" max="4609" width="6.85546875" style="205" customWidth="1"/>
    <col min="4610" max="4610" width="54.28515625" style="205" customWidth="1"/>
    <col min="4611" max="4613" width="14.85546875" style="205" customWidth="1"/>
    <col min="4614" max="4864" width="9.140625" style="205"/>
    <col min="4865" max="4865" width="6.85546875" style="205" customWidth="1"/>
    <col min="4866" max="4866" width="54.28515625" style="205" customWidth="1"/>
    <col min="4867" max="4869" width="14.85546875" style="205" customWidth="1"/>
    <col min="4870" max="5120" width="9.140625" style="205"/>
    <col min="5121" max="5121" width="6.85546875" style="205" customWidth="1"/>
    <col min="5122" max="5122" width="54.28515625" style="205" customWidth="1"/>
    <col min="5123" max="5125" width="14.85546875" style="205" customWidth="1"/>
    <col min="5126" max="5376" width="9.140625" style="205"/>
    <col min="5377" max="5377" width="6.85546875" style="205" customWidth="1"/>
    <col min="5378" max="5378" width="54.28515625" style="205" customWidth="1"/>
    <col min="5379" max="5381" width="14.85546875" style="205" customWidth="1"/>
    <col min="5382" max="5632" width="9.140625" style="205"/>
    <col min="5633" max="5633" width="6.85546875" style="205" customWidth="1"/>
    <col min="5634" max="5634" width="54.28515625" style="205" customWidth="1"/>
    <col min="5635" max="5637" width="14.85546875" style="205" customWidth="1"/>
    <col min="5638" max="5888" width="9.140625" style="205"/>
    <col min="5889" max="5889" width="6.85546875" style="205" customWidth="1"/>
    <col min="5890" max="5890" width="54.28515625" style="205" customWidth="1"/>
    <col min="5891" max="5893" width="14.85546875" style="205" customWidth="1"/>
    <col min="5894" max="6144" width="9.140625" style="205"/>
    <col min="6145" max="6145" width="6.85546875" style="205" customWidth="1"/>
    <col min="6146" max="6146" width="54.28515625" style="205" customWidth="1"/>
    <col min="6147" max="6149" width="14.85546875" style="205" customWidth="1"/>
    <col min="6150" max="6400" width="9.140625" style="205"/>
    <col min="6401" max="6401" width="6.85546875" style="205" customWidth="1"/>
    <col min="6402" max="6402" width="54.28515625" style="205" customWidth="1"/>
    <col min="6403" max="6405" width="14.85546875" style="205" customWidth="1"/>
    <col min="6406" max="6656" width="9.140625" style="205"/>
    <col min="6657" max="6657" width="6.85546875" style="205" customWidth="1"/>
    <col min="6658" max="6658" width="54.28515625" style="205" customWidth="1"/>
    <col min="6659" max="6661" width="14.85546875" style="205" customWidth="1"/>
    <col min="6662" max="6912" width="9.140625" style="205"/>
    <col min="6913" max="6913" width="6.85546875" style="205" customWidth="1"/>
    <col min="6914" max="6914" width="54.28515625" style="205" customWidth="1"/>
    <col min="6915" max="6917" width="14.85546875" style="205" customWidth="1"/>
    <col min="6918" max="7168" width="9.140625" style="205"/>
    <col min="7169" max="7169" width="6.85546875" style="205" customWidth="1"/>
    <col min="7170" max="7170" width="54.28515625" style="205" customWidth="1"/>
    <col min="7171" max="7173" width="14.85546875" style="205" customWidth="1"/>
    <col min="7174" max="7424" width="9.140625" style="205"/>
    <col min="7425" max="7425" width="6.85546875" style="205" customWidth="1"/>
    <col min="7426" max="7426" width="54.28515625" style="205" customWidth="1"/>
    <col min="7427" max="7429" width="14.85546875" style="205" customWidth="1"/>
    <col min="7430" max="7680" width="9.140625" style="205"/>
    <col min="7681" max="7681" width="6.85546875" style="205" customWidth="1"/>
    <col min="7682" max="7682" width="54.28515625" style="205" customWidth="1"/>
    <col min="7683" max="7685" width="14.85546875" style="205" customWidth="1"/>
    <col min="7686" max="7936" width="9.140625" style="205"/>
    <col min="7937" max="7937" width="6.85546875" style="205" customWidth="1"/>
    <col min="7938" max="7938" width="54.28515625" style="205" customWidth="1"/>
    <col min="7939" max="7941" width="14.85546875" style="205" customWidth="1"/>
    <col min="7942" max="8192" width="9.140625" style="205"/>
    <col min="8193" max="8193" width="6.85546875" style="205" customWidth="1"/>
    <col min="8194" max="8194" width="54.28515625" style="205" customWidth="1"/>
    <col min="8195" max="8197" width="14.85546875" style="205" customWidth="1"/>
    <col min="8198" max="8448" width="9.140625" style="205"/>
    <col min="8449" max="8449" width="6.85546875" style="205" customWidth="1"/>
    <col min="8450" max="8450" width="54.28515625" style="205" customWidth="1"/>
    <col min="8451" max="8453" width="14.85546875" style="205" customWidth="1"/>
    <col min="8454" max="8704" width="9.140625" style="205"/>
    <col min="8705" max="8705" width="6.85546875" style="205" customWidth="1"/>
    <col min="8706" max="8706" width="54.28515625" style="205" customWidth="1"/>
    <col min="8707" max="8709" width="14.85546875" style="205" customWidth="1"/>
    <col min="8710" max="8960" width="9.140625" style="205"/>
    <col min="8961" max="8961" width="6.85546875" style="205" customWidth="1"/>
    <col min="8962" max="8962" width="54.28515625" style="205" customWidth="1"/>
    <col min="8963" max="8965" width="14.85546875" style="205" customWidth="1"/>
    <col min="8966" max="9216" width="9.140625" style="205"/>
    <col min="9217" max="9217" width="6.85546875" style="205" customWidth="1"/>
    <col min="9218" max="9218" width="54.28515625" style="205" customWidth="1"/>
    <col min="9219" max="9221" width="14.85546875" style="205" customWidth="1"/>
    <col min="9222" max="9472" width="9.140625" style="205"/>
    <col min="9473" max="9473" width="6.85546875" style="205" customWidth="1"/>
    <col min="9474" max="9474" width="54.28515625" style="205" customWidth="1"/>
    <col min="9475" max="9477" width="14.85546875" style="205" customWidth="1"/>
    <col min="9478" max="9728" width="9.140625" style="205"/>
    <col min="9729" max="9729" width="6.85546875" style="205" customWidth="1"/>
    <col min="9730" max="9730" width="54.28515625" style="205" customWidth="1"/>
    <col min="9731" max="9733" width="14.85546875" style="205" customWidth="1"/>
    <col min="9734" max="9984" width="9.140625" style="205"/>
    <col min="9985" max="9985" width="6.85546875" style="205" customWidth="1"/>
    <col min="9986" max="9986" width="54.28515625" style="205" customWidth="1"/>
    <col min="9987" max="9989" width="14.85546875" style="205" customWidth="1"/>
    <col min="9990" max="10240" width="9.140625" style="205"/>
    <col min="10241" max="10241" width="6.85546875" style="205" customWidth="1"/>
    <col min="10242" max="10242" width="54.28515625" style="205" customWidth="1"/>
    <col min="10243" max="10245" width="14.85546875" style="205" customWidth="1"/>
    <col min="10246" max="10496" width="9.140625" style="205"/>
    <col min="10497" max="10497" width="6.85546875" style="205" customWidth="1"/>
    <col min="10498" max="10498" width="54.28515625" style="205" customWidth="1"/>
    <col min="10499" max="10501" width="14.85546875" style="205" customWidth="1"/>
    <col min="10502" max="10752" width="9.140625" style="205"/>
    <col min="10753" max="10753" width="6.85546875" style="205" customWidth="1"/>
    <col min="10754" max="10754" width="54.28515625" style="205" customWidth="1"/>
    <col min="10755" max="10757" width="14.85546875" style="205" customWidth="1"/>
    <col min="10758" max="11008" width="9.140625" style="205"/>
    <col min="11009" max="11009" width="6.85546875" style="205" customWidth="1"/>
    <col min="11010" max="11010" width="54.28515625" style="205" customWidth="1"/>
    <col min="11011" max="11013" width="14.85546875" style="205" customWidth="1"/>
    <col min="11014" max="11264" width="9.140625" style="205"/>
    <col min="11265" max="11265" width="6.85546875" style="205" customWidth="1"/>
    <col min="11266" max="11266" width="54.28515625" style="205" customWidth="1"/>
    <col min="11267" max="11269" width="14.85546875" style="205" customWidth="1"/>
    <col min="11270" max="11520" width="9.140625" style="205"/>
    <col min="11521" max="11521" width="6.85546875" style="205" customWidth="1"/>
    <col min="11522" max="11522" width="54.28515625" style="205" customWidth="1"/>
    <col min="11523" max="11525" width="14.85546875" style="205" customWidth="1"/>
    <col min="11526" max="11776" width="9.140625" style="205"/>
    <col min="11777" max="11777" width="6.85546875" style="205" customWidth="1"/>
    <col min="11778" max="11778" width="54.28515625" style="205" customWidth="1"/>
    <col min="11779" max="11781" width="14.85546875" style="205" customWidth="1"/>
    <col min="11782" max="12032" width="9.140625" style="205"/>
    <col min="12033" max="12033" width="6.85546875" style="205" customWidth="1"/>
    <col min="12034" max="12034" width="54.28515625" style="205" customWidth="1"/>
    <col min="12035" max="12037" width="14.85546875" style="205" customWidth="1"/>
    <col min="12038" max="12288" width="9.140625" style="205"/>
    <col min="12289" max="12289" width="6.85546875" style="205" customWidth="1"/>
    <col min="12290" max="12290" width="54.28515625" style="205" customWidth="1"/>
    <col min="12291" max="12293" width="14.85546875" style="205" customWidth="1"/>
    <col min="12294" max="12544" width="9.140625" style="205"/>
    <col min="12545" max="12545" width="6.85546875" style="205" customWidth="1"/>
    <col min="12546" max="12546" width="54.28515625" style="205" customWidth="1"/>
    <col min="12547" max="12549" width="14.85546875" style="205" customWidth="1"/>
    <col min="12550" max="12800" width="9.140625" style="205"/>
    <col min="12801" max="12801" width="6.85546875" style="205" customWidth="1"/>
    <col min="12802" max="12802" width="54.28515625" style="205" customWidth="1"/>
    <col min="12803" max="12805" width="14.85546875" style="205" customWidth="1"/>
    <col min="12806" max="13056" width="9.140625" style="205"/>
    <col min="13057" max="13057" width="6.85546875" style="205" customWidth="1"/>
    <col min="13058" max="13058" width="54.28515625" style="205" customWidth="1"/>
    <col min="13059" max="13061" width="14.85546875" style="205" customWidth="1"/>
    <col min="13062" max="13312" width="9.140625" style="205"/>
    <col min="13313" max="13313" width="6.85546875" style="205" customWidth="1"/>
    <col min="13314" max="13314" width="54.28515625" style="205" customWidth="1"/>
    <col min="13315" max="13317" width="14.85546875" style="205" customWidth="1"/>
    <col min="13318" max="13568" width="9.140625" style="205"/>
    <col min="13569" max="13569" width="6.85546875" style="205" customWidth="1"/>
    <col min="13570" max="13570" width="54.28515625" style="205" customWidth="1"/>
    <col min="13571" max="13573" width="14.85546875" style="205" customWidth="1"/>
    <col min="13574" max="13824" width="9.140625" style="205"/>
    <col min="13825" max="13825" width="6.85546875" style="205" customWidth="1"/>
    <col min="13826" max="13826" width="54.28515625" style="205" customWidth="1"/>
    <col min="13827" max="13829" width="14.85546875" style="205" customWidth="1"/>
    <col min="13830" max="14080" width="9.140625" style="205"/>
    <col min="14081" max="14081" width="6.85546875" style="205" customWidth="1"/>
    <col min="14082" max="14082" width="54.28515625" style="205" customWidth="1"/>
    <col min="14083" max="14085" width="14.85546875" style="205" customWidth="1"/>
    <col min="14086" max="14336" width="9.140625" style="205"/>
    <col min="14337" max="14337" width="6.85546875" style="205" customWidth="1"/>
    <col min="14338" max="14338" width="54.28515625" style="205" customWidth="1"/>
    <col min="14339" max="14341" width="14.85546875" style="205" customWidth="1"/>
    <col min="14342" max="14592" width="9.140625" style="205"/>
    <col min="14593" max="14593" width="6.85546875" style="205" customWidth="1"/>
    <col min="14594" max="14594" width="54.28515625" style="205" customWidth="1"/>
    <col min="14595" max="14597" width="14.85546875" style="205" customWidth="1"/>
    <col min="14598" max="14848" width="9.140625" style="205"/>
    <col min="14849" max="14849" width="6.85546875" style="205" customWidth="1"/>
    <col min="14850" max="14850" width="54.28515625" style="205" customWidth="1"/>
    <col min="14851" max="14853" width="14.85546875" style="205" customWidth="1"/>
    <col min="14854" max="15104" width="9.140625" style="205"/>
    <col min="15105" max="15105" width="6.85546875" style="205" customWidth="1"/>
    <col min="15106" max="15106" width="54.28515625" style="205" customWidth="1"/>
    <col min="15107" max="15109" width="14.85546875" style="205" customWidth="1"/>
    <col min="15110" max="15360" width="9.140625" style="205"/>
    <col min="15361" max="15361" width="6.85546875" style="205" customWidth="1"/>
    <col min="15362" max="15362" width="54.28515625" style="205" customWidth="1"/>
    <col min="15363" max="15365" width="14.85546875" style="205" customWidth="1"/>
    <col min="15366" max="15616" width="9.140625" style="205"/>
    <col min="15617" max="15617" width="6.85546875" style="205" customWidth="1"/>
    <col min="15618" max="15618" width="54.28515625" style="205" customWidth="1"/>
    <col min="15619" max="15621" width="14.85546875" style="205" customWidth="1"/>
    <col min="15622" max="15872" width="9.140625" style="205"/>
    <col min="15873" max="15873" width="6.85546875" style="205" customWidth="1"/>
    <col min="15874" max="15874" width="54.28515625" style="205" customWidth="1"/>
    <col min="15875" max="15877" width="14.85546875" style="205" customWidth="1"/>
    <col min="15878" max="16128" width="9.140625" style="205"/>
    <col min="16129" max="16129" width="6.85546875" style="205" customWidth="1"/>
    <col min="16130" max="16130" width="54.28515625" style="205" customWidth="1"/>
    <col min="16131" max="16133" width="14.85546875" style="205" customWidth="1"/>
    <col min="16134" max="16384" width="9.140625" style="205"/>
  </cols>
  <sheetData>
    <row r="1" spans="1:5">
      <c r="B1" s="206"/>
      <c r="C1" s="206"/>
      <c r="D1" s="83"/>
      <c r="E1" s="262" t="s">
        <v>681</v>
      </c>
    </row>
    <row r="2" spans="1:5">
      <c r="B2" s="206"/>
      <c r="C2" s="206"/>
      <c r="D2" s="83"/>
      <c r="E2" s="83" t="s">
        <v>450</v>
      </c>
    </row>
    <row r="3" spans="1:5">
      <c r="B3" s="550" t="s">
        <v>534</v>
      </c>
      <c r="C3" s="550"/>
      <c r="D3" s="550"/>
      <c r="E3" s="550"/>
    </row>
    <row r="4" spans="1:5">
      <c r="B4" s="206"/>
      <c r="C4" s="206"/>
      <c r="D4" s="83"/>
      <c r="E4" s="83" t="s">
        <v>535</v>
      </c>
    </row>
    <row r="5" spans="1:5">
      <c r="B5" s="206"/>
      <c r="C5" s="206"/>
      <c r="D5" s="83"/>
      <c r="E5" s="83" t="s">
        <v>529</v>
      </c>
    </row>
    <row r="6" spans="1:5" ht="14.25" customHeight="1">
      <c r="C6" s="83"/>
    </row>
    <row r="7" spans="1:5" ht="30.75" customHeight="1">
      <c r="A7" s="532" t="s">
        <v>662</v>
      </c>
      <c r="B7" s="532"/>
      <c r="C7" s="532"/>
      <c r="D7" s="532"/>
      <c r="E7" s="532"/>
    </row>
    <row r="8" spans="1:5" ht="14.25" customHeight="1">
      <c r="C8" s="83"/>
    </row>
    <row r="9" spans="1:5" ht="18.75" customHeight="1">
      <c r="C9" s="207"/>
      <c r="D9" s="207"/>
      <c r="E9" s="208" t="s">
        <v>437</v>
      </c>
    </row>
    <row r="10" spans="1:5" ht="22.5" customHeight="1">
      <c r="A10" s="209" t="s">
        <v>663</v>
      </c>
      <c r="B10" s="209" t="s">
        <v>664</v>
      </c>
      <c r="C10" s="209" t="s">
        <v>532</v>
      </c>
      <c r="D10" s="209" t="s">
        <v>533</v>
      </c>
      <c r="E10" s="209" t="s">
        <v>553</v>
      </c>
    </row>
    <row r="11" spans="1:5" ht="34.5" customHeight="1">
      <c r="A11" s="210" t="s">
        <v>665</v>
      </c>
      <c r="B11" s="211" t="s">
        <v>666</v>
      </c>
      <c r="C11" s="212"/>
      <c r="D11" s="212"/>
      <c r="E11" s="212"/>
    </row>
    <row r="12" spans="1:5" s="129" customFormat="1" ht="16.5" customHeight="1">
      <c r="A12" s="213" t="s">
        <v>667</v>
      </c>
      <c r="B12" s="214" t="s">
        <v>668</v>
      </c>
      <c r="C12" s="215">
        <f>C13+C14+C15</f>
        <v>0</v>
      </c>
      <c r="D12" s="215">
        <f>D13+D14+D15</f>
        <v>0</v>
      </c>
      <c r="E12" s="215">
        <f>E13+E14+E15</f>
        <v>0</v>
      </c>
    </row>
    <row r="13" spans="1:5" s="129" customFormat="1" ht="27.75" customHeight="1">
      <c r="A13" s="213"/>
      <c r="B13" s="216" t="s">
        <v>669</v>
      </c>
      <c r="C13" s="217"/>
      <c r="D13" s="217"/>
      <c r="E13" s="217"/>
    </row>
    <row r="14" spans="1:5" s="129" customFormat="1" ht="94.5">
      <c r="A14" s="213"/>
      <c r="B14" s="216" t="s">
        <v>670</v>
      </c>
      <c r="C14" s="217"/>
      <c r="D14" s="217"/>
      <c r="E14" s="217"/>
    </row>
    <row r="15" spans="1:5" ht="18.75" customHeight="1">
      <c r="A15" s="218"/>
      <c r="B15" s="216" t="s">
        <v>671</v>
      </c>
      <c r="C15" s="219"/>
      <c r="D15" s="219"/>
      <c r="E15" s="219"/>
    </row>
    <row r="16" spans="1:5">
      <c r="A16" s="213" t="s">
        <v>672</v>
      </c>
      <c r="B16" s="220" t="s">
        <v>673</v>
      </c>
      <c r="C16" s="215">
        <f>C17+C18+C19</f>
        <v>0</v>
      </c>
      <c r="D16" s="215">
        <f>D17+D18+D19</f>
        <v>0</v>
      </c>
      <c r="E16" s="215">
        <f>E17+E18+E19</f>
        <v>0</v>
      </c>
    </row>
    <row r="17" spans="1:5" ht="31.5">
      <c r="A17" s="213"/>
      <c r="B17" s="216" t="s">
        <v>674</v>
      </c>
      <c r="C17" s="217"/>
      <c r="D17" s="217"/>
      <c r="E17" s="217"/>
    </row>
    <row r="18" spans="1:5" ht="78.75">
      <c r="A18" s="213"/>
      <c r="B18" s="92" t="s">
        <v>675</v>
      </c>
      <c r="C18" s="217"/>
      <c r="D18" s="217"/>
      <c r="E18" s="217"/>
    </row>
    <row r="19" spans="1:5">
      <c r="A19" s="213"/>
      <c r="B19" s="216" t="s">
        <v>676</v>
      </c>
      <c r="C19" s="219"/>
      <c r="D19" s="219"/>
      <c r="E19" s="219"/>
    </row>
    <row r="20" spans="1:5" ht="33.75" customHeight="1">
      <c r="A20" s="221" t="s">
        <v>677</v>
      </c>
      <c r="B20" s="216" t="s">
        <v>678</v>
      </c>
      <c r="C20" s="215">
        <f>C21+C22</f>
        <v>0</v>
      </c>
      <c r="D20" s="215">
        <f>D21+D22</f>
        <v>0</v>
      </c>
      <c r="E20" s="215">
        <f>E21+E22</f>
        <v>0</v>
      </c>
    </row>
    <row r="21" spans="1:5" ht="18.75" customHeight="1">
      <c r="A21" s="220"/>
      <c r="B21" s="214" t="s">
        <v>679</v>
      </c>
      <c r="C21" s="217"/>
      <c r="D21" s="217"/>
      <c r="E21" s="217"/>
    </row>
    <row r="22" spans="1:5" ht="18.75" customHeight="1">
      <c r="A22" s="222"/>
      <c r="B22" s="222" t="s">
        <v>680</v>
      </c>
      <c r="C22" s="223"/>
      <c r="D22" s="223"/>
      <c r="E22" s="223"/>
    </row>
    <row r="25" spans="1:5">
      <c r="C25" s="224"/>
      <c r="D25" s="224"/>
      <c r="E25" s="224"/>
    </row>
  </sheetData>
  <mergeCells count="2">
    <mergeCell ref="B3:E3"/>
    <mergeCell ref="A7:E7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Z21"/>
  <sheetViews>
    <sheetView view="pageBreakPreview" zoomScale="93" zoomScaleSheetLayoutView="93" workbookViewId="0">
      <selection activeCell="D1" sqref="A1:D17"/>
    </sheetView>
  </sheetViews>
  <sheetFormatPr defaultRowHeight="15.75"/>
  <cols>
    <col min="1" max="1" width="57.28515625" style="270" customWidth="1"/>
    <col min="2" max="2" width="25.85546875" style="270" customWidth="1"/>
    <col min="3" max="4" width="24.7109375" style="286" customWidth="1"/>
    <col min="5" max="26" width="9.140625" style="286"/>
    <col min="27" max="256" width="9.140625" style="270"/>
    <col min="257" max="257" width="57.28515625" style="270" customWidth="1"/>
    <col min="258" max="258" width="25.85546875" style="270" customWidth="1"/>
    <col min="259" max="512" width="9.140625" style="270"/>
    <col min="513" max="513" width="57.28515625" style="270" customWidth="1"/>
    <col min="514" max="514" width="25.85546875" style="270" customWidth="1"/>
    <col min="515" max="768" width="9.140625" style="270"/>
    <col min="769" max="769" width="57.28515625" style="270" customWidth="1"/>
    <col min="770" max="770" width="25.85546875" style="270" customWidth="1"/>
    <col min="771" max="1024" width="9.140625" style="270"/>
    <col min="1025" max="1025" width="57.28515625" style="270" customWidth="1"/>
    <col min="1026" max="1026" width="25.85546875" style="270" customWidth="1"/>
    <col min="1027" max="1280" width="9.140625" style="270"/>
    <col min="1281" max="1281" width="57.28515625" style="270" customWidth="1"/>
    <col min="1282" max="1282" width="25.85546875" style="270" customWidth="1"/>
    <col min="1283" max="1536" width="9.140625" style="270"/>
    <col min="1537" max="1537" width="57.28515625" style="270" customWidth="1"/>
    <col min="1538" max="1538" width="25.85546875" style="270" customWidth="1"/>
    <col min="1539" max="1792" width="9.140625" style="270"/>
    <col min="1793" max="1793" width="57.28515625" style="270" customWidth="1"/>
    <col min="1794" max="1794" width="25.85546875" style="270" customWidth="1"/>
    <col min="1795" max="2048" width="9.140625" style="270"/>
    <col min="2049" max="2049" width="57.28515625" style="270" customWidth="1"/>
    <col min="2050" max="2050" width="25.85546875" style="270" customWidth="1"/>
    <col min="2051" max="2304" width="9.140625" style="270"/>
    <col min="2305" max="2305" width="57.28515625" style="270" customWidth="1"/>
    <col min="2306" max="2306" width="25.85546875" style="270" customWidth="1"/>
    <col min="2307" max="2560" width="9.140625" style="270"/>
    <col min="2561" max="2561" width="57.28515625" style="270" customWidth="1"/>
    <col min="2562" max="2562" width="25.85546875" style="270" customWidth="1"/>
    <col min="2563" max="2816" width="9.140625" style="270"/>
    <col min="2817" max="2817" width="57.28515625" style="270" customWidth="1"/>
    <col min="2818" max="2818" width="25.85546875" style="270" customWidth="1"/>
    <col min="2819" max="3072" width="9.140625" style="270"/>
    <col min="3073" max="3073" width="57.28515625" style="270" customWidth="1"/>
    <col min="3074" max="3074" width="25.85546875" style="270" customWidth="1"/>
    <col min="3075" max="3328" width="9.140625" style="270"/>
    <col min="3329" max="3329" width="57.28515625" style="270" customWidth="1"/>
    <col min="3330" max="3330" width="25.85546875" style="270" customWidth="1"/>
    <col min="3331" max="3584" width="9.140625" style="270"/>
    <col min="3585" max="3585" width="57.28515625" style="270" customWidth="1"/>
    <col min="3586" max="3586" width="25.85546875" style="270" customWidth="1"/>
    <col min="3587" max="3840" width="9.140625" style="270"/>
    <col min="3841" max="3841" width="57.28515625" style="270" customWidth="1"/>
    <col min="3842" max="3842" width="25.85546875" style="270" customWidth="1"/>
    <col min="3843" max="4096" width="9.140625" style="270"/>
    <col min="4097" max="4097" width="57.28515625" style="270" customWidth="1"/>
    <col min="4098" max="4098" width="25.85546875" style="270" customWidth="1"/>
    <col min="4099" max="4352" width="9.140625" style="270"/>
    <col min="4353" max="4353" width="57.28515625" style="270" customWidth="1"/>
    <col min="4354" max="4354" width="25.85546875" style="270" customWidth="1"/>
    <col min="4355" max="4608" width="9.140625" style="270"/>
    <col min="4609" max="4609" width="57.28515625" style="270" customWidth="1"/>
    <col min="4610" max="4610" width="25.85546875" style="270" customWidth="1"/>
    <col min="4611" max="4864" width="9.140625" style="270"/>
    <col min="4865" max="4865" width="57.28515625" style="270" customWidth="1"/>
    <col min="4866" max="4866" width="25.85546875" style="270" customWidth="1"/>
    <col min="4867" max="5120" width="9.140625" style="270"/>
    <col min="5121" max="5121" width="57.28515625" style="270" customWidth="1"/>
    <col min="5122" max="5122" width="25.85546875" style="270" customWidth="1"/>
    <col min="5123" max="5376" width="9.140625" style="270"/>
    <col min="5377" max="5377" width="57.28515625" style="270" customWidth="1"/>
    <col min="5378" max="5378" width="25.85546875" style="270" customWidth="1"/>
    <col min="5379" max="5632" width="9.140625" style="270"/>
    <col min="5633" max="5633" width="57.28515625" style="270" customWidth="1"/>
    <col min="5634" max="5634" width="25.85546875" style="270" customWidth="1"/>
    <col min="5635" max="5888" width="9.140625" style="270"/>
    <col min="5889" max="5889" width="57.28515625" style="270" customWidth="1"/>
    <col min="5890" max="5890" width="25.85546875" style="270" customWidth="1"/>
    <col min="5891" max="6144" width="9.140625" style="270"/>
    <col min="6145" max="6145" width="57.28515625" style="270" customWidth="1"/>
    <col min="6146" max="6146" width="25.85546875" style="270" customWidth="1"/>
    <col min="6147" max="6400" width="9.140625" style="270"/>
    <col min="6401" max="6401" width="57.28515625" style="270" customWidth="1"/>
    <col min="6402" max="6402" width="25.85546875" style="270" customWidth="1"/>
    <col min="6403" max="6656" width="9.140625" style="270"/>
    <col min="6657" max="6657" width="57.28515625" style="270" customWidth="1"/>
    <col min="6658" max="6658" width="25.85546875" style="270" customWidth="1"/>
    <col min="6659" max="6912" width="9.140625" style="270"/>
    <col min="6913" max="6913" width="57.28515625" style="270" customWidth="1"/>
    <col min="6914" max="6914" width="25.85546875" style="270" customWidth="1"/>
    <col min="6915" max="7168" width="9.140625" style="270"/>
    <col min="7169" max="7169" width="57.28515625" style="270" customWidth="1"/>
    <col min="7170" max="7170" width="25.85546875" style="270" customWidth="1"/>
    <col min="7171" max="7424" width="9.140625" style="270"/>
    <col min="7425" max="7425" width="57.28515625" style="270" customWidth="1"/>
    <col min="7426" max="7426" width="25.85546875" style="270" customWidth="1"/>
    <col min="7427" max="7680" width="9.140625" style="270"/>
    <col min="7681" max="7681" width="57.28515625" style="270" customWidth="1"/>
    <col min="7682" max="7682" width="25.85546875" style="270" customWidth="1"/>
    <col min="7683" max="7936" width="9.140625" style="270"/>
    <col min="7937" max="7937" width="57.28515625" style="270" customWidth="1"/>
    <col min="7938" max="7938" width="25.85546875" style="270" customWidth="1"/>
    <col min="7939" max="8192" width="9.140625" style="270"/>
    <col min="8193" max="8193" width="57.28515625" style="270" customWidth="1"/>
    <col min="8194" max="8194" width="25.85546875" style="270" customWidth="1"/>
    <col min="8195" max="8448" width="9.140625" style="270"/>
    <col min="8449" max="8449" width="57.28515625" style="270" customWidth="1"/>
    <col min="8450" max="8450" width="25.85546875" style="270" customWidth="1"/>
    <col min="8451" max="8704" width="9.140625" style="270"/>
    <col min="8705" max="8705" width="57.28515625" style="270" customWidth="1"/>
    <col min="8706" max="8706" width="25.85546875" style="270" customWidth="1"/>
    <col min="8707" max="8960" width="9.140625" style="270"/>
    <col min="8961" max="8961" width="57.28515625" style="270" customWidth="1"/>
    <col min="8962" max="8962" width="25.85546875" style="270" customWidth="1"/>
    <col min="8963" max="9216" width="9.140625" style="270"/>
    <col min="9217" max="9217" width="57.28515625" style="270" customWidth="1"/>
    <col min="9218" max="9218" width="25.85546875" style="270" customWidth="1"/>
    <col min="9219" max="9472" width="9.140625" style="270"/>
    <col min="9473" max="9473" width="57.28515625" style="270" customWidth="1"/>
    <col min="9474" max="9474" width="25.85546875" style="270" customWidth="1"/>
    <col min="9475" max="9728" width="9.140625" style="270"/>
    <col min="9729" max="9729" width="57.28515625" style="270" customWidth="1"/>
    <col min="9730" max="9730" width="25.85546875" style="270" customWidth="1"/>
    <col min="9731" max="9984" width="9.140625" style="270"/>
    <col min="9985" max="9985" width="57.28515625" style="270" customWidth="1"/>
    <col min="9986" max="9986" width="25.85546875" style="270" customWidth="1"/>
    <col min="9987" max="10240" width="9.140625" style="270"/>
    <col min="10241" max="10241" width="57.28515625" style="270" customWidth="1"/>
    <col min="10242" max="10242" width="25.85546875" style="270" customWidth="1"/>
    <col min="10243" max="10496" width="9.140625" style="270"/>
    <col min="10497" max="10497" width="57.28515625" style="270" customWidth="1"/>
    <col min="10498" max="10498" width="25.85546875" style="270" customWidth="1"/>
    <col min="10499" max="10752" width="9.140625" style="270"/>
    <col min="10753" max="10753" width="57.28515625" style="270" customWidth="1"/>
    <col min="10754" max="10754" width="25.85546875" style="270" customWidth="1"/>
    <col min="10755" max="11008" width="9.140625" style="270"/>
    <col min="11009" max="11009" width="57.28515625" style="270" customWidth="1"/>
    <col min="11010" max="11010" width="25.85546875" style="270" customWidth="1"/>
    <col min="11011" max="11264" width="9.140625" style="270"/>
    <col min="11265" max="11265" width="57.28515625" style="270" customWidth="1"/>
    <col min="11266" max="11266" width="25.85546875" style="270" customWidth="1"/>
    <col min="11267" max="11520" width="9.140625" style="270"/>
    <col min="11521" max="11521" width="57.28515625" style="270" customWidth="1"/>
    <col min="11522" max="11522" width="25.85546875" style="270" customWidth="1"/>
    <col min="11523" max="11776" width="9.140625" style="270"/>
    <col min="11777" max="11777" width="57.28515625" style="270" customWidth="1"/>
    <col min="11778" max="11778" width="25.85546875" style="270" customWidth="1"/>
    <col min="11779" max="12032" width="9.140625" style="270"/>
    <col min="12033" max="12033" width="57.28515625" style="270" customWidth="1"/>
    <col min="12034" max="12034" width="25.85546875" style="270" customWidth="1"/>
    <col min="12035" max="12288" width="9.140625" style="270"/>
    <col min="12289" max="12289" width="57.28515625" style="270" customWidth="1"/>
    <col min="12290" max="12290" width="25.85546875" style="270" customWidth="1"/>
    <col min="12291" max="12544" width="9.140625" style="270"/>
    <col min="12545" max="12545" width="57.28515625" style="270" customWidth="1"/>
    <col min="12546" max="12546" width="25.85546875" style="270" customWidth="1"/>
    <col min="12547" max="12800" width="9.140625" style="270"/>
    <col min="12801" max="12801" width="57.28515625" style="270" customWidth="1"/>
    <col min="12802" max="12802" width="25.85546875" style="270" customWidth="1"/>
    <col min="12803" max="13056" width="9.140625" style="270"/>
    <col min="13057" max="13057" width="57.28515625" style="270" customWidth="1"/>
    <col min="13058" max="13058" width="25.85546875" style="270" customWidth="1"/>
    <col min="13059" max="13312" width="9.140625" style="270"/>
    <col min="13313" max="13313" width="57.28515625" style="270" customWidth="1"/>
    <col min="13314" max="13314" width="25.85546875" style="270" customWidth="1"/>
    <col min="13315" max="13568" width="9.140625" style="270"/>
    <col min="13569" max="13569" width="57.28515625" style="270" customWidth="1"/>
    <col min="13570" max="13570" width="25.85546875" style="270" customWidth="1"/>
    <col min="13571" max="13824" width="9.140625" style="270"/>
    <col min="13825" max="13825" width="57.28515625" style="270" customWidth="1"/>
    <col min="13826" max="13826" width="25.85546875" style="270" customWidth="1"/>
    <col min="13827" max="14080" width="9.140625" style="270"/>
    <col min="14081" max="14081" width="57.28515625" style="270" customWidth="1"/>
    <col min="14082" max="14082" width="25.85546875" style="270" customWidth="1"/>
    <col min="14083" max="14336" width="9.140625" style="270"/>
    <col min="14337" max="14337" width="57.28515625" style="270" customWidth="1"/>
    <col min="14338" max="14338" width="25.85546875" style="270" customWidth="1"/>
    <col min="14339" max="14592" width="9.140625" style="270"/>
    <col min="14593" max="14593" width="57.28515625" style="270" customWidth="1"/>
    <col min="14594" max="14594" width="25.85546875" style="270" customWidth="1"/>
    <col min="14595" max="14848" width="9.140625" style="270"/>
    <col min="14849" max="14849" width="57.28515625" style="270" customWidth="1"/>
    <col min="14850" max="14850" width="25.85546875" style="270" customWidth="1"/>
    <col min="14851" max="15104" width="9.140625" style="270"/>
    <col min="15105" max="15105" width="57.28515625" style="270" customWidth="1"/>
    <col min="15106" max="15106" width="25.85546875" style="270" customWidth="1"/>
    <col min="15107" max="15360" width="9.140625" style="270"/>
    <col min="15361" max="15361" width="57.28515625" style="270" customWidth="1"/>
    <col min="15362" max="15362" width="25.85546875" style="270" customWidth="1"/>
    <col min="15363" max="15616" width="9.140625" style="270"/>
    <col min="15617" max="15617" width="57.28515625" style="270" customWidth="1"/>
    <col min="15618" max="15618" width="25.85546875" style="270" customWidth="1"/>
    <col min="15619" max="15872" width="9.140625" style="270"/>
    <col min="15873" max="15873" width="57.28515625" style="270" customWidth="1"/>
    <col min="15874" max="15874" width="25.85546875" style="270" customWidth="1"/>
    <col min="15875" max="16128" width="9.140625" style="270"/>
    <col min="16129" max="16129" width="57.28515625" style="270" customWidth="1"/>
    <col min="16130" max="16130" width="25.85546875" style="270" customWidth="1"/>
    <col min="16131" max="16384" width="9.140625" style="270"/>
  </cols>
  <sheetData>
    <row r="1" spans="1:26" customFormat="1" ht="15.75" customHeight="1">
      <c r="A1" s="586"/>
      <c r="B1" s="586"/>
      <c r="C1" s="374"/>
      <c r="D1" s="262" t="s">
        <v>883</v>
      </c>
      <c r="E1" s="374"/>
      <c r="F1" s="374"/>
      <c r="G1" s="374"/>
    </row>
    <row r="2" spans="1:26" customFormat="1" ht="18" customHeight="1">
      <c r="A2" s="587"/>
      <c r="B2" s="587"/>
      <c r="C2" s="299"/>
      <c r="D2" s="262" t="s">
        <v>450</v>
      </c>
      <c r="E2" s="299"/>
      <c r="F2" s="299"/>
      <c r="G2" s="299"/>
    </row>
    <row r="3" spans="1:26" customFormat="1" ht="18" customHeight="1">
      <c r="A3" s="550" t="s">
        <v>534</v>
      </c>
      <c r="B3" s="550"/>
      <c r="C3" s="550"/>
      <c r="D3" s="550"/>
      <c r="E3" s="299"/>
      <c r="F3" s="299"/>
      <c r="G3" s="299"/>
    </row>
    <row r="4" spans="1:26" customFormat="1" ht="18" customHeight="1">
      <c r="A4" s="299"/>
      <c r="B4" s="299"/>
      <c r="C4" s="299"/>
      <c r="D4" s="262" t="s">
        <v>656</v>
      </c>
      <c r="E4" s="299"/>
      <c r="F4" s="299"/>
      <c r="G4" s="299"/>
    </row>
    <row r="5" spans="1:26" customFormat="1" ht="15.75" customHeight="1">
      <c r="A5" s="299"/>
      <c r="B5" s="299"/>
      <c r="C5" s="299"/>
      <c r="D5" s="262" t="s">
        <v>657</v>
      </c>
      <c r="E5" s="299"/>
      <c r="F5" s="299"/>
      <c r="G5" s="299"/>
    </row>
    <row r="6" spans="1:26" customFormat="1" ht="15.75" customHeight="1">
      <c r="A6" s="375"/>
      <c r="B6" s="375"/>
      <c r="C6" s="299"/>
      <c r="D6" s="299"/>
      <c r="E6" s="299"/>
      <c r="F6" s="299"/>
      <c r="G6" s="299"/>
    </row>
    <row r="7" spans="1:26" customFormat="1" ht="15.75" customHeight="1">
      <c r="A7" s="375"/>
      <c r="B7" s="375"/>
      <c r="C7" s="299"/>
      <c r="D7" s="299"/>
      <c r="E7" s="299"/>
      <c r="F7" s="299"/>
      <c r="G7" s="299"/>
    </row>
    <row r="8" spans="1:26" customFormat="1" ht="15.75" customHeight="1">
      <c r="A8" s="375"/>
      <c r="B8" s="375"/>
      <c r="C8" s="299"/>
      <c r="D8" s="299"/>
      <c r="E8" s="299"/>
      <c r="F8" s="299"/>
      <c r="G8" s="299"/>
    </row>
    <row r="9" spans="1:26" customFormat="1" ht="15.75" customHeight="1">
      <c r="A9" s="375"/>
      <c r="B9" s="375"/>
      <c r="C9" s="299"/>
      <c r="D9" s="299"/>
      <c r="E9" s="299"/>
      <c r="F9" s="299"/>
      <c r="G9" s="299"/>
    </row>
    <row r="10" spans="1:26" customFormat="1" ht="54.75" customHeight="1">
      <c r="A10" s="589" t="s">
        <v>882</v>
      </c>
      <c r="B10" s="589"/>
      <c r="C10" s="589"/>
      <c r="D10" s="589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</row>
    <row r="11" spans="1:26" customFormat="1" ht="16.5" customHeight="1">
      <c r="A11" s="378"/>
      <c r="B11" s="378"/>
      <c r="C11" s="376"/>
      <c r="D11" s="378" t="s">
        <v>437</v>
      </c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7"/>
      <c r="P11" s="377"/>
      <c r="Q11" s="377"/>
      <c r="R11" s="377"/>
      <c r="S11" s="377"/>
      <c r="T11" s="377"/>
      <c r="U11" s="377"/>
      <c r="V11" s="377"/>
      <c r="W11" s="377"/>
      <c r="X11" s="377"/>
      <c r="Y11" s="377"/>
      <c r="Z11" s="377"/>
    </row>
    <row r="12" spans="1:26" customFormat="1" ht="14.25" customHeight="1">
      <c r="A12" s="588" t="s">
        <v>874</v>
      </c>
      <c r="B12" s="588" t="s">
        <v>879</v>
      </c>
      <c r="C12" s="588" t="s">
        <v>880</v>
      </c>
      <c r="D12" s="588" t="s">
        <v>881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</row>
    <row r="13" spans="1:26" customFormat="1" ht="65.25" customHeight="1">
      <c r="A13" s="588"/>
      <c r="B13" s="588"/>
      <c r="C13" s="588"/>
      <c r="D13" s="588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</row>
    <row r="14" spans="1:26" ht="44.25" customHeight="1">
      <c r="A14" s="380" t="s">
        <v>875</v>
      </c>
      <c r="B14" s="381"/>
      <c r="C14" s="381"/>
      <c r="D14" s="381"/>
      <c r="E14" s="382"/>
      <c r="F14" s="382"/>
      <c r="G14" s="382"/>
      <c r="H14" s="382"/>
      <c r="I14" s="382"/>
      <c r="J14" s="382"/>
      <c r="K14" s="382"/>
      <c r="L14" s="382"/>
      <c r="M14" s="382"/>
      <c r="N14" s="382"/>
    </row>
    <row r="15" spans="1:26" ht="33" customHeight="1">
      <c r="A15" s="383" t="s">
        <v>876</v>
      </c>
      <c r="B15" s="384">
        <v>0</v>
      </c>
      <c r="C15" s="384">
        <v>0</v>
      </c>
      <c r="D15" s="384">
        <v>0</v>
      </c>
      <c r="E15" s="376"/>
      <c r="F15" s="376"/>
      <c r="G15" s="376"/>
      <c r="H15" s="376"/>
      <c r="I15" s="376"/>
      <c r="J15" s="376"/>
      <c r="K15" s="376"/>
      <c r="L15" s="376"/>
      <c r="M15" s="376"/>
      <c r="N15" s="376"/>
    </row>
    <row r="16" spans="1:26" ht="30.75" customHeight="1">
      <c r="A16" s="385" t="s">
        <v>877</v>
      </c>
      <c r="B16" s="386" t="s">
        <v>878</v>
      </c>
      <c r="C16" s="386" t="s">
        <v>878</v>
      </c>
      <c r="D16" s="386" t="s">
        <v>878</v>
      </c>
      <c r="E16" s="376"/>
      <c r="F16" s="376"/>
      <c r="G16" s="376"/>
      <c r="H16" s="376"/>
      <c r="I16" s="376"/>
      <c r="J16" s="376"/>
      <c r="K16" s="376"/>
      <c r="L16" s="376"/>
      <c r="M16" s="376"/>
      <c r="N16" s="376"/>
    </row>
    <row r="17" spans="1:14" ht="30" customHeight="1">
      <c r="A17" s="385" t="s">
        <v>427</v>
      </c>
      <c r="B17" s="387">
        <f>B14</f>
        <v>0</v>
      </c>
      <c r="C17" s="387">
        <f>C14</f>
        <v>0</v>
      </c>
      <c r="D17" s="387">
        <f>D14</f>
        <v>0</v>
      </c>
      <c r="E17" s="376"/>
      <c r="F17" s="376"/>
      <c r="G17" s="376"/>
      <c r="H17" s="376"/>
      <c r="I17" s="376"/>
      <c r="J17" s="376"/>
      <c r="K17" s="376"/>
      <c r="L17" s="376"/>
      <c r="M17" s="376"/>
      <c r="N17" s="376"/>
    </row>
    <row r="18" spans="1:14">
      <c r="A18" s="388"/>
      <c r="B18" s="389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</row>
    <row r="19" spans="1:14">
      <c r="A19" s="378"/>
      <c r="B19" s="378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</row>
    <row r="20" spans="1:14">
      <c r="A20" s="378"/>
      <c r="B20" s="378"/>
      <c r="C20" s="376"/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</row>
    <row r="21" spans="1:14">
      <c r="A21" s="378"/>
      <c r="B21" s="390"/>
      <c r="C21" s="376"/>
      <c r="D21" s="376"/>
      <c r="E21" s="376"/>
      <c r="F21" s="376"/>
      <c r="G21" s="376"/>
      <c r="H21" s="376"/>
      <c r="I21" s="376"/>
      <c r="J21" s="376"/>
      <c r="K21" s="376"/>
      <c r="L21" s="376"/>
      <c r="M21" s="376"/>
      <c r="N21" s="376"/>
    </row>
  </sheetData>
  <mergeCells count="8">
    <mergeCell ref="A1:B1"/>
    <mergeCell ref="A2:B2"/>
    <mergeCell ref="A3:D3"/>
    <mergeCell ref="A12:A13"/>
    <mergeCell ref="B12:B13"/>
    <mergeCell ref="C12:C13"/>
    <mergeCell ref="D12:D13"/>
    <mergeCell ref="A10:D10"/>
  </mergeCells>
  <pageMargins left="0.75" right="0.75" top="1" bottom="1" header="0.5" footer="0.5"/>
  <pageSetup paperSize="9" scale="6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5:W116"/>
  <sheetViews>
    <sheetView topLeftCell="A91" zoomScale="85" zoomScaleNormal="85" workbookViewId="0">
      <selection activeCell="H95" sqref="H95"/>
    </sheetView>
  </sheetViews>
  <sheetFormatPr defaultRowHeight="12.75"/>
  <cols>
    <col min="1" max="4" width="16.42578125" customWidth="1"/>
    <col min="5" max="5" width="16.42578125" hidden="1" customWidth="1"/>
    <col min="6" max="8" width="16.42578125" customWidth="1"/>
    <col min="9" max="9" width="12.7109375" customWidth="1"/>
    <col min="10" max="11" width="12.7109375" hidden="1" customWidth="1"/>
    <col min="12" max="14" width="12.7109375" customWidth="1"/>
    <col min="15" max="15" width="14" customWidth="1"/>
    <col min="16" max="16" width="11.42578125" customWidth="1"/>
    <col min="17" max="17" width="11.42578125" bestFit="1" customWidth="1"/>
    <col min="18" max="22" width="14" customWidth="1"/>
    <col min="23" max="23" width="11.42578125" bestFit="1" customWidth="1"/>
  </cols>
  <sheetData>
    <row r="5" spans="1:22" ht="13.5" thickBot="1"/>
    <row r="6" spans="1:22" ht="16.5" thickBot="1">
      <c r="A6" s="601" t="s">
        <v>886</v>
      </c>
      <c r="B6" s="401">
        <v>2017</v>
      </c>
      <c r="C6" s="401"/>
      <c r="D6" s="401">
        <v>2018</v>
      </c>
      <c r="E6" s="401">
        <v>2019</v>
      </c>
      <c r="F6" s="401"/>
      <c r="G6" s="401"/>
      <c r="H6" s="401"/>
      <c r="I6" s="401">
        <v>2020</v>
      </c>
      <c r="J6" s="401"/>
      <c r="K6" s="401"/>
      <c r="L6" s="401"/>
      <c r="M6" s="401">
        <v>2021</v>
      </c>
      <c r="N6" s="402"/>
    </row>
    <row r="7" spans="1:22" ht="16.5" thickBot="1">
      <c r="A7" s="602"/>
      <c r="B7" s="403" t="s">
        <v>887</v>
      </c>
      <c r="C7" s="403"/>
      <c r="D7" s="403" t="s">
        <v>888</v>
      </c>
      <c r="E7" s="403" t="s">
        <v>889</v>
      </c>
      <c r="F7" s="403"/>
      <c r="G7" s="403"/>
      <c r="H7" s="403"/>
      <c r="I7" s="403" t="s">
        <v>889</v>
      </c>
      <c r="J7" s="403"/>
      <c r="K7" s="403"/>
      <c r="L7" s="403"/>
      <c r="M7" s="403" t="s">
        <v>889</v>
      </c>
      <c r="N7" s="402"/>
    </row>
    <row r="8" spans="1:22" ht="32.25" customHeight="1" thickBot="1">
      <c r="A8" s="404" t="s">
        <v>890</v>
      </c>
      <c r="B8" s="405">
        <f>370285.6+3104.6</f>
        <v>373390.19999999995</v>
      </c>
      <c r="C8" s="405"/>
      <c r="D8" s="405">
        <f>429260.1+3147-1017</f>
        <v>431390.1</v>
      </c>
      <c r="E8" s="405">
        <f>+E10+E13</f>
        <v>453972.89999999997</v>
      </c>
      <c r="F8" s="405"/>
      <c r="G8" s="405"/>
      <c r="H8" s="405"/>
      <c r="I8" s="405">
        <f t="shared" ref="I8:M8" si="0">+I10+I13</f>
        <v>422435.71100000007</v>
      </c>
      <c r="J8" s="405"/>
      <c r="K8" s="405"/>
      <c r="L8" s="405"/>
      <c r="M8" s="405">
        <f t="shared" si="0"/>
        <v>428948.78799999994</v>
      </c>
      <c r="N8" s="406"/>
      <c r="R8" s="603" t="s">
        <v>1</v>
      </c>
      <c r="S8" s="401">
        <v>2017</v>
      </c>
      <c r="T8" s="401">
        <v>2018</v>
      </c>
      <c r="U8" s="401">
        <v>2019</v>
      </c>
      <c r="V8" s="401">
        <v>2020</v>
      </c>
    </row>
    <row r="9" spans="1:22" ht="126.75" customHeight="1" thickBot="1">
      <c r="A9" s="407" t="s">
        <v>891</v>
      </c>
      <c r="B9" s="453">
        <v>0.94</v>
      </c>
      <c r="C9" s="453"/>
      <c r="D9" s="453">
        <f>D8/B8</f>
        <v>1.1553332144228745</v>
      </c>
      <c r="E9" s="453">
        <f>E8/D8</f>
        <v>1.0523489064769915</v>
      </c>
      <c r="F9" s="453"/>
      <c r="G9" s="453"/>
      <c r="H9" s="453"/>
      <c r="I9" s="453">
        <f>I8/E8</f>
        <v>0.93053067925420241</v>
      </c>
      <c r="J9" s="453"/>
      <c r="K9" s="453"/>
      <c r="L9" s="453"/>
      <c r="M9" s="453">
        <f>M8/I8</f>
        <v>1.0154179129046215</v>
      </c>
      <c r="N9" s="410"/>
      <c r="R9" s="604"/>
      <c r="S9" s="403" t="s">
        <v>888</v>
      </c>
      <c r="T9" s="403" t="s">
        <v>889</v>
      </c>
      <c r="U9" s="403" t="s">
        <v>889</v>
      </c>
      <c r="V9" s="403" t="s">
        <v>889</v>
      </c>
    </row>
    <row r="10" spans="1:22" ht="16.5" thickBot="1">
      <c r="A10" s="411"/>
      <c r="B10" s="605">
        <f>B8-B13</f>
        <v>370285.6</v>
      </c>
      <c r="C10" s="497"/>
      <c r="D10" s="605">
        <f>D8-D13</f>
        <v>428243.1</v>
      </c>
      <c r="E10" s="605">
        <f>+'5'!C90-805</f>
        <v>451111.89999999997</v>
      </c>
      <c r="F10" s="497"/>
      <c r="G10" s="412"/>
      <c r="H10" s="412"/>
      <c r="I10" s="605">
        <f>+'6'!C92-926</f>
        <v>419316.71100000007</v>
      </c>
      <c r="J10" s="412"/>
      <c r="K10" s="412"/>
      <c r="L10" s="412"/>
      <c r="M10" s="605">
        <f>+'6'!D92-997</f>
        <v>425600.78799999994</v>
      </c>
      <c r="N10" s="402"/>
      <c r="R10" s="404" t="s">
        <v>291</v>
      </c>
      <c r="S10" s="403">
        <v>9348.7000000000007</v>
      </c>
      <c r="T10" s="403">
        <v>11502.39</v>
      </c>
      <c r="U10" s="403">
        <v>11502.39</v>
      </c>
      <c r="V10" s="403">
        <v>11502.39</v>
      </c>
    </row>
    <row r="11" spans="1:22" ht="15.75" customHeight="1" thickBot="1">
      <c r="A11" s="411" t="s">
        <v>783</v>
      </c>
      <c r="B11" s="606"/>
      <c r="C11" s="498"/>
      <c r="D11" s="606"/>
      <c r="E11" s="606"/>
      <c r="F11" s="498"/>
      <c r="G11" s="413"/>
      <c r="H11" s="413"/>
      <c r="I11" s="606"/>
      <c r="J11" s="413"/>
      <c r="K11" s="413"/>
      <c r="L11" s="413"/>
      <c r="M11" s="606"/>
      <c r="N11" s="402"/>
      <c r="R11" s="404" t="s">
        <v>273</v>
      </c>
      <c r="S11" s="403">
        <v>362</v>
      </c>
      <c r="T11" s="403">
        <v>374.6</v>
      </c>
      <c r="U11" s="403">
        <v>332.3</v>
      </c>
      <c r="V11" s="403">
        <f>4.5+330.1</f>
        <v>334.6</v>
      </c>
    </row>
    <row r="12" spans="1:22" ht="16.5" thickBot="1">
      <c r="A12" s="404"/>
      <c r="B12" s="607"/>
      <c r="C12" s="499"/>
      <c r="D12" s="607"/>
      <c r="E12" s="607"/>
      <c r="F12" s="499"/>
      <c r="G12" s="414"/>
      <c r="H12" s="414"/>
      <c r="I12" s="607"/>
      <c r="J12" s="414"/>
      <c r="K12" s="414"/>
      <c r="L12" s="414"/>
      <c r="M12" s="607"/>
      <c r="N12" s="402"/>
      <c r="R12" s="404" t="s">
        <v>892</v>
      </c>
      <c r="S12" s="403">
        <v>1953.1</v>
      </c>
      <c r="T12" s="403">
        <v>1348.16</v>
      </c>
      <c r="U12" s="403">
        <v>1348.16</v>
      </c>
      <c r="V12" s="403">
        <v>1348.16</v>
      </c>
    </row>
    <row r="13" spans="1:22" ht="16.5" thickBot="1">
      <c r="A13" s="411"/>
      <c r="B13" s="605">
        <v>3104.6</v>
      </c>
      <c r="C13" s="497"/>
      <c r="D13" s="605">
        <v>3147</v>
      </c>
      <c r="E13" s="605">
        <v>2861</v>
      </c>
      <c r="F13" s="497"/>
      <c r="G13" s="412"/>
      <c r="H13" s="412"/>
      <c r="I13" s="608">
        <v>3119</v>
      </c>
      <c r="J13" s="454"/>
      <c r="K13" s="454"/>
      <c r="L13" s="454"/>
      <c r="M13" s="608">
        <v>3348</v>
      </c>
      <c r="N13" s="402"/>
      <c r="R13" s="404" t="s">
        <v>449</v>
      </c>
      <c r="S13" s="403">
        <f>+S10+S11+S12</f>
        <v>11663.800000000001</v>
      </c>
      <c r="T13" s="403">
        <f t="shared" ref="T13:V13" si="1">+T10+T11+T12</f>
        <v>13225.15</v>
      </c>
      <c r="U13" s="403">
        <f t="shared" si="1"/>
        <v>13182.849999999999</v>
      </c>
      <c r="V13" s="403">
        <f t="shared" si="1"/>
        <v>13185.15</v>
      </c>
    </row>
    <row r="14" spans="1:22" ht="31.5" customHeight="1" thickBot="1">
      <c r="A14" s="411" t="s">
        <v>893</v>
      </c>
      <c r="B14" s="606"/>
      <c r="C14" s="498"/>
      <c r="D14" s="606"/>
      <c r="E14" s="606"/>
      <c r="F14" s="498"/>
      <c r="G14" s="413"/>
      <c r="H14" s="413"/>
      <c r="I14" s="609"/>
      <c r="J14" s="455"/>
      <c r="K14" s="455"/>
      <c r="L14" s="455"/>
      <c r="M14" s="609"/>
      <c r="N14" s="402"/>
      <c r="R14" s="407" t="s">
        <v>891</v>
      </c>
      <c r="S14" s="415">
        <v>0.98</v>
      </c>
      <c r="T14" s="415">
        <f>T13/S13</f>
        <v>1.1338628920248974</v>
      </c>
      <c r="U14" s="415">
        <f t="shared" ref="U14:V14" si="2">U13/T13</f>
        <v>0.99680154856466652</v>
      </c>
      <c r="V14" s="415">
        <f t="shared" si="2"/>
        <v>1.0001744691019014</v>
      </c>
    </row>
    <row r="15" spans="1:22" ht="16.5" thickBot="1">
      <c r="A15" s="404"/>
      <c r="B15" s="607"/>
      <c r="C15" s="499"/>
      <c r="D15" s="607"/>
      <c r="E15" s="607"/>
      <c r="F15" s="499"/>
      <c r="G15" s="414"/>
      <c r="H15" s="414"/>
      <c r="I15" s="610"/>
      <c r="J15" s="456"/>
      <c r="K15" s="456"/>
      <c r="L15" s="456"/>
      <c r="M15" s="610"/>
      <c r="N15" s="402"/>
    </row>
    <row r="19" spans="1:16" s="416" customFormat="1">
      <c r="A19" s="600" t="s">
        <v>894</v>
      </c>
      <c r="B19" s="600"/>
      <c r="C19" s="600"/>
      <c r="D19" s="600"/>
      <c r="E19" s="416">
        <v>390713.9</v>
      </c>
    </row>
    <row r="20" spans="1:16" s="416" customFormat="1">
      <c r="A20" s="416" t="s">
        <v>895</v>
      </c>
      <c r="B20" s="600" t="s">
        <v>896</v>
      </c>
      <c r="C20" s="600"/>
      <c r="D20" s="600"/>
      <c r="E20" s="416">
        <v>26717</v>
      </c>
      <c r="G20" s="416" t="s">
        <v>897</v>
      </c>
      <c r="I20" s="416">
        <v>3017</v>
      </c>
    </row>
    <row r="21" spans="1:16" s="416" customFormat="1">
      <c r="B21" s="611" t="s">
        <v>898</v>
      </c>
      <c r="C21" s="611"/>
      <c r="D21" s="611"/>
      <c r="E21" s="416">
        <v>363996.9</v>
      </c>
    </row>
    <row r="22" spans="1:16" s="377" customFormat="1" ht="15">
      <c r="A22" s="417" t="s">
        <v>899</v>
      </c>
      <c r="B22" s="417" t="s">
        <v>900</v>
      </c>
      <c r="C22" s="417"/>
      <c r="D22" s="418">
        <v>2016</v>
      </c>
      <c r="E22" s="417">
        <v>2017</v>
      </c>
      <c r="F22" s="417"/>
      <c r="G22" s="417" t="s">
        <v>901</v>
      </c>
      <c r="H22" s="417"/>
      <c r="I22" s="417">
        <v>2018</v>
      </c>
      <c r="J22" s="417" t="s">
        <v>901</v>
      </c>
      <c r="K22" s="417" t="s">
        <v>902</v>
      </c>
      <c r="L22" s="417"/>
      <c r="M22" s="417">
        <v>2019</v>
      </c>
      <c r="N22" s="417" t="s">
        <v>901</v>
      </c>
      <c r="O22" s="419">
        <v>2020</v>
      </c>
      <c r="P22" s="417" t="s">
        <v>901</v>
      </c>
    </row>
    <row r="23" spans="1:16" s="377" customFormat="1">
      <c r="A23" s="420" t="s">
        <v>201</v>
      </c>
      <c r="B23" s="421" t="s">
        <v>903</v>
      </c>
      <c r="C23" s="421"/>
      <c r="D23" s="422">
        <v>27055.599999999999</v>
      </c>
      <c r="E23" s="422">
        <v>27736.11</v>
      </c>
      <c r="F23" s="422"/>
      <c r="G23" s="422">
        <f>E23/D23*100</f>
        <v>102.515227901063</v>
      </c>
      <c r="H23" s="422"/>
      <c r="I23" s="422">
        <v>28359.58</v>
      </c>
      <c r="J23" s="423">
        <f>I23/E23*100-100</f>
        <v>2.2478638857431861</v>
      </c>
      <c r="K23" s="423">
        <f>I23/390713.9*100</f>
        <v>7.2584005841614552</v>
      </c>
      <c r="L23" s="423"/>
      <c r="M23" s="422">
        <v>25216.639999999999</v>
      </c>
      <c r="N23" s="423">
        <f>M23/I23*100-100</f>
        <v>-11.082463139440009</v>
      </c>
      <c r="O23" s="422">
        <v>23746.71</v>
      </c>
      <c r="P23" s="423">
        <f>O23/M23*100-100</f>
        <v>-5.8292064287708456</v>
      </c>
    </row>
    <row r="24" spans="1:16" s="377" customFormat="1">
      <c r="A24" s="420" t="s">
        <v>235</v>
      </c>
      <c r="B24" s="421" t="s">
        <v>904</v>
      </c>
      <c r="C24" s="421"/>
      <c r="D24" s="422">
        <v>571.4</v>
      </c>
      <c r="E24" s="424">
        <v>541.4</v>
      </c>
      <c r="F24" s="424"/>
      <c r="G24" s="422">
        <f t="shared" ref="G24:G36" si="3">E24/D24*100</f>
        <v>94.749737486874338</v>
      </c>
      <c r="H24" s="422"/>
      <c r="I24" s="422">
        <v>569</v>
      </c>
      <c r="J24" s="423">
        <f t="shared" ref="J24:J36" si="4">I24/E24*100-100</f>
        <v>5.0978943479867098</v>
      </c>
      <c r="K24" s="423">
        <f t="shared" ref="K24:K36" si="5">I24/390713.9*100</f>
        <v>0.14563085674709808</v>
      </c>
      <c r="L24" s="423"/>
      <c r="M24" s="424">
        <v>501.7</v>
      </c>
      <c r="N24" s="423">
        <f t="shared" ref="N24:N36" si="6">M24/I24*100-100</f>
        <v>-11.827768014059757</v>
      </c>
      <c r="O24" s="424">
        <v>505.1</v>
      </c>
      <c r="P24" s="423">
        <f t="shared" ref="P24:P36" si="7">O24/M24*100-100</f>
        <v>0.67769583416385615</v>
      </c>
    </row>
    <row r="25" spans="1:16" s="377" customFormat="1" ht="51">
      <c r="A25" s="425" t="s">
        <v>905</v>
      </c>
      <c r="B25" s="421" t="s">
        <v>906</v>
      </c>
      <c r="C25" s="421"/>
      <c r="D25" s="422">
        <v>675.86</v>
      </c>
      <c r="E25" s="422">
        <v>1093.81</v>
      </c>
      <c r="F25" s="422"/>
      <c r="G25" s="422">
        <f t="shared" si="3"/>
        <v>161.83973012162281</v>
      </c>
      <c r="H25" s="422"/>
      <c r="I25" s="422">
        <v>1091.8699999999999</v>
      </c>
      <c r="J25" s="423">
        <f t="shared" si="4"/>
        <v>-0.17736169901537835</v>
      </c>
      <c r="K25" s="423">
        <f t="shared" si="5"/>
        <v>0.2794551204858593</v>
      </c>
      <c r="L25" s="423"/>
      <c r="M25" s="422">
        <v>1091.8699999999999</v>
      </c>
      <c r="N25" s="423">
        <f t="shared" si="6"/>
        <v>0</v>
      </c>
      <c r="O25" s="422">
        <v>1021.87</v>
      </c>
      <c r="P25" s="423">
        <f t="shared" si="7"/>
        <v>-6.411019626878641</v>
      </c>
    </row>
    <row r="26" spans="1:16" s="377" customFormat="1">
      <c r="A26" s="420" t="s">
        <v>141</v>
      </c>
      <c r="B26" s="421" t="s">
        <v>907</v>
      </c>
      <c r="C26" s="421"/>
      <c r="D26" s="422">
        <v>4957.03</v>
      </c>
      <c r="E26" s="422">
        <v>3954.59</v>
      </c>
      <c r="F26" s="422"/>
      <c r="G26" s="422">
        <f t="shared" si="3"/>
        <v>79.77740703606797</v>
      </c>
      <c r="H26" s="422"/>
      <c r="I26" s="422">
        <v>3839.18</v>
      </c>
      <c r="J26" s="423">
        <f t="shared" si="4"/>
        <v>-2.91838091938736</v>
      </c>
      <c r="K26" s="423">
        <f t="shared" si="5"/>
        <v>0.9826064544926606</v>
      </c>
      <c r="L26" s="423"/>
      <c r="M26" s="422">
        <v>3708.18</v>
      </c>
      <c r="N26" s="423">
        <f t="shared" si="6"/>
        <v>-3.4121869774274671</v>
      </c>
      <c r="O26" s="422">
        <v>3735.18</v>
      </c>
      <c r="P26" s="423">
        <f t="shared" si="7"/>
        <v>0.72811999417503159</v>
      </c>
    </row>
    <row r="27" spans="1:16" s="377" customFormat="1">
      <c r="A27" s="420" t="s">
        <v>254</v>
      </c>
      <c r="B27" s="421" t="s">
        <v>908</v>
      </c>
      <c r="C27" s="421"/>
      <c r="D27" s="422">
        <v>2001.34</v>
      </c>
      <c r="E27" s="422">
        <v>644</v>
      </c>
      <c r="F27" s="422"/>
      <c r="G27" s="422">
        <f t="shared" si="3"/>
        <v>32.178440444901916</v>
      </c>
      <c r="H27" s="422"/>
      <c r="I27" s="422">
        <v>649</v>
      </c>
      <c r="J27" s="423">
        <f t="shared" si="4"/>
        <v>0.77639751552796099</v>
      </c>
      <c r="K27" s="423">
        <f t="shared" si="5"/>
        <v>0.16610619688728759</v>
      </c>
      <c r="L27" s="423"/>
      <c r="M27" s="423">
        <v>996.5</v>
      </c>
      <c r="N27" s="423">
        <f t="shared" si="6"/>
        <v>53.543913713405232</v>
      </c>
      <c r="O27" s="423">
        <v>1021.4</v>
      </c>
      <c r="P27" s="423">
        <f t="shared" si="7"/>
        <v>2.4987456096337297</v>
      </c>
    </row>
    <row r="28" spans="1:16" s="377" customFormat="1">
      <c r="A28" s="420" t="s">
        <v>160</v>
      </c>
      <c r="B28" s="421" t="s">
        <v>909</v>
      </c>
      <c r="C28" s="421"/>
      <c r="D28" s="422">
        <v>240512.35</v>
      </c>
      <c r="E28" s="424">
        <v>252036.024</v>
      </c>
      <c r="F28" s="424"/>
      <c r="G28" s="422">
        <f t="shared" si="3"/>
        <v>104.79130240089543</v>
      </c>
      <c r="H28" s="422"/>
      <c r="I28" s="422">
        <v>260108.98</v>
      </c>
      <c r="J28" s="423">
        <f t="shared" si="4"/>
        <v>3.2030960780431883</v>
      </c>
      <c r="K28" s="423">
        <f t="shared" si="5"/>
        <v>66.572747987721954</v>
      </c>
      <c r="L28" s="423"/>
      <c r="M28" s="422">
        <v>227125.12</v>
      </c>
      <c r="N28" s="423">
        <f t="shared" si="6"/>
        <v>-12.680784800278715</v>
      </c>
      <c r="O28" s="422">
        <v>221075.45</v>
      </c>
      <c r="P28" s="423">
        <f t="shared" si="7"/>
        <v>-2.6635847236976673</v>
      </c>
    </row>
    <row r="29" spans="1:16" s="377" customFormat="1">
      <c r="A29" s="420" t="s">
        <v>29</v>
      </c>
      <c r="B29" s="421" t="s">
        <v>910</v>
      </c>
      <c r="C29" s="421"/>
      <c r="D29" s="422">
        <v>30911.93</v>
      </c>
      <c r="E29" s="422">
        <v>32166.31</v>
      </c>
      <c r="F29" s="422"/>
      <c r="G29" s="422">
        <f t="shared" si="3"/>
        <v>104.05791550382004</v>
      </c>
      <c r="H29" s="422"/>
      <c r="I29" s="422">
        <v>37821.410000000003</v>
      </c>
      <c r="J29" s="423">
        <f t="shared" si="4"/>
        <v>17.580816699211084</v>
      </c>
      <c r="K29" s="423">
        <f t="shared" si="5"/>
        <v>9.6800779291445735</v>
      </c>
      <c r="L29" s="423"/>
      <c r="M29" s="422">
        <v>36188.01</v>
      </c>
      <c r="N29" s="423">
        <f t="shared" si="6"/>
        <v>-4.3187178902108627</v>
      </c>
      <c r="O29" s="422">
        <v>36467.81</v>
      </c>
      <c r="P29" s="423">
        <f t="shared" si="7"/>
        <v>0.77318426738580115</v>
      </c>
    </row>
    <row r="30" spans="1:16" s="377" customFormat="1">
      <c r="A30" s="420" t="s">
        <v>83</v>
      </c>
      <c r="B30" s="421" t="s">
        <v>911</v>
      </c>
      <c r="C30" s="421"/>
      <c r="D30" s="422">
        <v>44017.72</v>
      </c>
      <c r="E30" s="422">
        <v>47450.754999999997</v>
      </c>
      <c r="F30" s="422"/>
      <c r="G30" s="422">
        <f t="shared" si="3"/>
        <v>107.79921131762389</v>
      </c>
      <c r="H30" s="422"/>
      <c r="I30" s="422">
        <v>44068.23</v>
      </c>
      <c r="J30" s="423">
        <f t="shared" si="4"/>
        <v>-7.1284956372137742</v>
      </c>
      <c r="K30" s="423">
        <f t="shared" si="5"/>
        <v>11.278899982826308</v>
      </c>
      <c r="L30" s="423"/>
      <c r="M30" s="423">
        <v>39368.03</v>
      </c>
      <c r="N30" s="423">
        <f t="shared" si="6"/>
        <v>-10.66573356815104</v>
      </c>
      <c r="O30" s="423">
        <v>39595.43</v>
      </c>
      <c r="P30" s="423">
        <f t="shared" si="7"/>
        <v>0.57762605850484761</v>
      </c>
    </row>
    <row r="31" spans="1:16" s="377" customFormat="1">
      <c r="A31" s="420" t="s">
        <v>261</v>
      </c>
      <c r="B31" s="421" t="s">
        <v>912</v>
      </c>
      <c r="C31" s="421"/>
      <c r="D31" s="422">
        <v>704</v>
      </c>
      <c r="E31" s="423">
        <v>500</v>
      </c>
      <c r="F31" s="423"/>
      <c r="G31" s="422">
        <f t="shared" si="3"/>
        <v>71.022727272727266</v>
      </c>
      <c r="H31" s="422"/>
      <c r="I31" s="422">
        <v>1558.5</v>
      </c>
      <c r="J31" s="423">
        <f t="shared" si="4"/>
        <v>211.7</v>
      </c>
      <c r="K31" s="423">
        <f t="shared" si="5"/>
        <v>0.39888522010606736</v>
      </c>
      <c r="L31" s="423"/>
      <c r="M31" s="423">
        <v>858.5</v>
      </c>
      <c r="N31" s="423">
        <f t="shared" si="6"/>
        <v>-44.914982354828361</v>
      </c>
      <c r="O31" s="423">
        <v>758.5</v>
      </c>
      <c r="P31" s="423">
        <f t="shared" si="7"/>
        <v>-11.648223645893992</v>
      </c>
    </row>
    <row r="32" spans="1:16" s="377" customFormat="1" ht="38.25">
      <c r="A32" s="426" t="s">
        <v>267</v>
      </c>
      <c r="B32" s="421" t="s">
        <v>913</v>
      </c>
      <c r="C32" s="421"/>
      <c r="D32" s="422">
        <v>69.55</v>
      </c>
      <c r="E32" s="424">
        <v>120</v>
      </c>
      <c r="F32" s="424"/>
      <c r="G32" s="422">
        <f t="shared" si="3"/>
        <v>172.53774263120059</v>
      </c>
      <c r="H32" s="422"/>
      <c r="I32" s="422">
        <v>180</v>
      </c>
      <c r="J32" s="423">
        <f t="shared" si="4"/>
        <v>50</v>
      </c>
      <c r="K32" s="423">
        <f t="shared" si="5"/>
        <v>4.6069515315426447E-2</v>
      </c>
      <c r="L32" s="423"/>
      <c r="M32" s="423">
        <v>70</v>
      </c>
      <c r="N32" s="423">
        <f t="shared" si="6"/>
        <v>-61.111111111111107</v>
      </c>
      <c r="O32" s="423">
        <v>50</v>
      </c>
      <c r="P32" s="423">
        <f t="shared" si="7"/>
        <v>-28.571428571428569</v>
      </c>
    </row>
    <row r="33" spans="1:23" s="377" customFormat="1" ht="38.25">
      <c r="A33" s="427" t="s">
        <v>914</v>
      </c>
      <c r="B33" s="421" t="s">
        <v>915</v>
      </c>
      <c r="C33" s="421"/>
      <c r="D33" s="422">
        <v>17.559999999999999</v>
      </c>
      <c r="E33" s="424">
        <v>17.600000000000001</v>
      </c>
      <c r="F33" s="424"/>
      <c r="G33" s="422">
        <f t="shared" si="3"/>
        <v>100.22779043280184</v>
      </c>
      <c r="H33" s="422"/>
      <c r="I33" s="422">
        <v>17.600000000000001</v>
      </c>
      <c r="J33" s="423">
        <f t="shared" si="4"/>
        <v>0</v>
      </c>
      <c r="K33" s="423">
        <f t="shared" si="5"/>
        <v>4.5045748308416983E-3</v>
      </c>
      <c r="L33" s="423"/>
      <c r="M33" s="424">
        <v>17.600000000000001</v>
      </c>
      <c r="N33" s="423">
        <f t="shared" si="6"/>
        <v>0</v>
      </c>
      <c r="O33" s="424">
        <v>18.600000000000001</v>
      </c>
      <c r="P33" s="423">
        <f t="shared" si="7"/>
        <v>5.681818181818187</v>
      </c>
    </row>
    <row r="34" spans="1:23" s="377" customFormat="1">
      <c r="A34" s="420" t="s">
        <v>505</v>
      </c>
      <c r="B34" s="421" t="s">
        <v>916</v>
      </c>
      <c r="C34" s="421"/>
      <c r="D34" s="422">
        <v>10487.24</v>
      </c>
      <c r="E34" s="422">
        <v>11576.655000000001</v>
      </c>
      <c r="F34" s="422"/>
      <c r="G34" s="422">
        <f t="shared" si="3"/>
        <v>110.38800485161016</v>
      </c>
      <c r="H34" s="422"/>
      <c r="I34" s="422">
        <v>12450.55</v>
      </c>
      <c r="J34" s="423">
        <f t="shared" si="4"/>
        <v>7.5487694847950308</v>
      </c>
      <c r="K34" s="423">
        <f t="shared" si="5"/>
        <v>3.1866155772804596</v>
      </c>
      <c r="L34" s="423"/>
      <c r="M34" s="422">
        <v>12450.55</v>
      </c>
      <c r="N34" s="423">
        <f t="shared" si="6"/>
        <v>0</v>
      </c>
      <c r="O34" s="422">
        <v>12450.55</v>
      </c>
      <c r="P34" s="423">
        <f t="shared" si="7"/>
        <v>0</v>
      </c>
    </row>
    <row r="35" spans="1:23" s="377" customFormat="1" ht="38.25">
      <c r="A35" s="428" t="s">
        <v>725</v>
      </c>
      <c r="B35" s="421"/>
      <c r="C35" s="421"/>
      <c r="D35" s="422"/>
      <c r="E35" s="422"/>
      <c r="F35" s="422"/>
      <c r="G35" s="422"/>
      <c r="H35" s="422"/>
      <c r="I35" s="422"/>
      <c r="J35" s="423"/>
      <c r="K35" s="423">
        <f t="shared" si="5"/>
        <v>0</v>
      </c>
      <c r="L35" s="423"/>
      <c r="M35" s="424">
        <v>8912.6</v>
      </c>
      <c r="N35" s="423"/>
      <c r="O35" s="424">
        <v>17918.2</v>
      </c>
      <c r="P35" s="423">
        <f t="shared" si="7"/>
        <v>101.04346655296993</v>
      </c>
    </row>
    <row r="36" spans="1:23" s="377" customFormat="1" ht="15">
      <c r="A36" s="612" t="s">
        <v>917</v>
      </c>
      <c r="B36" s="612"/>
      <c r="C36" s="496"/>
      <c r="D36" s="429">
        <f>SUM(D23:D34)</f>
        <v>361981.57999999996</v>
      </c>
      <c r="E36" s="429">
        <f>SUM(E23:E34)</f>
        <v>377837.25400000002</v>
      </c>
      <c r="F36" s="429"/>
      <c r="G36" s="430">
        <f t="shared" si="3"/>
        <v>104.38024332619358</v>
      </c>
      <c r="H36" s="430"/>
      <c r="I36" s="429">
        <f t="shared" ref="I36" si="8">SUM(I23:I34)</f>
        <v>390713.89999999997</v>
      </c>
      <c r="J36" s="423">
        <f t="shared" si="4"/>
        <v>3.4079873976640584</v>
      </c>
      <c r="K36" s="423">
        <f t="shared" si="5"/>
        <v>99.999999999999986</v>
      </c>
      <c r="L36" s="423"/>
      <c r="M36" s="431">
        <f>SUM(M23:M35)</f>
        <v>356505.3</v>
      </c>
      <c r="N36" s="423">
        <f t="shared" si="6"/>
        <v>-8.7554090089960965</v>
      </c>
      <c r="O36" s="431">
        <f>SUM(O23:O35)</f>
        <v>358364.8</v>
      </c>
      <c r="P36" s="423">
        <f t="shared" si="7"/>
        <v>0.52159112361023574</v>
      </c>
    </row>
    <row r="43" spans="1:23" ht="13.5" thickBot="1"/>
    <row r="44" spans="1:23" ht="16.5" thickBot="1">
      <c r="A44" s="432" t="s">
        <v>886</v>
      </c>
      <c r="B44" s="433">
        <v>2019</v>
      </c>
      <c r="C44" s="433"/>
      <c r="D44" s="433">
        <v>2020</v>
      </c>
      <c r="E44" s="433">
        <v>2021</v>
      </c>
      <c r="F44" s="517"/>
    </row>
    <row r="45" spans="1:23" ht="16.5" thickBot="1">
      <c r="A45" s="434" t="s">
        <v>918</v>
      </c>
      <c r="B45" s="435">
        <f>+'5'!C90+2861-805</f>
        <v>453972.89999999997</v>
      </c>
      <c r="C45" s="435"/>
      <c r="D45" s="435">
        <f>+'6'!C92+3119-926</f>
        <v>422435.71100000007</v>
      </c>
      <c r="E45" s="435">
        <f>+'6'!D92+3348-997</f>
        <v>428948.78799999994</v>
      </c>
      <c r="F45" s="518"/>
    </row>
    <row r="46" spans="1:23" ht="48" thickBot="1">
      <c r="A46" s="434" t="s">
        <v>919</v>
      </c>
      <c r="B46" s="435">
        <f>+'5'!C13+2861</f>
        <v>32510</v>
      </c>
      <c r="C46" s="435"/>
      <c r="D46" s="436">
        <f>+'6'!C15+3119</f>
        <v>34462</v>
      </c>
      <c r="E46" s="436">
        <f>+'6'!D15+3348</f>
        <v>36406</v>
      </c>
      <c r="F46" s="519"/>
    </row>
    <row r="47" spans="1:23" ht="32.25" thickBot="1">
      <c r="A47" s="434" t="s">
        <v>920</v>
      </c>
      <c r="B47" s="437">
        <f>B46/B45*100</f>
        <v>7.1612204164609823</v>
      </c>
      <c r="C47" s="437"/>
      <c r="D47" s="437">
        <f t="shared" ref="D47:E47" si="9">D46/D45*100</f>
        <v>8.1579277278477988</v>
      </c>
      <c r="E47" s="437">
        <f t="shared" si="9"/>
        <v>8.4872602554130552</v>
      </c>
      <c r="F47" s="520"/>
    </row>
    <row r="48" spans="1:23" ht="95.25" thickBot="1">
      <c r="A48" s="434" t="s">
        <v>921</v>
      </c>
      <c r="B48" s="435">
        <f>B45-B46</f>
        <v>421462.89999999997</v>
      </c>
      <c r="C48" s="435"/>
      <c r="D48" s="435">
        <f t="shared" ref="D48:E48" si="10">D45-D46</f>
        <v>387973.71100000007</v>
      </c>
      <c r="E48" s="435">
        <f t="shared" si="10"/>
        <v>392542.78799999994</v>
      </c>
      <c r="F48" s="518"/>
      <c r="N48" s="613" t="s">
        <v>1</v>
      </c>
      <c r="O48" s="442">
        <v>2017</v>
      </c>
      <c r="P48" s="616" t="s">
        <v>927</v>
      </c>
      <c r="Q48" s="617"/>
      <c r="R48" s="616" t="s">
        <v>532</v>
      </c>
      <c r="S48" s="617"/>
      <c r="T48" s="616" t="s">
        <v>533</v>
      </c>
      <c r="U48" s="617"/>
      <c r="V48" s="616" t="s">
        <v>553</v>
      </c>
      <c r="W48" s="617"/>
    </row>
    <row r="49" spans="1:23" ht="32.25" thickBot="1">
      <c r="A49" s="434" t="s">
        <v>920</v>
      </c>
      <c r="B49" s="437">
        <f>B48/B45*100</f>
        <v>92.838779583539022</v>
      </c>
      <c r="C49" s="437"/>
      <c r="D49" s="437">
        <f t="shared" ref="D49:E49" si="11">D48/D45*100</f>
        <v>91.842072272152194</v>
      </c>
      <c r="E49" s="437">
        <f t="shared" si="11"/>
        <v>91.512739744586952</v>
      </c>
      <c r="F49" s="520"/>
      <c r="N49" s="614"/>
      <c r="O49" s="443" t="s">
        <v>926</v>
      </c>
      <c r="P49" s="613" t="s">
        <v>928</v>
      </c>
      <c r="Q49" s="445" t="s">
        <v>929</v>
      </c>
      <c r="R49" s="613" t="s">
        <v>930</v>
      </c>
      <c r="S49" s="445" t="s">
        <v>929</v>
      </c>
      <c r="T49" s="613" t="s">
        <v>930</v>
      </c>
      <c r="U49" s="445" t="s">
        <v>929</v>
      </c>
      <c r="V49" s="613" t="s">
        <v>930</v>
      </c>
      <c r="W49" s="445" t="s">
        <v>929</v>
      </c>
    </row>
    <row r="50" spans="1:23" ht="45.75" thickBot="1">
      <c r="A50" s="434" t="s">
        <v>922</v>
      </c>
      <c r="B50" s="435">
        <f>+B45</f>
        <v>453972.89999999997</v>
      </c>
      <c r="C50" s="435"/>
      <c r="D50" s="435">
        <f t="shared" ref="D50:E50" si="12">+D45</f>
        <v>422435.71100000007</v>
      </c>
      <c r="E50" s="435">
        <f t="shared" si="12"/>
        <v>428948.78799999994</v>
      </c>
      <c r="F50" s="518"/>
      <c r="N50" s="615"/>
      <c r="O50" s="444"/>
      <c r="P50" s="615"/>
      <c r="Q50" s="445" t="s">
        <v>931</v>
      </c>
      <c r="R50" s="615"/>
      <c r="S50" s="445" t="s">
        <v>931</v>
      </c>
      <c r="T50" s="615"/>
      <c r="U50" s="445" t="s">
        <v>931</v>
      </c>
      <c r="V50" s="615"/>
      <c r="W50" s="445" t="s">
        <v>931</v>
      </c>
    </row>
    <row r="51" spans="1:23" ht="16.5" thickBot="1">
      <c r="A51" s="434" t="s">
        <v>923</v>
      </c>
      <c r="B51" s="436" t="s">
        <v>924</v>
      </c>
      <c r="C51" s="436"/>
      <c r="D51" s="436" t="s">
        <v>924</v>
      </c>
      <c r="E51" s="436" t="s">
        <v>924</v>
      </c>
      <c r="F51" s="519"/>
      <c r="N51" s="446" t="s">
        <v>425</v>
      </c>
      <c r="O51" s="445">
        <f>+O53+O54+O55+O56</f>
        <v>12028.8</v>
      </c>
      <c r="P51" s="445">
        <f t="shared" ref="P51:V51" si="13">+P53+P54+P55+P56</f>
        <v>15229.900000000001</v>
      </c>
      <c r="Q51" s="450">
        <f>P51/O51*100</f>
        <v>126.61196461824954</v>
      </c>
      <c r="R51" s="449">
        <f t="shared" si="13"/>
        <v>16502.654000000002</v>
      </c>
      <c r="S51" s="450">
        <f>R51/P51*100</f>
        <v>108.35694259318839</v>
      </c>
      <c r="T51" s="449">
        <f t="shared" si="13"/>
        <v>16079.998</v>
      </c>
      <c r="U51" s="450">
        <f>T51/R51*100</f>
        <v>97.43886044026614</v>
      </c>
      <c r="V51" s="449">
        <f t="shared" si="13"/>
        <v>15716.362499999997</v>
      </c>
      <c r="W51" s="450">
        <f>V51/T51*100</f>
        <v>97.738584917734428</v>
      </c>
    </row>
    <row r="52" spans="1:23" ht="30.75" thickBot="1">
      <c r="B52">
        <v>429482.3</v>
      </c>
      <c r="N52" s="447" t="s">
        <v>932</v>
      </c>
      <c r="O52" s="445"/>
      <c r="P52" s="445"/>
      <c r="Q52" s="450"/>
      <c r="R52" s="449"/>
      <c r="S52" s="445"/>
      <c r="T52" s="449"/>
      <c r="U52" s="445"/>
      <c r="V52" s="449"/>
      <c r="W52" s="445"/>
    </row>
    <row r="53" spans="1:23" ht="15.75" thickBot="1">
      <c r="B53" s="439">
        <f>B50/B52*100</f>
        <v>105.70235374077114</v>
      </c>
      <c r="C53" s="439"/>
      <c r="N53" s="448" t="s">
        <v>291</v>
      </c>
      <c r="O53" s="445">
        <v>10419.9</v>
      </c>
      <c r="P53" s="445">
        <v>13857.1</v>
      </c>
      <c r="Q53" s="450">
        <f t="shared" ref="Q53:Q56" si="14">P53/O53*100</f>
        <v>132.9868808721773</v>
      </c>
      <c r="R53" s="449">
        <f>+'11+'!G726</f>
        <v>14834.3485</v>
      </c>
      <c r="S53" s="450">
        <f t="shared" ref="S53:S56" si="15">R53/P53*100</f>
        <v>107.05233057421826</v>
      </c>
      <c r="T53" s="449">
        <f>+'12'!G726</f>
        <v>14463.5</v>
      </c>
      <c r="U53" s="450">
        <f t="shared" ref="U53:U56" si="16">T53/R53*100</f>
        <v>97.500068843603074</v>
      </c>
      <c r="V53" s="449">
        <f>+'12'!H726</f>
        <v>14092.599999999999</v>
      </c>
      <c r="W53" s="450">
        <f t="shared" ref="W53:W56" si="17">V53/T53*100</f>
        <v>97.435613786427894</v>
      </c>
    </row>
    <row r="54" spans="1:23" ht="15.75" thickBot="1">
      <c r="N54" s="448" t="s">
        <v>892</v>
      </c>
      <c r="O54" s="445">
        <v>819.3</v>
      </c>
      <c r="P54" s="445"/>
      <c r="Q54" s="450">
        <f t="shared" si="14"/>
        <v>0</v>
      </c>
      <c r="R54" s="449"/>
      <c r="S54" s="450"/>
      <c r="T54" s="449"/>
      <c r="U54" s="450"/>
      <c r="V54" s="449"/>
      <c r="W54" s="450"/>
    </row>
    <row r="55" spans="1:23" ht="16.5" thickBot="1">
      <c r="A55" s="601" t="s">
        <v>886</v>
      </c>
      <c r="B55" s="401">
        <v>2018</v>
      </c>
      <c r="C55" s="401"/>
      <c r="D55" s="401">
        <v>2019</v>
      </c>
      <c r="E55" s="401">
        <v>2020</v>
      </c>
      <c r="F55" s="401"/>
      <c r="G55" s="401">
        <v>2021</v>
      </c>
      <c r="H55" s="402"/>
      <c r="N55" s="448" t="s">
        <v>273</v>
      </c>
      <c r="O55" s="445">
        <v>354.6</v>
      </c>
      <c r="P55" s="445">
        <v>374.6</v>
      </c>
      <c r="Q55" s="450">
        <f t="shared" si="14"/>
        <v>105.64015792442187</v>
      </c>
      <c r="R55" s="449">
        <f>+'11+'!G704+'11+'!G709</f>
        <v>649.70000000000005</v>
      </c>
      <c r="S55" s="450">
        <f t="shared" si="15"/>
        <v>173.43833422317138</v>
      </c>
      <c r="T55" s="449">
        <f>+'12'!G704+'12'!G709</f>
        <v>597.89249999999993</v>
      </c>
      <c r="U55" s="450">
        <f t="shared" si="16"/>
        <v>92.025935046944724</v>
      </c>
      <c r="V55" s="449">
        <f>+'12'!H704+'12'!H709</f>
        <v>605.15700000000004</v>
      </c>
      <c r="W55" s="450">
        <f t="shared" si="17"/>
        <v>101.21501774984635</v>
      </c>
    </row>
    <row r="56" spans="1:23" ht="60.75" thickBot="1">
      <c r="A56" s="602"/>
      <c r="B56" s="403" t="s">
        <v>888</v>
      </c>
      <c r="C56" s="403"/>
      <c r="D56" s="403" t="s">
        <v>889</v>
      </c>
      <c r="E56" s="403" t="s">
        <v>889</v>
      </c>
      <c r="F56" s="403"/>
      <c r="G56" s="403" t="s">
        <v>889</v>
      </c>
      <c r="H56" s="402"/>
      <c r="N56" s="448" t="s">
        <v>505</v>
      </c>
      <c r="O56" s="445">
        <v>435</v>
      </c>
      <c r="P56" s="445">
        <v>998.2</v>
      </c>
      <c r="Q56" s="450">
        <f t="shared" si="14"/>
        <v>229.4712643678161</v>
      </c>
      <c r="R56" s="449">
        <f>+'11+'!G733</f>
        <v>1018.6055</v>
      </c>
      <c r="S56" s="450">
        <f t="shared" si="15"/>
        <v>102.04422961330395</v>
      </c>
      <c r="T56" s="449">
        <f>+'12'!G733</f>
        <v>1018.6055</v>
      </c>
      <c r="U56" s="450">
        <f t="shared" si="16"/>
        <v>100</v>
      </c>
      <c r="V56" s="451">
        <f>+'12'!H733</f>
        <v>1018.6055</v>
      </c>
      <c r="W56" s="450">
        <f t="shared" si="17"/>
        <v>100</v>
      </c>
    </row>
    <row r="57" spans="1:23" ht="63.75" thickBot="1">
      <c r="A57" s="404" t="s">
        <v>925</v>
      </c>
      <c r="B57" s="438">
        <f>+B59+B60+B61+B62</f>
        <v>400840.1</v>
      </c>
      <c r="C57" s="438"/>
      <c r="D57" s="438">
        <f>+D59+D60+D61+D62</f>
        <v>421462.89999999997</v>
      </c>
      <c r="E57" s="438">
        <f t="shared" ref="E57:G57" si="18">+E59+E60+E61+E62</f>
        <v>387973.71100000007</v>
      </c>
      <c r="F57" s="438"/>
      <c r="G57" s="438">
        <f t="shared" si="18"/>
        <v>392542.788</v>
      </c>
      <c r="H57" s="457"/>
    </row>
    <row r="58" spans="1:23" ht="79.5" thickBot="1">
      <c r="A58" s="407" t="s">
        <v>891</v>
      </c>
      <c r="B58" s="408">
        <v>1.08</v>
      </c>
      <c r="C58" s="408"/>
      <c r="D58" s="409">
        <f>D57/B57</f>
        <v>1.0514489443546191</v>
      </c>
      <c r="E58" s="409">
        <f>E57/D57</f>
        <v>0.92054060037075647</v>
      </c>
      <c r="F58" s="409"/>
      <c r="G58" s="409">
        <f>G57/E57</f>
        <v>1.0117767695863289</v>
      </c>
      <c r="H58" s="410"/>
    </row>
    <row r="59" spans="1:23" ht="16.5" thickBot="1">
      <c r="A59" s="404" t="s">
        <v>291</v>
      </c>
      <c r="B59" s="403">
        <v>150820.9</v>
      </c>
      <c r="C59" s="403"/>
      <c r="D59" s="403">
        <f>+'5'!C46</f>
        <v>137112.5</v>
      </c>
      <c r="E59" s="403">
        <f>+'6'!C48</f>
        <v>126217.8</v>
      </c>
      <c r="F59" s="403"/>
      <c r="G59" s="403">
        <f>+'6'!D48</f>
        <v>127704.1</v>
      </c>
      <c r="H59" s="402"/>
      <c r="I59">
        <f>D59-B59</f>
        <v>-13708.399999999994</v>
      </c>
      <c r="J59">
        <f>D59/B59*100-100</f>
        <v>-9.0891912195193072</v>
      </c>
    </row>
    <row r="60" spans="1:23" ht="16.5" thickBot="1">
      <c r="A60" s="404" t="s">
        <v>273</v>
      </c>
      <c r="B60" s="403">
        <v>226160.4</v>
      </c>
      <c r="C60" s="403"/>
      <c r="D60" s="403">
        <f>+'5'!C64</f>
        <v>262195.39999999997</v>
      </c>
      <c r="E60" s="403">
        <f>+'6'!C66</f>
        <v>241361.51100000006</v>
      </c>
      <c r="F60" s="403"/>
      <c r="G60" s="403">
        <f>+'6'!D66</f>
        <v>244203.98799999995</v>
      </c>
      <c r="H60" s="402"/>
      <c r="I60">
        <f t="shared" ref="I60:I62" si="19">D60-B60</f>
        <v>36034.999999999971</v>
      </c>
      <c r="J60">
        <f t="shared" ref="J60:J62" si="20">D60/B60*100-100</f>
        <v>15.933381794513977</v>
      </c>
    </row>
    <row r="61" spans="1:23" ht="16.5" thickBot="1">
      <c r="A61" s="404" t="s">
        <v>892</v>
      </c>
      <c r="B61" s="403">
        <v>23858.799999999999</v>
      </c>
      <c r="C61" s="403"/>
      <c r="D61" s="403">
        <f>+'5'!C49</f>
        <v>22155</v>
      </c>
      <c r="E61" s="403">
        <f>+'6'!C51</f>
        <v>20394.400000000001</v>
      </c>
      <c r="F61" s="403"/>
      <c r="G61" s="403">
        <f>+'6'!D51</f>
        <v>20634.7</v>
      </c>
      <c r="H61" s="402"/>
      <c r="I61">
        <f t="shared" si="19"/>
        <v>-1703.7999999999993</v>
      </c>
      <c r="J61">
        <f t="shared" si="20"/>
        <v>-7.1411806126041455</v>
      </c>
    </row>
    <row r="62" spans="1:23" ht="48" thickBot="1">
      <c r="A62" s="404" t="s">
        <v>505</v>
      </c>
      <c r="B62" s="403"/>
      <c r="C62" s="403"/>
      <c r="D62" s="403"/>
      <c r="E62" s="403"/>
      <c r="F62" s="403"/>
      <c r="G62" s="403"/>
      <c r="H62" s="402"/>
      <c r="I62">
        <f t="shared" si="19"/>
        <v>0</v>
      </c>
      <c r="J62" t="e">
        <f t="shared" si="20"/>
        <v>#DIV/0!</v>
      </c>
    </row>
    <row r="63" spans="1:23">
      <c r="E63">
        <v>388899.71</v>
      </c>
    </row>
    <row r="64" spans="1:23">
      <c r="E64" s="439">
        <f>E63-E57</f>
        <v>925.9989999999525</v>
      </c>
      <c r="F64" s="439"/>
      <c r="G64" s="439">
        <f>G63-G57</f>
        <v>-392542.788</v>
      </c>
      <c r="H64" s="439"/>
    </row>
    <row r="65" spans="1:6">
      <c r="B65">
        <v>400840.1</v>
      </c>
    </row>
    <row r="73" spans="1:6" ht="13.5" thickBot="1"/>
    <row r="74" spans="1:6" ht="16.5" thickBot="1">
      <c r="A74" s="432" t="s">
        <v>886</v>
      </c>
      <c r="B74" s="433">
        <v>2019</v>
      </c>
      <c r="C74" s="433"/>
      <c r="D74" s="433">
        <v>2020</v>
      </c>
      <c r="E74" s="433">
        <v>2021</v>
      </c>
      <c r="F74" s="517"/>
    </row>
    <row r="75" spans="1:6" ht="16.5" thickBot="1">
      <c r="A75" s="434" t="s">
        <v>918</v>
      </c>
      <c r="B75" s="452">
        <v>451916.9</v>
      </c>
      <c r="C75" s="452"/>
      <c r="D75" s="436">
        <v>420242.71100000001</v>
      </c>
      <c r="E75" s="436">
        <v>426597.788</v>
      </c>
      <c r="F75" s="519"/>
    </row>
    <row r="76" spans="1:6" ht="48" thickBot="1">
      <c r="A76" s="434" t="s">
        <v>919</v>
      </c>
      <c r="B76" s="452">
        <v>29649</v>
      </c>
      <c r="C76" s="452"/>
      <c r="D76" s="436">
        <v>31343</v>
      </c>
      <c r="E76" s="436">
        <v>33058</v>
      </c>
      <c r="F76" s="519"/>
    </row>
    <row r="77" spans="1:6" ht="32.25" thickBot="1">
      <c r="A77" s="434" t="s">
        <v>920</v>
      </c>
      <c r="B77" s="436">
        <v>6.6</v>
      </c>
      <c r="C77" s="436"/>
      <c r="D77" s="436">
        <v>7.5</v>
      </c>
      <c r="E77" s="436">
        <v>7.7</v>
      </c>
      <c r="F77" s="519"/>
    </row>
    <row r="78" spans="1:6" ht="95.25" thickBot="1">
      <c r="A78" s="434" t="s">
        <v>921</v>
      </c>
      <c r="B78" s="452">
        <f>422267.9-805</f>
        <v>421462.9</v>
      </c>
      <c r="C78" s="452"/>
      <c r="D78" s="452">
        <f>388899.71-926</f>
        <v>387973.71</v>
      </c>
      <c r="E78" s="452">
        <f>393539.79-997</f>
        <v>392542.79</v>
      </c>
      <c r="F78" s="521"/>
    </row>
    <row r="79" spans="1:6" ht="32.25" thickBot="1">
      <c r="A79" s="434" t="s">
        <v>920</v>
      </c>
      <c r="B79" s="436">
        <v>93.4</v>
      </c>
      <c r="C79" s="436"/>
      <c r="D79" s="436">
        <v>92.5</v>
      </c>
      <c r="E79" s="436">
        <v>92.3</v>
      </c>
      <c r="F79" s="519"/>
    </row>
    <row r="80" spans="1:6" ht="32.25" thickBot="1">
      <c r="A80" s="434" t="s">
        <v>922</v>
      </c>
      <c r="B80" s="452">
        <v>451916.9</v>
      </c>
      <c r="C80" s="452"/>
      <c r="D80" s="452">
        <v>420242.71</v>
      </c>
      <c r="E80" s="452">
        <v>426597.79</v>
      </c>
      <c r="F80" s="521"/>
    </row>
    <row r="81" spans="1:6" ht="16.5" thickBot="1">
      <c r="A81" s="434" t="s">
        <v>923</v>
      </c>
      <c r="B81" s="436" t="s">
        <v>924</v>
      </c>
      <c r="C81" s="436"/>
      <c r="D81" s="436" t="s">
        <v>924</v>
      </c>
      <c r="E81" s="436" t="s">
        <v>924</v>
      </c>
      <c r="F81" s="519"/>
    </row>
    <row r="101" spans="1:14" ht="13.5" thickBot="1"/>
    <row r="102" spans="1:14" ht="39" thickBot="1">
      <c r="A102" s="466" t="s">
        <v>1</v>
      </c>
      <c r="B102" s="467" t="s">
        <v>933</v>
      </c>
      <c r="C102" s="468" t="s">
        <v>985</v>
      </c>
      <c r="D102" s="468" t="s">
        <v>946</v>
      </c>
      <c r="E102" s="469" t="s">
        <v>947</v>
      </c>
      <c r="F102" s="461" t="s">
        <v>948</v>
      </c>
      <c r="G102" s="469" t="s">
        <v>947</v>
      </c>
      <c r="H102" s="461" t="s">
        <v>948</v>
      </c>
      <c r="I102" s="461" t="s">
        <v>858</v>
      </c>
      <c r="J102" s="461" t="s">
        <v>947</v>
      </c>
      <c r="K102" s="461" t="s">
        <v>947</v>
      </c>
      <c r="L102" s="461" t="s">
        <v>948</v>
      </c>
      <c r="M102" s="461" t="s">
        <v>859</v>
      </c>
      <c r="N102" s="461" t="s">
        <v>948</v>
      </c>
    </row>
    <row r="103" spans="1:14" ht="13.5" thickBot="1">
      <c r="A103" s="470" t="s">
        <v>949</v>
      </c>
      <c r="B103" s="459"/>
      <c r="C103" s="459"/>
      <c r="D103" s="460"/>
      <c r="E103" s="471"/>
      <c r="F103" s="461"/>
      <c r="G103" s="471"/>
      <c r="H103" s="461"/>
      <c r="I103" s="461"/>
      <c r="J103" s="461"/>
      <c r="K103" s="461"/>
      <c r="L103" s="461"/>
      <c r="M103" s="461"/>
      <c r="N103" s="461"/>
    </row>
    <row r="104" spans="1:14" ht="13.5" thickBot="1">
      <c r="A104" s="470" t="s">
        <v>427</v>
      </c>
      <c r="B104" s="459"/>
      <c r="C104" s="472">
        <f>SUM(C105:C116)</f>
        <v>325901.42641999997</v>
      </c>
      <c r="D104" s="472">
        <f>SUM(D105:D116)</f>
        <v>381247.54226000002</v>
      </c>
      <c r="E104" s="473">
        <f t="shared" ref="E104:M104" si="21">SUM(E105:E116)</f>
        <v>205603.57</v>
      </c>
      <c r="F104" s="474">
        <f>D104/C104*100</f>
        <v>116.98247118706185</v>
      </c>
      <c r="G104" s="473">
        <f t="shared" si="21"/>
        <v>399527.17</v>
      </c>
      <c r="H104" s="474">
        <f>G104/D104*100</f>
        <v>104.79468736549489</v>
      </c>
      <c r="I104" s="474">
        <f t="shared" si="21"/>
        <v>358698.01</v>
      </c>
      <c r="J104" s="474">
        <f t="shared" si="21"/>
        <v>0</v>
      </c>
      <c r="K104" s="474">
        <f t="shared" si="21"/>
        <v>0</v>
      </c>
      <c r="L104" s="474">
        <f>I104/G104*100</f>
        <v>89.780629938134126</v>
      </c>
      <c r="M104" s="474">
        <f t="shared" si="21"/>
        <v>354691.01</v>
      </c>
      <c r="N104" s="475">
        <f>M104/I104*100</f>
        <v>98.882904312739285</v>
      </c>
    </row>
    <row r="105" spans="1:14" ht="90" thickBot="1">
      <c r="A105" s="458" t="s">
        <v>934</v>
      </c>
      <c r="B105" s="459" t="s">
        <v>935</v>
      </c>
      <c r="C105" s="472">
        <f>+'[1]13+'!$H$20</f>
        <v>38143.07071</v>
      </c>
      <c r="D105" s="472">
        <f>6.4+40488.1398</f>
        <v>40494.539799999999</v>
      </c>
      <c r="E105" s="473">
        <v>20027.53</v>
      </c>
      <c r="F105" s="474">
        <f t="shared" ref="F105:F112" si="22">D105/C105*100</f>
        <v>106.16486571801759</v>
      </c>
      <c r="G105" s="473">
        <v>43297.02</v>
      </c>
      <c r="H105" s="474">
        <f t="shared" ref="H105:H109" si="23">G105/D105*100</f>
        <v>106.92063723613423</v>
      </c>
      <c r="I105" s="475">
        <v>39832.519999999997</v>
      </c>
      <c r="J105" s="475"/>
      <c r="K105" s="475"/>
      <c r="L105" s="474">
        <f t="shared" ref="L105:L112" si="24">I105/G105*100</f>
        <v>91.998294570850376</v>
      </c>
      <c r="M105" s="475">
        <v>40250.519999999997</v>
      </c>
      <c r="N105" s="475">
        <f t="shared" ref="N105:N112" si="25">M105/I105*100</f>
        <v>101.04939381189038</v>
      </c>
    </row>
    <row r="106" spans="1:14" ht="26.25" thickBot="1">
      <c r="A106" s="458" t="s">
        <v>213</v>
      </c>
      <c r="B106" s="460" t="s">
        <v>936</v>
      </c>
      <c r="C106" s="476">
        <f>+'[1]13+'!$H$109</f>
        <v>237.43520000000001</v>
      </c>
      <c r="D106" s="476">
        <v>76</v>
      </c>
      <c r="E106" s="522">
        <v>7.7</v>
      </c>
      <c r="F106" s="474">
        <f t="shared" si="22"/>
        <v>32.008733330188619</v>
      </c>
      <c r="G106" s="473">
        <v>80</v>
      </c>
      <c r="H106" s="474">
        <f t="shared" si="23"/>
        <v>105.26315789473684</v>
      </c>
      <c r="I106" s="477">
        <v>20</v>
      </c>
      <c r="J106" s="475"/>
      <c r="K106" s="475"/>
      <c r="L106" s="474">
        <f t="shared" si="24"/>
        <v>25</v>
      </c>
      <c r="M106" s="475">
        <v>5</v>
      </c>
      <c r="N106" s="475">
        <f t="shared" si="25"/>
        <v>25</v>
      </c>
    </row>
    <row r="107" spans="1:14" ht="64.5" thickBot="1">
      <c r="A107" s="458" t="s">
        <v>244</v>
      </c>
      <c r="B107" s="460" t="s">
        <v>937</v>
      </c>
      <c r="C107" s="476">
        <f>+'[1]13+'!$H$132</f>
        <v>806.39553999999998</v>
      </c>
      <c r="D107" s="472">
        <v>2706.9960799999999</v>
      </c>
      <c r="E107" s="473">
        <v>148.25</v>
      </c>
      <c r="F107" s="474">
        <f t="shared" si="22"/>
        <v>335.69085463939945</v>
      </c>
      <c r="G107" s="473">
        <v>4573</v>
      </c>
      <c r="H107" s="474">
        <f t="shared" si="23"/>
        <v>168.93264211893504</v>
      </c>
      <c r="I107" s="474">
        <v>3858.9</v>
      </c>
      <c r="J107" s="475"/>
      <c r="K107" s="475"/>
      <c r="L107" s="474">
        <f t="shared" si="24"/>
        <v>84.384430352066474</v>
      </c>
      <c r="M107" s="475">
        <v>4152.2</v>
      </c>
      <c r="N107" s="475">
        <f t="shared" si="25"/>
        <v>107.60061157324625</v>
      </c>
    </row>
    <row r="108" spans="1:14" ht="64.5" thickBot="1">
      <c r="A108" s="458" t="s">
        <v>148</v>
      </c>
      <c r="B108" s="460" t="s">
        <v>938</v>
      </c>
      <c r="C108" s="476">
        <f>+'[1]13+'!$H$145</f>
        <v>415.07871999999998</v>
      </c>
      <c r="D108" s="476">
        <v>468.6</v>
      </c>
      <c r="E108" s="522">
        <v>107.97</v>
      </c>
      <c r="F108" s="474">
        <f t="shared" si="22"/>
        <v>112.89424810792519</v>
      </c>
      <c r="G108" s="473">
        <v>489.32</v>
      </c>
      <c r="H108" s="474">
        <f t="shared" si="23"/>
        <v>104.42168160478018</v>
      </c>
      <c r="I108" s="477">
        <v>296.89999999999998</v>
      </c>
      <c r="J108" s="475"/>
      <c r="K108" s="475"/>
      <c r="L108" s="474">
        <f t="shared" si="24"/>
        <v>60.676040219079532</v>
      </c>
      <c r="M108" s="475">
        <v>143.9</v>
      </c>
      <c r="N108" s="475">
        <f t="shared" si="25"/>
        <v>48.467497473896941</v>
      </c>
    </row>
    <row r="109" spans="1:14" ht="90" thickBot="1">
      <c r="A109" s="458" t="s">
        <v>224</v>
      </c>
      <c r="B109" s="460" t="s">
        <v>939</v>
      </c>
      <c r="C109" s="476">
        <f>+'[1]13+'!$H$166</f>
        <v>855.52</v>
      </c>
      <c r="D109" s="476">
        <v>5310</v>
      </c>
      <c r="E109" s="522">
        <v>735</v>
      </c>
      <c r="F109" s="474">
        <f t="shared" si="22"/>
        <v>620.67514494108855</v>
      </c>
      <c r="G109" s="473">
        <v>1887.9</v>
      </c>
      <c r="H109" s="474">
        <f t="shared" si="23"/>
        <v>35.55367231638418</v>
      </c>
      <c r="I109" s="477">
        <v>1437.82</v>
      </c>
      <c r="J109" s="475"/>
      <c r="K109" s="475"/>
      <c r="L109" s="474">
        <f t="shared" si="24"/>
        <v>76.159754224270344</v>
      </c>
      <c r="M109" s="475">
        <v>1394.74</v>
      </c>
      <c r="N109" s="475">
        <f t="shared" si="25"/>
        <v>97.003797415531849</v>
      </c>
    </row>
    <row r="110" spans="1:14" ht="90" thickBot="1">
      <c r="A110" s="458" t="s">
        <v>232</v>
      </c>
      <c r="B110" s="460" t="s">
        <v>940</v>
      </c>
      <c r="C110" s="476">
        <f>+'[1]13+'!$H$196</f>
        <v>152.84700000000001</v>
      </c>
      <c r="D110" s="476">
        <v>238.5</v>
      </c>
      <c r="E110" s="522">
        <v>123</v>
      </c>
      <c r="F110" s="474">
        <f t="shared" si="22"/>
        <v>156.03839133250895</v>
      </c>
      <c r="G110" s="473">
        <v>238.5</v>
      </c>
      <c r="H110" s="474">
        <f t="shared" ref="H110:H113" si="26">G110/D110*100</f>
        <v>100</v>
      </c>
      <c r="I110" s="477">
        <v>35</v>
      </c>
      <c r="J110" s="475"/>
      <c r="K110" s="475"/>
      <c r="L110" s="474">
        <f t="shared" si="24"/>
        <v>14.675052410901468</v>
      </c>
      <c r="M110" s="475">
        <v>29</v>
      </c>
      <c r="N110" s="475">
        <f t="shared" si="25"/>
        <v>82.857142857142861</v>
      </c>
    </row>
    <row r="111" spans="1:14" ht="77.25" thickBot="1">
      <c r="A111" s="458" t="s">
        <v>163</v>
      </c>
      <c r="B111" s="460" t="s">
        <v>941</v>
      </c>
      <c r="C111" s="476">
        <f>+'[1]13+'!$H$202</f>
        <v>251410.62592000002</v>
      </c>
      <c r="D111" s="472">
        <v>289312.14231999998</v>
      </c>
      <c r="E111" s="473">
        <v>165467.68</v>
      </c>
      <c r="F111" s="474">
        <f t="shared" si="22"/>
        <v>115.07554275452956</v>
      </c>
      <c r="G111" s="473">
        <v>304986.95</v>
      </c>
      <c r="H111" s="474">
        <f t="shared" si="26"/>
        <v>105.41795707373475</v>
      </c>
      <c r="I111" s="477">
        <v>276823.37</v>
      </c>
      <c r="J111" s="475"/>
      <c r="K111" s="475"/>
      <c r="L111" s="474">
        <f t="shared" si="24"/>
        <v>90.76564423494186</v>
      </c>
      <c r="M111" s="475">
        <v>274206.5</v>
      </c>
      <c r="N111" s="475">
        <f t="shared" si="25"/>
        <v>99.054678801143126</v>
      </c>
    </row>
    <row r="112" spans="1:14" ht="51.75" thickBot="1">
      <c r="A112" s="458" t="s">
        <v>27</v>
      </c>
      <c r="B112" s="460" t="s">
        <v>942</v>
      </c>
      <c r="C112" s="476">
        <f>+'[1]13+'!$H$311</f>
        <v>33371.627260000001</v>
      </c>
      <c r="D112" s="476">
        <v>42503.514060000001</v>
      </c>
      <c r="E112" s="522">
        <v>18947.64</v>
      </c>
      <c r="F112" s="474">
        <f t="shared" si="22"/>
        <v>127.3642238925091</v>
      </c>
      <c r="G112" s="473">
        <v>43829.18</v>
      </c>
      <c r="H112" s="474">
        <f t="shared" si="26"/>
        <v>103.11895608943915</v>
      </c>
      <c r="I112" s="477">
        <v>36301.5</v>
      </c>
      <c r="J112" s="475"/>
      <c r="K112" s="475"/>
      <c r="L112" s="474">
        <f t="shared" si="24"/>
        <v>82.824958167138874</v>
      </c>
      <c r="M112" s="475">
        <v>34420.15</v>
      </c>
      <c r="N112" s="475">
        <f t="shared" si="25"/>
        <v>94.817431786565294</v>
      </c>
    </row>
    <row r="113" spans="1:14" ht="64.5" thickBot="1">
      <c r="A113" s="458" t="s">
        <v>220</v>
      </c>
      <c r="B113" s="460" t="s">
        <v>943</v>
      </c>
      <c r="C113" s="476"/>
      <c r="D113" s="476">
        <v>10</v>
      </c>
      <c r="E113" s="522">
        <v>0</v>
      </c>
      <c r="F113" s="474">
        <v>0</v>
      </c>
      <c r="G113" s="473">
        <v>0</v>
      </c>
      <c r="H113" s="474">
        <f t="shared" si="26"/>
        <v>0</v>
      </c>
      <c r="I113" s="475"/>
      <c r="J113" s="475"/>
      <c r="K113" s="475"/>
      <c r="L113" s="474">
        <v>0</v>
      </c>
      <c r="M113" s="475"/>
      <c r="N113" s="475">
        <v>0</v>
      </c>
    </row>
    <row r="114" spans="1:14" ht="153">
      <c r="A114" s="462" t="s">
        <v>248</v>
      </c>
      <c r="B114" s="463" t="s">
        <v>944</v>
      </c>
      <c r="C114" s="478">
        <f>+'[1]13+'!$H$377</f>
        <v>508.82606999999996</v>
      </c>
      <c r="D114" s="590">
        <v>98</v>
      </c>
      <c r="E114" s="523">
        <v>38.799999999999997</v>
      </c>
      <c r="F114" s="477">
        <f>D114/C114*100</f>
        <v>19.260019440434725</v>
      </c>
      <c r="G114" s="592">
        <v>80</v>
      </c>
      <c r="H114" s="594">
        <f>G114/D114*100</f>
        <v>81.632653061224488</v>
      </c>
      <c r="I114" s="596">
        <v>80</v>
      </c>
      <c r="J114" s="475"/>
      <c r="K114" s="475"/>
      <c r="L114" s="598">
        <f>I114/G114*100</f>
        <v>100</v>
      </c>
      <c r="M114" s="598">
        <v>80</v>
      </c>
      <c r="N114" s="598">
        <f>M114/I114*100</f>
        <v>100</v>
      </c>
    </row>
    <row r="115" spans="1:14" ht="15.75" thickBot="1">
      <c r="A115" s="464"/>
      <c r="B115" s="465"/>
      <c r="C115" s="479"/>
      <c r="D115" s="591"/>
      <c r="E115" s="524"/>
      <c r="F115" s="525"/>
      <c r="G115" s="593"/>
      <c r="H115" s="595"/>
      <c r="I115" s="597"/>
      <c r="J115" s="475"/>
      <c r="K115" s="475"/>
      <c r="L115" s="599"/>
      <c r="M115" s="599"/>
      <c r="N115" s="599"/>
    </row>
    <row r="116" spans="1:14" ht="77.25" thickBot="1">
      <c r="A116" s="458" t="s">
        <v>492</v>
      </c>
      <c r="B116" s="460" t="s">
        <v>945</v>
      </c>
      <c r="C116" s="476"/>
      <c r="D116" s="476">
        <v>29.25</v>
      </c>
      <c r="E116" s="522">
        <v>0</v>
      </c>
      <c r="F116" s="477">
        <v>0</v>
      </c>
      <c r="G116" s="473">
        <v>65.3</v>
      </c>
      <c r="H116" s="474">
        <f>G116/D116*100</f>
        <v>223.24786324786325</v>
      </c>
      <c r="I116" s="477">
        <v>12</v>
      </c>
      <c r="J116" s="475"/>
      <c r="K116" s="475"/>
      <c r="L116" s="475">
        <f>I116/G116*100</f>
        <v>18.376722817764165</v>
      </c>
      <c r="M116" s="475">
        <v>9</v>
      </c>
      <c r="N116" s="475">
        <f>M116/I116*100</f>
        <v>75</v>
      </c>
    </row>
  </sheetData>
  <mergeCells count="33">
    <mergeCell ref="T48:U48"/>
    <mergeCell ref="V48:W48"/>
    <mergeCell ref="P49:P50"/>
    <mergeCell ref="R49:R50"/>
    <mergeCell ref="T49:T50"/>
    <mergeCell ref="V49:V50"/>
    <mergeCell ref="P48:Q48"/>
    <mergeCell ref="B21:D21"/>
    <mergeCell ref="A36:B36"/>
    <mergeCell ref="A55:A56"/>
    <mergeCell ref="N48:N50"/>
    <mergeCell ref="R48:S48"/>
    <mergeCell ref="M114:M115"/>
    <mergeCell ref="N114:N115"/>
    <mergeCell ref="A19:D19"/>
    <mergeCell ref="A6:A7"/>
    <mergeCell ref="R8:R9"/>
    <mergeCell ref="B10:B12"/>
    <mergeCell ref="D10:D12"/>
    <mergeCell ref="E10:E12"/>
    <mergeCell ref="I10:I12"/>
    <mergeCell ref="M10:M12"/>
    <mergeCell ref="B13:B15"/>
    <mergeCell ref="D13:D15"/>
    <mergeCell ref="E13:E15"/>
    <mergeCell ref="I13:I15"/>
    <mergeCell ref="M13:M15"/>
    <mergeCell ref="B20:D20"/>
    <mergeCell ref="D114:D115"/>
    <mergeCell ref="G114:G115"/>
    <mergeCell ref="H114:H115"/>
    <mergeCell ref="I114:I115"/>
    <mergeCell ref="L114:L115"/>
  </mergeCells>
  <pageMargins left="0.7" right="0.7" top="0.75" bottom="0.75" header="0.3" footer="0.3"/>
  <pageSetup paperSize="9" scale="80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6:G19"/>
  <sheetViews>
    <sheetView topLeftCell="A25" workbookViewId="0">
      <selection activeCell="A7" sqref="A7:G19"/>
    </sheetView>
  </sheetViews>
  <sheetFormatPr defaultRowHeight="12.75"/>
  <cols>
    <col min="1" max="1" width="18.7109375" customWidth="1"/>
    <col min="2" max="2" width="13.140625" style="490" customWidth="1"/>
    <col min="3" max="7" width="13.140625" customWidth="1"/>
  </cols>
  <sheetData>
    <row r="6" spans="1:7" ht="13.5" thickBot="1"/>
    <row r="7" spans="1:7" ht="13.5" thickBot="1">
      <c r="A7" s="618" t="s">
        <v>950</v>
      </c>
      <c r="B7" s="628" t="s">
        <v>951</v>
      </c>
      <c r="C7" s="618" t="s">
        <v>952</v>
      </c>
      <c r="D7" s="618" t="s">
        <v>953</v>
      </c>
      <c r="E7" s="480" t="s">
        <v>966</v>
      </c>
      <c r="F7" s="620" t="s">
        <v>967</v>
      </c>
      <c r="G7" s="621"/>
    </row>
    <row r="8" spans="1:7" ht="13.5" thickBot="1">
      <c r="A8" s="619"/>
      <c r="B8" s="629"/>
      <c r="C8" s="619"/>
      <c r="D8" s="619"/>
      <c r="E8" s="481" t="s">
        <v>954</v>
      </c>
      <c r="F8" s="481" t="s">
        <v>955</v>
      </c>
      <c r="G8" s="481" t="s">
        <v>956</v>
      </c>
    </row>
    <row r="9" spans="1:7" ht="13.5" thickBot="1">
      <c r="A9" s="482">
        <v>1</v>
      </c>
      <c r="B9" s="491">
        <v>2</v>
      </c>
      <c r="C9" s="481">
        <v>3</v>
      </c>
      <c r="D9" s="481">
        <v>5</v>
      </c>
      <c r="E9" s="481">
        <v>6</v>
      </c>
      <c r="F9" s="481">
        <v>7</v>
      </c>
      <c r="G9" s="481">
        <v>8</v>
      </c>
    </row>
    <row r="10" spans="1:7">
      <c r="A10" s="622" t="s">
        <v>957</v>
      </c>
      <c r="B10" s="625"/>
      <c r="C10" s="483"/>
      <c r="D10" s="483"/>
      <c r="E10" s="483"/>
      <c r="F10" s="483"/>
      <c r="G10" s="483"/>
    </row>
    <row r="11" spans="1:7">
      <c r="A11" s="623"/>
      <c r="B11" s="626"/>
      <c r="C11" s="483">
        <f>+C14+C15+C16+C17++C18+C19</f>
        <v>247427.1</v>
      </c>
      <c r="D11" s="492">
        <f t="shared" ref="D11:E11" si="0">+D14+D15+D16+D17++D18+D19</f>
        <v>285184.80000000005</v>
      </c>
      <c r="E11" s="483">
        <f t="shared" si="0"/>
        <v>300904.14999999997</v>
      </c>
      <c r="F11" s="492">
        <f>E11-D11</f>
        <v>15719.349999999919</v>
      </c>
      <c r="G11" s="493">
        <f>E11/D11*100</f>
        <v>105.51198731489193</v>
      </c>
    </row>
    <row r="12" spans="1:7" ht="13.5" thickBot="1">
      <c r="A12" s="624"/>
      <c r="B12" s="627"/>
      <c r="C12" s="484"/>
      <c r="D12" s="485"/>
      <c r="E12" s="485"/>
      <c r="F12" s="484"/>
      <c r="G12" s="484"/>
    </row>
    <row r="13" spans="1:7" ht="13.5" thickBot="1">
      <c r="A13" s="486" t="s">
        <v>932</v>
      </c>
      <c r="B13" s="491"/>
      <c r="C13" s="481"/>
      <c r="D13" s="481"/>
      <c r="E13" s="481"/>
      <c r="F13" s="481"/>
      <c r="G13" s="489"/>
    </row>
    <row r="14" spans="1:7" ht="26.25" thickBot="1">
      <c r="A14" s="487" t="s">
        <v>162</v>
      </c>
      <c r="B14" s="491" t="s">
        <v>960</v>
      </c>
      <c r="C14" s="488">
        <v>70295.5</v>
      </c>
      <c r="D14" s="481">
        <v>89115</v>
      </c>
      <c r="E14" s="481">
        <v>91292.800000000003</v>
      </c>
      <c r="F14" s="494">
        <f>E14-D14</f>
        <v>2177.8000000000029</v>
      </c>
      <c r="G14" s="495">
        <f t="shared" ref="G14:G19" si="1">E14/D14*100</f>
        <v>102.44380856197049</v>
      </c>
    </row>
    <row r="15" spans="1:7" ht="13.5" thickBot="1">
      <c r="A15" s="487" t="s">
        <v>169</v>
      </c>
      <c r="B15" s="491" t="s">
        <v>961</v>
      </c>
      <c r="C15" s="488">
        <v>146019.5</v>
      </c>
      <c r="D15" s="481">
        <f>158284.2-29.3</f>
        <v>158254.90000000002</v>
      </c>
      <c r="E15" s="481">
        <v>173174.43</v>
      </c>
      <c r="F15" s="494">
        <f t="shared" ref="F15:F19" si="2">E15-D15</f>
        <v>14919.52999999997</v>
      </c>
      <c r="G15" s="495">
        <f t="shared" si="1"/>
        <v>109.42753115385366</v>
      </c>
    </row>
    <row r="16" spans="1:7" ht="26.25" thickBot="1">
      <c r="A16" s="487" t="s">
        <v>958</v>
      </c>
      <c r="B16" s="491" t="s">
        <v>962</v>
      </c>
      <c r="C16" s="488">
        <v>15734</v>
      </c>
      <c r="D16" s="481">
        <v>18160.400000000001</v>
      </c>
      <c r="E16" s="481">
        <v>18217</v>
      </c>
      <c r="F16" s="494">
        <f t="shared" si="2"/>
        <v>56.599999999998545</v>
      </c>
      <c r="G16" s="495">
        <f t="shared" si="1"/>
        <v>100.31166714389551</v>
      </c>
    </row>
    <row r="17" spans="1:7" ht="64.5" thickBot="1">
      <c r="A17" s="487" t="s">
        <v>959</v>
      </c>
      <c r="B17" s="491" t="s">
        <v>963</v>
      </c>
      <c r="C17" s="488"/>
      <c r="D17" s="481">
        <v>29.3</v>
      </c>
      <c r="E17" s="481">
        <v>65.3</v>
      </c>
      <c r="F17" s="494">
        <f t="shared" si="2"/>
        <v>36</v>
      </c>
      <c r="G17" s="495">
        <f t="shared" si="1"/>
        <v>222.86689419795218</v>
      </c>
    </row>
    <row r="18" spans="1:7" ht="39" thickBot="1">
      <c r="A18" s="487" t="s">
        <v>179</v>
      </c>
      <c r="B18" s="491" t="s">
        <v>964</v>
      </c>
      <c r="C18" s="488">
        <v>1654.7</v>
      </c>
      <c r="D18" s="481">
        <v>1901.8</v>
      </c>
      <c r="E18" s="481">
        <v>1910.1</v>
      </c>
      <c r="F18" s="494">
        <f t="shared" si="2"/>
        <v>8.2999999999999545</v>
      </c>
      <c r="G18" s="495">
        <f t="shared" si="1"/>
        <v>100.43642864654538</v>
      </c>
    </row>
    <row r="19" spans="1:7" ht="26.25" thickBot="1">
      <c r="A19" s="487" t="s">
        <v>184</v>
      </c>
      <c r="B19" s="491" t="s">
        <v>965</v>
      </c>
      <c r="C19" s="488">
        <v>13723.4</v>
      </c>
      <c r="D19" s="481">
        <v>17723.400000000001</v>
      </c>
      <c r="E19" s="481">
        <v>16244.52</v>
      </c>
      <c r="F19" s="494">
        <f t="shared" si="2"/>
        <v>-1478.880000000001</v>
      </c>
      <c r="G19" s="495">
        <f t="shared" si="1"/>
        <v>91.655777108229799</v>
      </c>
    </row>
  </sheetData>
  <mergeCells count="7">
    <mergeCell ref="D7:D8"/>
    <mergeCell ref="F7:G7"/>
    <mergeCell ref="A10:A12"/>
    <mergeCell ref="B10:B12"/>
    <mergeCell ref="A7:A8"/>
    <mergeCell ref="B7:B8"/>
    <mergeCell ref="C7:C8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2"/>
  <sheetViews>
    <sheetView topLeftCell="A28" workbookViewId="0">
      <selection activeCell="A39" sqref="A39:L53"/>
    </sheetView>
  </sheetViews>
  <sheetFormatPr defaultRowHeight="12.75"/>
  <cols>
    <col min="1" max="1" width="32" customWidth="1"/>
    <col min="2" max="2" width="17.28515625" customWidth="1"/>
    <col min="3" max="3" width="13.85546875" customWidth="1"/>
    <col min="4" max="4" width="14.28515625" customWidth="1"/>
    <col min="5" max="5" width="13.28515625" customWidth="1"/>
    <col min="6" max="6" width="13.7109375" customWidth="1"/>
    <col min="7" max="7" width="13" customWidth="1"/>
  </cols>
  <sheetData>
    <row r="1" spans="1:7" ht="16.5" thickBot="1">
      <c r="A1" s="630" t="s">
        <v>886</v>
      </c>
      <c r="B1" s="276">
        <v>2017</v>
      </c>
      <c r="C1" s="401">
        <v>2018</v>
      </c>
      <c r="D1" s="401">
        <v>2019</v>
      </c>
      <c r="E1" s="401">
        <v>2020</v>
      </c>
      <c r="F1" s="401">
        <v>2021</v>
      </c>
    </row>
    <row r="2" spans="1:7" ht="16.5" thickBot="1">
      <c r="A2" s="631"/>
      <c r="B2" s="276" t="s">
        <v>968</v>
      </c>
      <c r="C2" s="403" t="s">
        <v>888</v>
      </c>
      <c r="D2" s="403" t="s">
        <v>889</v>
      </c>
      <c r="E2" s="403" t="s">
        <v>889</v>
      </c>
      <c r="F2" s="403" t="s">
        <v>889</v>
      </c>
    </row>
    <row r="3" spans="1:7" ht="32.25" thickBot="1">
      <c r="A3" s="404" t="s">
        <v>925</v>
      </c>
      <c r="B3" s="438">
        <f>+B5+B6+B7+B8</f>
        <v>343483.4</v>
      </c>
      <c r="C3" s="438">
        <f>+C5+C6+C7+C8</f>
        <v>400840.1</v>
      </c>
      <c r="D3" s="438">
        <f>+D5+D6+D7+D8</f>
        <v>421462.89999999997</v>
      </c>
      <c r="E3" s="502">
        <f t="shared" ref="E3:F3" si="0">+E5+E6+E7+E8</f>
        <v>387973.71100000007</v>
      </c>
      <c r="F3" s="502">
        <f t="shared" si="0"/>
        <v>392542.788</v>
      </c>
    </row>
    <row r="4" spans="1:7" ht="32.25" thickBot="1">
      <c r="A4" s="407" t="s">
        <v>891</v>
      </c>
      <c r="B4" s="408">
        <v>1.08</v>
      </c>
      <c r="C4" s="408">
        <f>C3/B3</f>
        <v>1.1669853623202751</v>
      </c>
      <c r="D4" s="409">
        <f>D3/C3</f>
        <v>1.0514489443546191</v>
      </c>
      <c r="E4" s="409">
        <f>E3/D3</f>
        <v>0.92054060037075647</v>
      </c>
      <c r="F4" s="409">
        <f>F3/E3</f>
        <v>1.0117767695863289</v>
      </c>
    </row>
    <row r="5" spans="1:7" ht="16.5" thickBot="1">
      <c r="A5" s="404" t="s">
        <v>291</v>
      </c>
      <c r="B5" s="501">
        <v>104282.6</v>
      </c>
      <c r="C5" s="403">
        <v>150820.9</v>
      </c>
      <c r="D5" s="403">
        <f>+'5'!C46</f>
        <v>137112.5</v>
      </c>
      <c r="E5" s="403">
        <f>+'6'!C48</f>
        <v>126217.8</v>
      </c>
      <c r="F5" s="403">
        <f>+'6'!D48</f>
        <v>127704.1</v>
      </c>
    </row>
    <row r="6" spans="1:7" ht="16.5" thickBot="1">
      <c r="A6" s="404" t="s">
        <v>273</v>
      </c>
      <c r="B6" s="501">
        <v>219877.6</v>
      </c>
      <c r="C6" s="403">
        <v>226160.4</v>
      </c>
      <c r="D6" s="403">
        <f>+'5'!C64</f>
        <v>262195.39999999997</v>
      </c>
      <c r="E6" s="503">
        <f>+'6'!C66</f>
        <v>241361.51100000006</v>
      </c>
      <c r="F6" s="503">
        <f>+'6'!D66</f>
        <v>244203.98799999995</v>
      </c>
    </row>
    <row r="7" spans="1:7" ht="16.5" thickBot="1">
      <c r="A7" s="404" t="s">
        <v>892</v>
      </c>
      <c r="B7" s="501">
        <v>19218.2</v>
      </c>
      <c r="C7" s="403">
        <v>23858.799999999999</v>
      </c>
      <c r="D7" s="403">
        <f>+'5'!C49</f>
        <v>22155</v>
      </c>
      <c r="E7" s="403">
        <f>+'6'!C51</f>
        <v>20394.400000000001</v>
      </c>
      <c r="F7" s="403">
        <f>+'6'!D51</f>
        <v>20634.7</v>
      </c>
    </row>
    <row r="8" spans="1:7" ht="32.25" thickBot="1">
      <c r="A8" s="404" t="s">
        <v>505</v>
      </c>
      <c r="B8" s="501">
        <v>105</v>
      </c>
      <c r="C8" s="403"/>
      <c r="D8" s="403"/>
      <c r="E8" s="403"/>
      <c r="F8" s="403"/>
    </row>
    <row r="15" spans="1:7" ht="13.5" thickBot="1"/>
    <row r="16" spans="1:7" ht="16.5" thickBot="1">
      <c r="A16" s="504" t="s">
        <v>969</v>
      </c>
      <c r="B16" s="504" t="s">
        <v>970</v>
      </c>
      <c r="C16" s="504">
        <v>2017</v>
      </c>
      <c r="D16" s="504">
        <v>2018</v>
      </c>
      <c r="E16" s="504">
        <v>2019</v>
      </c>
      <c r="F16" s="504">
        <v>2020</v>
      </c>
      <c r="G16" s="505">
        <v>2021</v>
      </c>
    </row>
    <row r="17" spans="1:7" ht="32.25" thickBot="1">
      <c r="A17" s="506" t="s">
        <v>971</v>
      </c>
      <c r="B17" s="512" t="s">
        <v>903</v>
      </c>
      <c r="C17" s="508">
        <v>27579.4</v>
      </c>
      <c r="D17" s="508">
        <v>30561.5</v>
      </c>
      <c r="E17" s="514">
        <f>+'9'!G14</f>
        <v>30717.690030000005</v>
      </c>
      <c r="F17" s="514">
        <f>+'10'!G14</f>
        <v>30308.801030000002</v>
      </c>
      <c r="G17" s="514">
        <f>+'10'!H14</f>
        <v>30292.878430000001</v>
      </c>
    </row>
    <row r="18" spans="1:7" ht="16.5" thickBot="1">
      <c r="A18" s="506" t="s">
        <v>972</v>
      </c>
      <c r="B18" s="512" t="s">
        <v>904</v>
      </c>
      <c r="C18" s="508">
        <v>541.4</v>
      </c>
      <c r="D18" s="508">
        <v>970.6</v>
      </c>
      <c r="E18" s="514">
        <f>+'9'!G158</f>
        <v>1000.8000000000001</v>
      </c>
      <c r="F18" s="514">
        <f>+'10'!G158</f>
        <v>921.09999999999991</v>
      </c>
      <c r="G18" s="514">
        <f>+'10'!H158</f>
        <v>932.2</v>
      </c>
    </row>
    <row r="19" spans="1:7" ht="48" thickBot="1">
      <c r="A19" s="506" t="s">
        <v>239</v>
      </c>
      <c r="B19" s="512" t="s">
        <v>906</v>
      </c>
      <c r="C19" s="508">
        <v>1139.4000000000001</v>
      </c>
      <c r="D19" s="508">
        <v>1317.6</v>
      </c>
      <c r="E19" s="514">
        <f>+'9'!G174</f>
        <v>1318.64796</v>
      </c>
      <c r="F19" s="514">
        <f>+'10'!G174</f>
        <v>1228.94796</v>
      </c>
      <c r="G19" s="514">
        <f>+'10'!H174</f>
        <v>1228.94796</v>
      </c>
    </row>
    <row r="20" spans="1:7" ht="16.5" thickBot="1">
      <c r="A20" s="506" t="s">
        <v>973</v>
      </c>
      <c r="B20" s="512" t="s">
        <v>907</v>
      </c>
      <c r="C20" s="508">
        <v>4258.8999999999996</v>
      </c>
      <c r="D20" s="508">
        <v>4141.6000000000004</v>
      </c>
      <c r="E20" s="514">
        <f>+'9'!G186</f>
        <v>4103.0648199999996</v>
      </c>
      <c r="F20" s="514">
        <f>+'10'!G186</f>
        <v>3905.4496200000003</v>
      </c>
      <c r="G20" s="514">
        <f>+'10'!H186</f>
        <v>3841.4496200000003</v>
      </c>
    </row>
    <row r="21" spans="1:7" ht="32.25" thickBot="1">
      <c r="A21" s="506" t="s">
        <v>974</v>
      </c>
      <c r="B21" s="512" t="s">
        <v>908</v>
      </c>
      <c r="C21" s="508">
        <v>679.9</v>
      </c>
      <c r="D21" s="508">
        <v>2193.3000000000002</v>
      </c>
      <c r="E21" s="514">
        <f>+'9'!G247</f>
        <v>3669</v>
      </c>
      <c r="F21" s="514">
        <f>+'10'!G246</f>
        <v>2733.9</v>
      </c>
      <c r="G21" s="514">
        <f>+'10'!H246</f>
        <v>2826.2</v>
      </c>
    </row>
    <row r="22" spans="1:7" ht="16.5" thickBot="1">
      <c r="A22" s="506" t="s">
        <v>975</v>
      </c>
      <c r="B22" s="512" t="s">
        <v>909</v>
      </c>
      <c r="C22" s="508">
        <v>247427</v>
      </c>
      <c r="D22" s="508">
        <v>285184.8</v>
      </c>
      <c r="E22" s="514">
        <f>+'9'!G263</f>
        <v>300904.14591999998</v>
      </c>
      <c r="F22" s="514">
        <f>+'10'!G262</f>
        <v>277647.09834000003</v>
      </c>
      <c r="G22" s="514">
        <f>+'10'!H262</f>
        <v>281255.17144000001</v>
      </c>
    </row>
    <row r="23" spans="1:7" ht="16.5" thickBot="1">
      <c r="A23" s="506" t="s">
        <v>976</v>
      </c>
      <c r="B23" s="512" t="s">
        <v>910</v>
      </c>
      <c r="C23" s="508">
        <v>33544.699999999997</v>
      </c>
      <c r="D23" s="508">
        <v>42899.3</v>
      </c>
      <c r="E23" s="514">
        <f>+'9'!G380</f>
        <v>44259.975760000001</v>
      </c>
      <c r="F23" s="514">
        <f>+'10'!G379</f>
        <v>38350.947039999999</v>
      </c>
      <c r="G23" s="514">
        <f>+'10'!H379</f>
        <v>36944.863540000006</v>
      </c>
    </row>
    <row r="24" spans="1:7" ht="16.5" thickBot="1">
      <c r="A24" s="506" t="s">
        <v>977</v>
      </c>
      <c r="B24" s="511">
        <v>1000</v>
      </c>
      <c r="C24" s="508">
        <v>43168.6</v>
      </c>
      <c r="D24" s="508">
        <v>48957.4</v>
      </c>
      <c r="E24" s="514">
        <f>+'9'!G451</f>
        <v>49250.121509999997</v>
      </c>
      <c r="F24" s="514">
        <f>+'10'!G450</f>
        <v>45459.341510000006</v>
      </c>
      <c r="G24" s="514">
        <f>+'10'!H450</f>
        <v>45891.761510000004</v>
      </c>
    </row>
    <row r="25" spans="1:7" ht="32.25" thickBot="1">
      <c r="A25" s="506" t="s">
        <v>978</v>
      </c>
      <c r="B25" s="511">
        <v>1100</v>
      </c>
      <c r="C25" s="508">
        <v>355.5</v>
      </c>
      <c r="D25" s="508">
        <v>1567.8</v>
      </c>
      <c r="E25" s="514">
        <f>+'9'!G588</f>
        <v>700.5</v>
      </c>
      <c r="F25" s="514">
        <f>+'10'!G587</f>
        <v>242</v>
      </c>
      <c r="G25" s="514">
        <f>+'10'!H587</f>
        <v>222</v>
      </c>
    </row>
    <row r="26" spans="1:7" ht="32.25" thickBot="1">
      <c r="A26" s="509" t="s">
        <v>979</v>
      </c>
      <c r="B26" s="511">
        <v>1200</v>
      </c>
      <c r="C26" s="508">
        <v>120</v>
      </c>
      <c r="D26" s="508">
        <v>140</v>
      </c>
      <c r="E26" s="514">
        <f>+'9'!G608</f>
        <v>140</v>
      </c>
      <c r="F26" s="514">
        <f>+'10'!G607</f>
        <v>24</v>
      </c>
      <c r="G26" s="514">
        <f>+'10'!H607</f>
        <v>13</v>
      </c>
    </row>
    <row r="27" spans="1:7" ht="32.25" thickBot="1">
      <c r="A27" s="509" t="s">
        <v>980</v>
      </c>
      <c r="B27" s="511">
        <v>1300</v>
      </c>
      <c r="C27" s="508">
        <v>13.2</v>
      </c>
      <c r="D27" s="508"/>
      <c r="E27" s="508"/>
      <c r="F27" s="514"/>
      <c r="G27" s="514"/>
    </row>
    <row r="28" spans="1:7" ht="32.25" thickBot="1">
      <c r="A28" s="506" t="s">
        <v>981</v>
      </c>
      <c r="B28" s="507">
        <v>1400</v>
      </c>
      <c r="C28" s="508">
        <v>11239.2</v>
      </c>
      <c r="D28" s="508">
        <v>14855.2</v>
      </c>
      <c r="E28" s="514">
        <f>+'9'!G618</f>
        <v>15852.954</v>
      </c>
      <c r="F28" s="514">
        <f>+'10'!G617</f>
        <v>15482.1055</v>
      </c>
      <c r="G28" s="514">
        <f>+'10'!H617</f>
        <v>15111.205499999998</v>
      </c>
    </row>
    <row r="29" spans="1:7" ht="32.25" thickBot="1">
      <c r="A29" s="506" t="s">
        <v>982</v>
      </c>
      <c r="B29" s="507" t="s">
        <v>983</v>
      </c>
      <c r="C29" s="508"/>
      <c r="D29" s="508"/>
      <c r="E29" s="508"/>
      <c r="F29" s="514">
        <f>+'10'!G643</f>
        <v>3939.02</v>
      </c>
      <c r="G29" s="514">
        <f>+'10'!H643</f>
        <v>8038.11</v>
      </c>
    </row>
    <row r="30" spans="1:7" ht="16.5" thickBot="1">
      <c r="A30" s="632" t="s">
        <v>984</v>
      </c>
      <c r="B30" s="633"/>
      <c r="C30" s="510">
        <f>SUM(C17:C29)</f>
        <v>370067.20000000001</v>
      </c>
      <c r="D30" s="513">
        <f t="shared" ref="D30:G30" si="1">SUM(D17:D29)</f>
        <v>432789.1</v>
      </c>
      <c r="E30" s="510">
        <f t="shared" si="1"/>
        <v>451916.9</v>
      </c>
      <c r="F30" s="516">
        <f t="shared" si="1"/>
        <v>420242.71100000007</v>
      </c>
      <c r="G30" s="516">
        <f t="shared" si="1"/>
        <v>426597.78799999994</v>
      </c>
    </row>
    <row r="32" spans="1:7">
      <c r="F32" s="515">
        <f>+'10'!G13</f>
        <v>420242.71100000007</v>
      </c>
      <c r="G32" s="515">
        <f>+'10'!H13</f>
        <v>426597.78799999994</v>
      </c>
    </row>
  </sheetData>
  <mergeCells count="2">
    <mergeCell ref="A1:A2"/>
    <mergeCell ref="A30:B3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5:M20"/>
  <sheetViews>
    <sheetView workbookViewId="0">
      <selection activeCell="C6" sqref="C6"/>
    </sheetView>
  </sheetViews>
  <sheetFormatPr defaultRowHeight="12.75"/>
  <cols>
    <col min="1" max="1" width="29.140625" customWidth="1"/>
    <col min="2" max="13" width="13" customWidth="1"/>
  </cols>
  <sheetData>
    <row r="5" spans="1:13" ht="13.5" thickBot="1"/>
    <row r="6" spans="1:13" ht="39" thickBot="1">
      <c r="A6" s="466" t="s">
        <v>1</v>
      </c>
      <c r="B6" s="467" t="s">
        <v>933</v>
      </c>
      <c r="C6" s="468" t="s">
        <v>985</v>
      </c>
      <c r="D6" s="468" t="s">
        <v>946</v>
      </c>
      <c r="E6" s="468" t="s">
        <v>947</v>
      </c>
      <c r="F6" s="469" t="s">
        <v>947</v>
      </c>
      <c r="G6" s="461" t="s">
        <v>948</v>
      </c>
      <c r="H6" s="461" t="s">
        <v>858</v>
      </c>
      <c r="I6" s="461" t="s">
        <v>947</v>
      </c>
      <c r="J6" s="461" t="s">
        <v>947</v>
      </c>
      <c r="K6" s="461" t="s">
        <v>948</v>
      </c>
      <c r="L6" s="461" t="s">
        <v>859</v>
      </c>
      <c r="M6" s="461" t="s">
        <v>948</v>
      </c>
    </row>
    <row r="7" spans="1:13" ht="13.5" thickBot="1">
      <c r="A7" s="470" t="s">
        <v>949</v>
      </c>
      <c r="B7" s="459"/>
      <c r="C7" s="459"/>
      <c r="D7" s="460"/>
      <c r="E7" s="460"/>
      <c r="F7" s="471"/>
      <c r="G7" s="461"/>
      <c r="H7" s="461"/>
      <c r="I7" s="461"/>
      <c r="J7" s="461"/>
      <c r="K7" s="461"/>
      <c r="L7" s="461"/>
      <c r="M7" s="461"/>
    </row>
    <row r="8" spans="1:13" ht="13.5" thickBot="1">
      <c r="A8" s="470" t="s">
        <v>427</v>
      </c>
      <c r="B8" s="459"/>
      <c r="C8" s="472">
        <f>SUM(C9:C20)</f>
        <v>325901.42641999997</v>
      </c>
      <c r="D8" s="472">
        <f>SUM(D9:D20)</f>
        <v>381247.54226000002</v>
      </c>
      <c r="E8" s="472">
        <f t="shared" ref="E8:L8" si="0">SUM(E9:E20)</f>
        <v>205603.57</v>
      </c>
      <c r="F8" s="473">
        <f t="shared" si="0"/>
        <v>399527.17</v>
      </c>
      <c r="G8" s="474">
        <f t="shared" ref="G8:G17" si="1">F8/D8*100</f>
        <v>104.79468736549489</v>
      </c>
      <c r="H8" s="474">
        <f t="shared" si="0"/>
        <v>358698.01</v>
      </c>
      <c r="I8" s="474">
        <f t="shared" si="0"/>
        <v>0</v>
      </c>
      <c r="J8" s="474">
        <f t="shared" si="0"/>
        <v>0</v>
      </c>
      <c r="K8" s="474">
        <f>H8/F8*100</f>
        <v>89.780629938134126</v>
      </c>
      <c r="L8" s="474">
        <f t="shared" si="0"/>
        <v>354691.01</v>
      </c>
      <c r="M8" s="475">
        <f>L8/H8*100</f>
        <v>98.882904312739285</v>
      </c>
    </row>
    <row r="9" spans="1:13" ht="39" thickBot="1">
      <c r="A9" s="458" t="s">
        <v>934</v>
      </c>
      <c r="B9" s="459" t="s">
        <v>935</v>
      </c>
      <c r="C9" s="472">
        <f>+'[1]13+'!$H$20</f>
        <v>38143.07071</v>
      </c>
      <c r="D9" s="472">
        <f>6.4+40488.1398</f>
        <v>40494.539799999999</v>
      </c>
      <c r="E9" s="472">
        <v>20027.53</v>
      </c>
      <c r="F9" s="473">
        <v>43297.02</v>
      </c>
      <c r="G9" s="474">
        <f t="shared" si="1"/>
        <v>106.92063723613423</v>
      </c>
      <c r="H9" s="475">
        <v>39832.519999999997</v>
      </c>
      <c r="I9" s="475"/>
      <c r="J9" s="475"/>
      <c r="K9" s="474">
        <f t="shared" ref="K9:K16" si="2">H9/F9*100</f>
        <v>91.998294570850376</v>
      </c>
      <c r="L9" s="475">
        <v>40250.519999999997</v>
      </c>
      <c r="M9" s="475">
        <f t="shared" ref="M9:M16" si="3">L9/H9*100</f>
        <v>101.04939381189038</v>
      </c>
    </row>
    <row r="10" spans="1:13" ht="13.5" thickBot="1">
      <c r="A10" s="458" t="s">
        <v>213</v>
      </c>
      <c r="B10" s="460" t="s">
        <v>936</v>
      </c>
      <c r="C10" s="476">
        <f>+'[1]13+'!$H$109</f>
        <v>237.43520000000001</v>
      </c>
      <c r="D10" s="476">
        <v>76</v>
      </c>
      <c r="E10" s="476">
        <v>7.7</v>
      </c>
      <c r="F10" s="473">
        <v>80</v>
      </c>
      <c r="G10" s="474">
        <f t="shared" si="1"/>
        <v>105.26315789473684</v>
      </c>
      <c r="H10" s="477">
        <v>20</v>
      </c>
      <c r="I10" s="475"/>
      <c r="J10" s="475"/>
      <c r="K10" s="474">
        <f t="shared" si="2"/>
        <v>25</v>
      </c>
      <c r="L10" s="475">
        <v>5</v>
      </c>
      <c r="M10" s="475">
        <f t="shared" si="3"/>
        <v>25</v>
      </c>
    </row>
    <row r="11" spans="1:13" ht="39" thickBot="1">
      <c r="A11" s="458" t="s">
        <v>244</v>
      </c>
      <c r="B11" s="460" t="s">
        <v>937</v>
      </c>
      <c r="C11" s="476">
        <f>+'[1]13+'!$H$132</f>
        <v>806.39553999999998</v>
      </c>
      <c r="D11" s="472">
        <v>2706.9960799999999</v>
      </c>
      <c r="E11" s="472">
        <v>148.25</v>
      </c>
      <c r="F11" s="473">
        <v>4573</v>
      </c>
      <c r="G11" s="474">
        <f t="shared" si="1"/>
        <v>168.93264211893504</v>
      </c>
      <c r="H11" s="474">
        <v>3858.9</v>
      </c>
      <c r="I11" s="475"/>
      <c r="J11" s="475"/>
      <c r="K11" s="474">
        <f t="shared" si="2"/>
        <v>84.384430352066474</v>
      </c>
      <c r="L11" s="475">
        <v>4152.2</v>
      </c>
      <c r="M11" s="475">
        <f t="shared" si="3"/>
        <v>107.60061157324625</v>
      </c>
    </row>
    <row r="12" spans="1:13" ht="26.25" thickBot="1">
      <c r="A12" s="458" t="s">
        <v>148</v>
      </c>
      <c r="B12" s="460" t="s">
        <v>938</v>
      </c>
      <c r="C12" s="476">
        <f>+'[1]13+'!$H$145</f>
        <v>415.07871999999998</v>
      </c>
      <c r="D12" s="476">
        <v>468.6</v>
      </c>
      <c r="E12" s="476">
        <v>107.97</v>
      </c>
      <c r="F12" s="473">
        <v>489.32</v>
      </c>
      <c r="G12" s="474">
        <f t="shared" si="1"/>
        <v>104.42168160478018</v>
      </c>
      <c r="H12" s="477">
        <v>296.89999999999998</v>
      </c>
      <c r="I12" s="475"/>
      <c r="J12" s="475"/>
      <c r="K12" s="474">
        <f t="shared" si="2"/>
        <v>60.676040219079532</v>
      </c>
      <c r="L12" s="475">
        <v>143.9</v>
      </c>
      <c r="M12" s="475">
        <f t="shared" si="3"/>
        <v>48.467497473896941</v>
      </c>
    </row>
    <row r="13" spans="1:13" ht="39" thickBot="1">
      <c r="A13" s="458" t="s">
        <v>224</v>
      </c>
      <c r="B13" s="460" t="s">
        <v>939</v>
      </c>
      <c r="C13" s="476">
        <f>+'[1]13+'!$H$166</f>
        <v>855.52</v>
      </c>
      <c r="D13" s="476">
        <v>5310</v>
      </c>
      <c r="E13" s="476">
        <v>735</v>
      </c>
      <c r="F13" s="473">
        <v>1887.9</v>
      </c>
      <c r="G13" s="474">
        <f t="shared" si="1"/>
        <v>35.55367231638418</v>
      </c>
      <c r="H13" s="477">
        <v>1437.82</v>
      </c>
      <c r="I13" s="475"/>
      <c r="J13" s="475"/>
      <c r="K13" s="474">
        <f t="shared" si="2"/>
        <v>76.159754224270344</v>
      </c>
      <c r="L13" s="475">
        <v>1394.74</v>
      </c>
      <c r="M13" s="475">
        <f t="shared" si="3"/>
        <v>97.003797415531849</v>
      </c>
    </row>
    <row r="14" spans="1:13" ht="51.75" thickBot="1">
      <c r="A14" s="458" t="s">
        <v>232</v>
      </c>
      <c r="B14" s="460" t="s">
        <v>940</v>
      </c>
      <c r="C14" s="476">
        <f>+'[1]13+'!$H$196</f>
        <v>152.84700000000001</v>
      </c>
      <c r="D14" s="476">
        <v>238.5</v>
      </c>
      <c r="E14" s="476">
        <v>123</v>
      </c>
      <c r="F14" s="473">
        <v>238.5</v>
      </c>
      <c r="G14" s="474">
        <f t="shared" si="1"/>
        <v>100</v>
      </c>
      <c r="H14" s="477">
        <v>35</v>
      </c>
      <c r="I14" s="475"/>
      <c r="J14" s="475"/>
      <c r="K14" s="474">
        <f t="shared" si="2"/>
        <v>14.675052410901468</v>
      </c>
      <c r="L14" s="475">
        <v>29</v>
      </c>
      <c r="M14" s="475">
        <f t="shared" si="3"/>
        <v>82.857142857142861</v>
      </c>
    </row>
    <row r="15" spans="1:13" ht="39" thickBot="1">
      <c r="A15" s="458" t="s">
        <v>163</v>
      </c>
      <c r="B15" s="460" t="s">
        <v>941</v>
      </c>
      <c r="C15" s="476">
        <f>+'[1]13+'!$H$202</f>
        <v>251410.62592000002</v>
      </c>
      <c r="D15" s="472">
        <v>289312.14231999998</v>
      </c>
      <c r="E15" s="472">
        <v>165467.68</v>
      </c>
      <c r="F15" s="473">
        <v>304986.95</v>
      </c>
      <c r="G15" s="474">
        <f t="shared" si="1"/>
        <v>105.41795707373475</v>
      </c>
      <c r="H15" s="477">
        <v>276823.37</v>
      </c>
      <c r="I15" s="475"/>
      <c r="J15" s="475"/>
      <c r="K15" s="474">
        <f t="shared" si="2"/>
        <v>90.76564423494186</v>
      </c>
      <c r="L15" s="475">
        <v>274206.5</v>
      </c>
      <c r="M15" s="475">
        <f t="shared" si="3"/>
        <v>99.054678801143126</v>
      </c>
    </row>
    <row r="16" spans="1:13" ht="26.25" thickBot="1">
      <c r="A16" s="458" t="s">
        <v>27</v>
      </c>
      <c r="B16" s="460" t="s">
        <v>942</v>
      </c>
      <c r="C16" s="476">
        <f>+'[1]13+'!$H$311</f>
        <v>33371.627260000001</v>
      </c>
      <c r="D16" s="476">
        <v>42503.514060000001</v>
      </c>
      <c r="E16" s="476">
        <v>18947.64</v>
      </c>
      <c r="F16" s="473">
        <v>43829.18</v>
      </c>
      <c r="G16" s="474">
        <f t="shared" si="1"/>
        <v>103.11895608943915</v>
      </c>
      <c r="H16" s="477">
        <v>36301.5</v>
      </c>
      <c r="I16" s="475"/>
      <c r="J16" s="475"/>
      <c r="K16" s="474">
        <f t="shared" si="2"/>
        <v>82.824958167138874</v>
      </c>
      <c r="L16" s="475">
        <v>34420.15</v>
      </c>
      <c r="M16" s="475">
        <f t="shared" si="3"/>
        <v>94.817431786565294</v>
      </c>
    </row>
    <row r="17" spans="1:13" ht="39" thickBot="1">
      <c r="A17" s="458" t="s">
        <v>220</v>
      </c>
      <c r="B17" s="460" t="s">
        <v>943</v>
      </c>
      <c r="C17" s="476"/>
      <c r="D17" s="476">
        <v>10</v>
      </c>
      <c r="E17" s="476">
        <v>0</v>
      </c>
      <c r="F17" s="473">
        <v>0</v>
      </c>
      <c r="G17" s="474">
        <f t="shared" si="1"/>
        <v>0</v>
      </c>
      <c r="H17" s="475"/>
      <c r="I17" s="475"/>
      <c r="J17" s="475"/>
      <c r="K17" s="474">
        <v>0</v>
      </c>
      <c r="L17" s="475"/>
      <c r="M17" s="475">
        <v>0</v>
      </c>
    </row>
    <row r="18" spans="1:13" ht="63.75">
      <c r="A18" s="462" t="s">
        <v>248</v>
      </c>
      <c r="B18" s="463" t="s">
        <v>944</v>
      </c>
      <c r="C18" s="478">
        <f>+'[1]13+'!$H$377</f>
        <v>508.82606999999996</v>
      </c>
      <c r="D18" s="590">
        <v>98</v>
      </c>
      <c r="E18" s="478">
        <v>38.799999999999997</v>
      </c>
      <c r="F18" s="634">
        <v>80</v>
      </c>
      <c r="G18" s="594">
        <f>F18/D18*100</f>
        <v>81.632653061224488</v>
      </c>
      <c r="H18" s="596">
        <v>80</v>
      </c>
      <c r="I18" s="475"/>
      <c r="J18" s="475"/>
      <c r="K18" s="598">
        <f>H18/F18*100</f>
        <v>100</v>
      </c>
      <c r="L18" s="598">
        <v>80</v>
      </c>
      <c r="M18" s="598">
        <f>L18/H18*100</f>
        <v>100</v>
      </c>
    </row>
    <row r="19" spans="1:13" ht="15.75" thickBot="1">
      <c r="A19" s="464"/>
      <c r="B19" s="465"/>
      <c r="C19" s="479"/>
      <c r="D19" s="591"/>
      <c r="E19" s="479"/>
      <c r="F19" s="635"/>
      <c r="G19" s="595"/>
      <c r="H19" s="597"/>
      <c r="I19" s="475"/>
      <c r="J19" s="475"/>
      <c r="K19" s="599"/>
      <c r="L19" s="599"/>
      <c r="M19" s="599"/>
    </row>
    <row r="20" spans="1:13" ht="39" thickBot="1">
      <c r="A20" s="458" t="s">
        <v>492</v>
      </c>
      <c r="B20" s="460" t="s">
        <v>945</v>
      </c>
      <c r="C20" s="476"/>
      <c r="D20" s="476">
        <v>29.25</v>
      </c>
      <c r="E20" s="476">
        <v>0</v>
      </c>
      <c r="F20" s="473">
        <v>65.3</v>
      </c>
      <c r="G20" s="474">
        <f>F20/D20*100</f>
        <v>223.24786324786325</v>
      </c>
      <c r="H20" s="477">
        <v>12</v>
      </c>
      <c r="I20" s="475"/>
      <c r="J20" s="475"/>
      <c r="K20" s="475">
        <f>H20/F20*100</f>
        <v>18.376722817764165</v>
      </c>
      <c r="L20" s="475">
        <v>9</v>
      </c>
      <c r="M20" s="475">
        <f>L20/H20*100</f>
        <v>75</v>
      </c>
    </row>
  </sheetData>
  <mergeCells count="7">
    <mergeCell ref="M18:M19"/>
    <mergeCell ref="D18:D19"/>
    <mergeCell ref="F18:F19"/>
    <mergeCell ref="G18:G19"/>
    <mergeCell ref="H18:H19"/>
    <mergeCell ref="K18:K19"/>
    <mergeCell ref="L18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</vt:lpstr>
      <vt:lpstr>2</vt:lpstr>
      <vt:lpstr>3</vt:lpstr>
      <vt:lpstr>4</vt:lpstr>
      <vt:lpstr>5</vt:lpstr>
      <vt:lpstr>6</vt:lpstr>
      <vt:lpstr>7+</vt:lpstr>
      <vt:lpstr>8</vt:lpstr>
      <vt:lpstr>9</vt:lpstr>
      <vt:lpstr>10</vt:lpstr>
      <vt:lpstr>11+</vt:lpstr>
      <vt:lpstr>12</vt:lpstr>
      <vt:lpstr>13+</vt:lpstr>
      <vt:lpstr>14</vt:lpstr>
      <vt:lpstr>15</vt:lpstr>
      <vt:lpstr>16+</vt:lpstr>
      <vt:lpstr>17+</vt:lpstr>
      <vt:lpstr>18+</vt:lpstr>
      <vt:lpstr>19+</vt:lpstr>
      <vt:lpstr>22</vt:lpstr>
      <vt:lpstr>23</vt:lpstr>
      <vt:lpstr>Лист5</vt:lpstr>
      <vt:lpstr>Лист1</vt:lpstr>
      <vt:lpstr>Лист2</vt:lpstr>
      <vt:lpstr>Лист3</vt:lpstr>
      <vt:lpstr>'1'!Область_печати</vt:lpstr>
      <vt:lpstr>'10'!Область_печати</vt:lpstr>
      <vt:lpstr>'11+'!Область_печати</vt:lpstr>
      <vt:lpstr>'12'!Область_печати</vt:lpstr>
      <vt:lpstr>'13+'!Область_печати</vt:lpstr>
      <vt:lpstr>'14'!Область_печати</vt:lpstr>
      <vt:lpstr>'15'!Область_печати</vt:lpstr>
      <vt:lpstr>'16+'!Область_печати</vt:lpstr>
      <vt:lpstr>'17+'!Область_печати</vt:lpstr>
      <vt:lpstr>'18+'!Область_печати</vt:lpstr>
      <vt:lpstr>'19+'!Область_печати</vt:lpstr>
      <vt:lpstr>'2'!Область_печати</vt:lpstr>
      <vt:lpstr>'22'!Область_печати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'7+'!Область_печати</vt:lpstr>
      <vt:lpstr>'8'!Область_печати</vt:lpstr>
      <vt:lpstr>'9'!Область_печати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GAME 2009</dc:creator>
  <cp:lastModifiedBy>2017</cp:lastModifiedBy>
  <cp:lastPrinted>2019-01-09T09:50:47Z</cp:lastPrinted>
  <dcterms:created xsi:type="dcterms:W3CDTF">2016-12-15T04:35:03Z</dcterms:created>
  <dcterms:modified xsi:type="dcterms:W3CDTF">2019-01-09T09:56:11Z</dcterms:modified>
</cp:coreProperties>
</file>